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N:\12. Отдел финансирования ОМС\OFIN-1-(АмельчакТатьяна Александровна)\ТАРИФНЫЕ СОГЛАШЕНИЯ\ТС 2025\31.07.25\"/>
    </mc:Choice>
  </mc:AlternateContent>
  <bookViews>
    <workbookView xWindow="0" yWindow="0" windowWidth="23040" windowHeight="10788" tabRatio="767" firstSheet="28" activeTab="10"/>
  </bookViews>
  <sheets>
    <sheet name="Тариф амб " sheetId="270" r:id="rId1"/>
    <sheet name="Тариф амб  (01.04)" sheetId="286" r:id="rId2"/>
    <sheet name="МУР" sheetId="298" r:id="rId3"/>
    <sheet name="МУР (01.08.25)" sheetId="285" r:id="rId4"/>
    <sheet name="Реабилитация " sheetId="243" r:id="rId5"/>
    <sheet name="Реабилитация  (с 01.05)" sheetId="294" r:id="rId6"/>
    <sheet name="Стом усл" sheetId="266" r:id="rId7"/>
    <sheet name="Стом усл (c 01.03)" sheetId="284" r:id="rId8"/>
    <sheet name="ОДИ" sheetId="295" r:id="rId9"/>
    <sheet name="ОДИ (с 01.07)" sheetId="205" r:id="rId10"/>
    <sheet name="ОДИ (с 01.01 в ред. 31.07)" sheetId="297" r:id="rId11"/>
    <sheet name="Дисп взр" sheetId="257" r:id="rId12"/>
    <sheet name="Дисп COVID" sheetId="188" r:id="rId13"/>
    <sheet name="Дисп репр" sheetId="256" r:id="rId14"/>
    <sheet name="Дисп репр Ж (c 01.03)" sheetId="282" r:id="rId15"/>
    <sheet name="Дисп репр М (c 01.03)" sheetId="283" r:id="rId16"/>
    <sheet name="Дисп дети" sheetId="189" r:id="rId17"/>
    <sheet name="Профосм несов" sheetId="259" r:id="rId18"/>
    <sheet name="Профосм взр" sheetId="258" r:id="rId19"/>
    <sheet name="Диализ, лазер" sheetId="207" r:id="rId20"/>
    <sheet name="СМП" sheetId="267" r:id="rId21"/>
    <sheet name="Половозр коэф (амб)" sheetId="277" r:id="rId22"/>
    <sheet name="КС, КУ амб" sheetId="278" r:id="rId23"/>
    <sheet name="Подуш норм амб" sheetId="279" r:id="rId24"/>
    <sheet name="КС,КУ ЦРБ" sheetId="274" r:id="rId25"/>
    <sheet name="Подуш норм ЦРБ" sheetId="275" r:id="rId26"/>
    <sheet name="ЦРБ (амб) половоз коэф" sheetId="276" r:id="rId27"/>
    <sheet name="СМП половоз коэф" sheetId="272" r:id="rId28"/>
    <sheet name="СМП подуш норм" sheetId="273" r:id="rId29"/>
    <sheet name="ФАП(01.01)" sheetId="271" r:id="rId30"/>
    <sheet name="ФАП(01.02)" sheetId="280" r:id="rId31"/>
    <sheet name="ФАП(01.03)" sheetId="281" r:id="rId32"/>
    <sheet name="ФАП(01.04)" sheetId="287" r:id="rId33"/>
    <sheet name="ФАП(01.05)" sheetId="291" r:id="rId34"/>
    <sheet name="ФАП(01.06)" sheetId="292" r:id="rId35"/>
    <sheet name="ФАП(01.07)" sheetId="293" r:id="rId36"/>
    <sheet name="ФАП(01.08)" sheetId="296" r:id="rId37"/>
  </sheets>
  <definedNames>
    <definedName name="_xlnm._FilterDatabase" localSheetId="11" hidden="1">'Дисп взр'!$A$82:$BH$99</definedName>
    <definedName name="_xlnm._FilterDatabase" localSheetId="16" hidden="1">'Дисп дети'!#REF!</definedName>
    <definedName name="_xlnm._FilterDatabase" localSheetId="13" hidden="1">'Дисп репр'!$A$10:$D$28</definedName>
    <definedName name="_xlnm._FilterDatabase" localSheetId="14" hidden="1">'Дисп репр Ж (c 01.03)'!$A$9:$E$26</definedName>
    <definedName name="_xlnm._FilterDatabase" localSheetId="15" hidden="1">'Дисп репр М (c 01.03)'!#REF!</definedName>
    <definedName name="_xlnm._FilterDatabase" localSheetId="22" hidden="1">'КС, КУ амб'!$A$10:$G$43</definedName>
    <definedName name="_xlnm._FilterDatabase" localSheetId="24" hidden="1">'КС,КУ ЦРБ'!$A$10:$F$10</definedName>
    <definedName name="_xlnm._FilterDatabase" localSheetId="2" hidden="1">МУР!$A$9:$G$9</definedName>
    <definedName name="_xlnm._FilterDatabase" localSheetId="3" hidden="1">'МУР (01.08.25)'!$A$8:$F$852</definedName>
    <definedName name="_xlnm._FilterDatabase" localSheetId="8" hidden="1">ОДИ!$A$20:$D$150</definedName>
    <definedName name="_xlnm._FilterDatabase" localSheetId="10" hidden="1">'ОДИ (с 01.01 в ред. 31.07)'!$A$20:$C$156</definedName>
    <definedName name="_xlnm._FilterDatabase" localSheetId="9" hidden="1">'ОДИ (с 01.07)'!$A$20:$D$157</definedName>
    <definedName name="_xlnm._FilterDatabase" localSheetId="23" hidden="1">'Подуш норм амб'!$A$15:$F$15</definedName>
    <definedName name="_xlnm._FilterDatabase" localSheetId="25" hidden="1">'Подуш норм ЦРБ'!$A$11:$C$68</definedName>
    <definedName name="_xlnm._FilterDatabase" localSheetId="18" hidden="1">'Профосм взр'!$A$9:$I$9</definedName>
    <definedName name="_xlnm._FilterDatabase" localSheetId="17" hidden="1">'Профосм несов'!$A$8:$I$40</definedName>
    <definedName name="_xlnm._FilterDatabase" localSheetId="4" hidden="1">'Реабилитация '!$A$8:$H$8</definedName>
    <definedName name="_xlnm._FilterDatabase" localSheetId="5" hidden="1">'Реабилитация  (с 01.05)'!$A$8:$H$8</definedName>
    <definedName name="_xlnm._FilterDatabase" localSheetId="28" hidden="1">'СМП подуш норм'!$A$12:$U$12</definedName>
    <definedName name="_xlnm._FilterDatabase" localSheetId="6" hidden="1">'Стом усл'!$A$10:$H$176</definedName>
    <definedName name="_xlnm._FilterDatabase" localSheetId="7" hidden="1">'Стом усл (c 01.03)'!$A$10:$H$176</definedName>
    <definedName name="_xlnm._FilterDatabase" localSheetId="0" hidden="1">'Тариф амб '!$A$40:$I$87</definedName>
    <definedName name="_xlnm._FilterDatabase" localSheetId="1" hidden="1">'Тариф амб  (01.04)'!$A$40:$I$88</definedName>
    <definedName name="_xlnm._FilterDatabase" localSheetId="29" hidden="1">'ФАП(01.01)'!$A$12:$T$844</definedName>
    <definedName name="_xlnm._FilterDatabase" localSheetId="30" hidden="1">'ФАП(01.02)'!$A$12:$T$844</definedName>
    <definedName name="_xlnm._FilterDatabase" localSheetId="31" hidden="1">'ФАП(01.03)'!$A$12:$T$846</definedName>
    <definedName name="_xlnm._FilterDatabase" localSheetId="32" hidden="1">'ФАП(01.04)'!$A$12:$T$846</definedName>
    <definedName name="_xlnm._FilterDatabase" localSheetId="33" hidden="1">'ФАП(01.05)'!$A$12:$T$846</definedName>
    <definedName name="_xlnm._FilterDatabase" localSheetId="34" hidden="1">'ФАП(01.06)'!$A$12:$T$846</definedName>
    <definedName name="_xlnm._FilterDatabase" localSheetId="35" hidden="1">'ФАП(01.07)'!$A$12:$T$846</definedName>
    <definedName name="_xlnm._FilterDatabase" localSheetId="36" hidden="1">'ФАП(01.08)'!$A$12:$T$846</definedName>
    <definedName name="Z_0533417C_8B86_4285_8F54_9BDFC8D9AC25_.wvu.FilterData" localSheetId="11" hidden="1">'Дисп взр'!$A$9:$I$99</definedName>
    <definedName name="Z_0533417C_8B86_4285_8F54_9BDFC8D9AC25_.wvu.FilterData" localSheetId="16" hidden="1">'Дисп дети'!#REF!</definedName>
    <definedName name="Z_0533417C_8B86_4285_8F54_9BDFC8D9AC25_.wvu.FilterData" localSheetId="18" hidden="1">'Профосм взр'!$A$9:$I$91</definedName>
    <definedName name="Z_0533417C_8B86_4285_8F54_9BDFC8D9AC25_.wvu.FilterData" localSheetId="17" hidden="1">'Профосм несов'!$A$8:$I$40</definedName>
    <definedName name="Z_0C03CF92_29F6_47C3_9D3D_B98421560CC0_.wvu.FilterData" localSheetId="18" hidden="1">'Профосм взр'!$A$9:$I$91</definedName>
    <definedName name="Z_18317B4A_449F_4A71_8CA9_C085ECFE2A2D_.wvu.FilterData" localSheetId="24" hidden="1">'КС,КУ ЦРБ'!$A$10:$F$10</definedName>
    <definedName name="Z_1871DE7F_D699_43AA_B60D_8CD93FFE9C1F_.wvu.FilterData" localSheetId="23" hidden="1">'Подуш норм амб'!$A$11:$C$48</definedName>
    <definedName name="Z_18EF7E8C_9107_4FA0_8E7B_3711936F3EBE_.wvu.FilterData" localSheetId="11" hidden="1">'Дисп взр'!$A$9:$I$99</definedName>
    <definedName name="Z_18EF7E8C_9107_4FA0_8E7B_3711936F3EBE_.wvu.FilterData" localSheetId="24" hidden="1">'КС,КУ ЦРБ'!$A$10:$F$10</definedName>
    <definedName name="Z_18EF7E8C_9107_4FA0_8E7B_3711936F3EBE_.wvu.FilterData" localSheetId="2" hidden="1">МУР!$A$9:$E$834</definedName>
    <definedName name="Z_18EF7E8C_9107_4FA0_8E7B_3711936F3EBE_.wvu.FilterData" localSheetId="3" hidden="1">'МУР (01.08.25)'!$A$9:$F$852</definedName>
    <definedName name="Z_18EF7E8C_9107_4FA0_8E7B_3711936F3EBE_.wvu.FilterData" localSheetId="8" hidden="1">ОДИ!$A$20:$E$142</definedName>
    <definedName name="Z_18EF7E8C_9107_4FA0_8E7B_3711936F3EBE_.wvu.FilterData" localSheetId="10" hidden="1">'ОДИ (с 01.01 в ред. 31.07)'!$A$20:$C$143</definedName>
    <definedName name="Z_18EF7E8C_9107_4FA0_8E7B_3711936F3EBE_.wvu.FilterData" localSheetId="9" hidden="1">'ОДИ (с 01.07)'!$A$20:$E$143</definedName>
    <definedName name="Z_18EF7E8C_9107_4FA0_8E7B_3711936F3EBE_.wvu.FilterData" localSheetId="23" hidden="1">'Подуш норм амб'!$A$11:$C$48</definedName>
    <definedName name="Z_18EF7E8C_9107_4FA0_8E7B_3711936F3EBE_.wvu.FilterData" localSheetId="25" hidden="1">'Подуш норм ЦРБ'!$A$11:$C$68</definedName>
    <definedName name="Z_18EF7E8C_9107_4FA0_8E7B_3711936F3EBE_.wvu.FilterData" localSheetId="18" hidden="1">'Профосм взр'!$A$9:$I$91</definedName>
    <definedName name="Z_18EF7E8C_9107_4FA0_8E7B_3711936F3EBE_.wvu.FilterData" localSheetId="17" hidden="1">'Профосм несов'!$A$8:$I$40</definedName>
    <definedName name="Z_18EF7E8C_9107_4FA0_8E7B_3711936F3EBE_.wvu.FilterData" localSheetId="4" hidden="1">'Реабилитация '!$A$9:$E$15</definedName>
    <definedName name="Z_18EF7E8C_9107_4FA0_8E7B_3711936F3EBE_.wvu.FilterData" localSheetId="5" hidden="1">'Реабилитация  (с 01.05)'!$A$9:$E$16</definedName>
    <definedName name="Z_18EF7E8C_9107_4FA0_8E7B_3711936F3EBE_.wvu.FilterData" localSheetId="28" hidden="1">'СМП подуш норм'!$A$13:$G$13</definedName>
    <definedName name="Z_18EF7E8C_9107_4FA0_8E7B_3711936F3EBE_.wvu.FilterData" localSheetId="6" hidden="1">'Стом усл'!$A$168:$G$168</definedName>
    <definedName name="Z_18EF7E8C_9107_4FA0_8E7B_3711936F3EBE_.wvu.FilterData" localSheetId="7" hidden="1">'Стом усл (c 01.03)'!$A$168:$G$168</definedName>
    <definedName name="Z_18EF7E8C_9107_4FA0_8E7B_3711936F3EBE_.wvu.PrintArea" localSheetId="24" hidden="1">'КС,КУ ЦРБ'!$B$1:$E$84</definedName>
    <definedName name="Z_18EF7E8C_9107_4FA0_8E7B_3711936F3EBE_.wvu.PrintTitles" localSheetId="11" hidden="1">'Дисп взр'!$8:$9</definedName>
    <definedName name="Z_18EF7E8C_9107_4FA0_8E7B_3711936F3EBE_.wvu.PrintTitles" localSheetId="22" hidden="1">'КС, КУ амб'!$8:$9</definedName>
    <definedName name="Z_18EF7E8C_9107_4FA0_8E7B_3711936F3EBE_.wvu.PrintTitles" localSheetId="24" hidden="1">'КС,КУ ЦРБ'!$B:$B,'КС,КУ ЦРБ'!$8:$8</definedName>
    <definedName name="Z_18EF7E8C_9107_4FA0_8E7B_3711936F3EBE_.wvu.PrintTitles" localSheetId="8" hidden="1">ОДИ!$18:$20</definedName>
    <definedName name="Z_18EF7E8C_9107_4FA0_8E7B_3711936F3EBE_.wvu.PrintTitles" localSheetId="10" hidden="1">'ОДИ (с 01.01 в ред. 31.07)'!$18:$20</definedName>
    <definedName name="Z_18EF7E8C_9107_4FA0_8E7B_3711936F3EBE_.wvu.PrintTitles" localSheetId="9" hidden="1">'ОДИ (с 01.07)'!$18:$20</definedName>
    <definedName name="Z_18EF7E8C_9107_4FA0_8E7B_3711936F3EBE_.wvu.PrintTitles" localSheetId="23" hidden="1">'Подуш норм амб'!$11:$14</definedName>
    <definedName name="Z_18EF7E8C_9107_4FA0_8E7B_3711936F3EBE_.wvu.PrintTitles" localSheetId="25" hidden="1">'Подуш норм ЦРБ'!$11:$15</definedName>
    <definedName name="Z_18EF7E8C_9107_4FA0_8E7B_3711936F3EBE_.wvu.PrintTitles" localSheetId="18" hidden="1">'Профосм взр'!$8:$9</definedName>
    <definedName name="Z_18EF7E8C_9107_4FA0_8E7B_3711936F3EBE_.wvu.PrintTitles" localSheetId="17" hidden="1">'Профосм несов'!$8:$8</definedName>
    <definedName name="Z_18EF7E8C_9107_4FA0_8E7B_3711936F3EBE_.wvu.Rows" localSheetId="0" hidden="1">'Тариф амб '!#REF!</definedName>
    <definedName name="Z_18EF7E8C_9107_4FA0_8E7B_3711936F3EBE_.wvu.Rows" localSheetId="1" hidden="1">'Тариф амб  (01.04)'!#REF!</definedName>
    <definedName name="Z_1B11F2E2_0D91_46D5_826A_8B26DF09D1D2_.wvu.FilterData" localSheetId="11" hidden="1">'Дисп взр'!$A$9:$I$99</definedName>
    <definedName name="Z_1B11F2E2_0D91_46D5_826A_8B26DF09D1D2_.wvu.FilterData" localSheetId="24" hidden="1">'КС,КУ ЦРБ'!$A$10:$F$10</definedName>
    <definedName name="Z_1B11F2E2_0D91_46D5_826A_8B26DF09D1D2_.wvu.FilterData" localSheetId="2" hidden="1">МУР!$A$9:$E$834</definedName>
    <definedName name="Z_1B11F2E2_0D91_46D5_826A_8B26DF09D1D2_.wvu.FilterData" localSheetId="3" hidden="1">'МУР (01.08.25)'!$A$9:$F$852</definedName>
    <definedName name="Z_1B11F2E2_0D91_46D5_826A_8B26DF09D1D2_.wvu.FilterData" localSheetId="8" hidden="1">ОДИ!$A$20:$E$142</definedName>
    <definedName name="Z_1B11F2E2_0D91_46D5_826A_8B26DF09D1D2_.wvu.FilterData" localSheetId="10" hidden="1">'ОДИ (с 01.01 в ред. 31.07)'!$A$20:$C$143</definedName>
    <definedName name="Z_1B11F2E2_0D91_46D5_826A_8B26DF09D1D2_.wvu.FilterData" localSheetId="9" hidden="1">'ОДИ (с 01.07)'!$A$20:$E$143</definedName>
    <definedName name="Z_1B11F2E2_0D91_46D5_826A_8B26DF09D1D2_.wvu.FilterData" localSheetId="23" hidden="1">'Подуш норм амб'!$A$11:$C$48</definedName>
    <definedName name="Z_1B11F2E2_0D91_46D5_826A_8B26DF09D1D2_.wvu.FilterData" localSheetId="25" hidden="1">'Подуш норм ЦРБ'!$A$11:$C$68</definedName>
    <definedName name="Z_1B11F2E2_0D91_46D5_826A_8B26DF09D1D2_.wvu.FilterData" localSheetId="18" hidden="1">'Профосм взр'!$A$9:$I$91</definedName>
    <definedName name="Z_1B11F2E2_0D91_46D5_826A_8B26DF09D1D2_.wvu.FilterData" localSheetId="17" hidden="1">'Профосм несов'!$A$8:$I$40</definedName>
    <definedName name="Z_1B11F2E2_0D91_46D5_826A_8B26DF09D1D2_.wvu.FilterData" localSheetId="4" hidden="1">'Реабилитация '!$A$9:$E$15</definedName>
    <definedName name="Z_1B11F2E2_0D91_46D5_826A_8B26DF09D1D2_.wvu.FilterData" localSheetId="5" hidden="1">'Реабилитация  (с 01.05)'!$A$9:$E$16</definedName>
    <definedName name="Z_1B11F2E2_0D91_46D5_826A_8B26DF09D1D2_.wvu.FilterData" localSheetId="28" hidden="1">'СМП подуш норм'!$A$13:$G$13</definedName>
    <definedName name="Z_1B11F2E2_0D91_46D5_826A_8B26DF09D1D2_.wvu.FilterData" localSheetId="6" hidden="1">'Стом усл'!$A$168:$G$168</definedName>
    <definedName name="Z_1B11F2E2_0D91_46D5_826A_8B26DF09D1D2_.wvu.FilterData" localSheetId="7" hidden="1">'Стом усл (c 01.03)'!$A$168:$G$168</definedName>
    <definedName name="Z_1B11F2E2_0D91_46D5_826A_8B26DF09D1D2_.wvu.PrintArea" localSheetId="24" hidden="1">'КС,КУ ЦРБ'!$B$1:$E$84</definedName>
    <definedName name="Z_1B11F2E2_0D91_46D5_826A_8B26DF09D1D2_.wvu.PrintTitles" localSheetId="11" hidden="1">'Дисп взр'!$8:$9</definedName>
    <definedName name="Z_1B11F2E2_0D91_46D5_826A_8B26DF09D1D2_.wvu.PrintTitles" localSheetId="22" hidden="1">'КС, КУ амб'!$8:$9</definedName>
    <definedName name="Z_1B11F2E2_0D91_46D5_826A_8B26DF09D1D2_.wvu.PrintTitles" localSheetId="24" hidden="1">'КС,КУ ЦРБ'!$B:$B,'КС,КУ ЦРБ'!$8:$8</definedName>
    <definedName name="Z_1B11F2E2_0D91_46D5_826A_8B26DF09D1D2_.wvu.PrintTitles" localSheetId="8" hidden="1">ОДИ!$18:$20</definedName>
    <definedName name="Z_1B11F2E2_0D91_46D5_826A_8B26DF09D1D2_.wvu.PrintTitles" localSheetId="10" hidden="1">'ОДИ (с 01.01 в ред. 31.07)'!$18:$20</definedName>
    <definedName name="Z_1B11F2E2_0D91_46D5_826A_8B26DF09D1D2_.wvu.PrintTitles" localSheetId="9" hidden="1">'ОДИ (с 01.07)'!$18:$20</definedName>
    <definedName name="Z_1B11F2E2_0D91_46D5_826A_8B26DF09D1D2_.wvu.PrintTitles" localSheetId="23" hidden="1">'Подуш норм амб'!$11:$14</definedName>
    <definedName name="Z_1B11F2E2_0D91_46D5_826A_8B26DF09D1D2_.wvu.PrintTitles" localSheetId="25" hidden="1">'Подуш норм ЦРБ'!$11:$15</definedName>
    <definedName name="Z_1B11F2E2_0D91_46D5_826A_8B26DF09D1D2_.wvu.PrintTitles" localSheetId="18" hidden="1">'Профосм взр'!$8:$9</definedName>
    <definedName name="Z_1B11F2E2_0D91_46D5_826A_8B26DF09D1D2_.wvu.PrintTitles" localSheetId="17" hidden="1">'Профосм несов'!$8:$8</definedName>
    <definedName name="Z_1B11F2E2_0D91_46D5_826A_8B26DF09D1D2_.wvu.Rows" localSheetId="0" hidden="1">'Тариф амб '!#REF!</definedName>
    <definedName name="Z_1B11F2E2_0D91_46D5_826A_8B26DF09D1D2_.wvu.Rows" localSheetId="1" hidden="1">'Тариф амб  (01.04)'!#REF!</definedName>
    <definedName name="Z_25AB4447_7571_45A7_BD44_2B5B1BDC41EC_.wvu.FilterData" localSheetId="11" hidden="1">'Дисп взр'!$A$9:$I$99</definedName>
    <definedName name="Z_25AB4447_7571_45A7_BD44_2B5B1BDC41EC_.wvu.FilterData" localSheetId="24" hidden="1">'КС,КУ ЦРБ'!$A$10:$F$10</definedName>
    <definedName name="Z_25AB4447_7571_45A7_BD44_2B5B1BDC41EC_.wvu.FilterData" localSheetId="2" hidden="1">МУР!$A$9:$E$834</definedName>
    <definedName name="Z_25AB4447_7571_45A7_BD44_2B5B1BDC41EC_.wvu.FilterData" localSheetId="3" hidden="1">'МУР (01.08.25)'!$A$9:$F$852</definedName>
    <definedName name="Z_25AB4447_7571_45A7_BD44_2B5B1BDC41EC_.wvu.FilterData" localSheetId="8" hidden="1">ОДИ!$A$20:$E$142</definedName>
    <definedName name="Z_25AB4447_7571_45A7_BD44_2B5B1BDC41EC_.wvu.FilterData" localSheetId="10" hidden="1">'ОДИ (с 01.01 в ред. 31.07)'!$A$20:$C$143</definedName>
    <definedName name="Z_25AB4447_7571_45A7_BD44_2B5B1BDC41EC_.wvu.FilterData" localSheetId="9" hidden="1">'ОДИ (с 01.07)'!$A$20:$E$143</definedName>
    <definedName name="Z_25AB4447_7571_45A7_BD44_2B5B1BDC41EC_.wvu.FilterData" localSheetId="23" hidden="1">'Подуш норм амб'!$A$11:$C$48</definedName>
    <definedName name="Z_25AB4447_7571_45A7_BD44_2B5B1BDC41EC_.wvu.FilterData" localSheetId="25" hidden="1">'Подуш норм ЦРБ'!$A$11:$C$68</definedName>
    <definedName name="Z_25AB4447_7571_45A7_BD44_2B5B1BDC41EC_.wvu.FilterData" localSheetId="18" hidden="1">'Профосм взр'!$A$9:$I$91</definedName>
    <definedName name="Z_25AB4447_7571_45A7_BD44_2B5B1BDC41EC_.wvu.FilterData" localSheetId="17" hidden="1">'Профосм несов'!$A$8:$I$40</definedName>
    <definedName name="Z_25AB4447_7571_45A7_BD44_2B5B1BDC41EC_.wvu.FilterData" localSheetId="4" hidden="1">'Реабилитация '!$A$9:$E$15</definedName>
    <definedName name="Z_25AB4447_7571_45A7_BD44_2B5B1BDC41EC_.wvu.FilterData" localSheetId="5" hidden="1">'Реабилитация  (с 01.05)'!$A$9:$E$16</definedName>
    <definedName name="Z_25AB4447_7571_45A7_BD44_2B5B1BDC41EC_.wvu.FilterData" localSheetId="28" hidden="1">'СМП подуш норм'!$A$13:$G$13</definedName>
    <definedName name="Z_25AB4447_7571_45A7_BD44_2B5B1BDC41EC_.wvu.FilterData" localSheetId="6" hidden="1">'Стом усл'!$A$168:$G$168</definedName>
    <definedName name="Z_25AB4447_7571_45A7_BD44_2B5B1BDC41EC_.wvu.FilterData" localSheetId="7" hidden="1">'Стом усл (c 01.03)'!$A$168:$G$168</definedName>
    <definedName name="Z_25AB4447_7571_45A7_BD44_2B5B1BDC41EC_.wvu.PrintTitles" localSheetId="11" hidden="1">'Дисп взр'!$8:$9</definedName>
    <definedName name="Z_25AB4447_7571_45A7_BD44_2B5B1BDC41EC_.wvu.PrintTitles" localSheetId="22" hidden="1">'КС, КУ амб'!$8:$9</definedName>
    <definedName name="Z_25AB4447_7571_45A7_BD44_2B5B1BDC41EC_.wvu.PrintTitles" localSheetId="24" hidden="1">'КС,КУ ЦРБ'!$B:$B,'КС,КУ ЦРБ'!$8:$8</definedName>
    <definedName name="Z_25AB4447_7571_45A7_BD44_2B5B1BDC41EC_.wvu.PrintTitles" localSheetId="8" hidden="1">ОДИ!$18:$20</definedName>
    <definedName name="Z_25AB4447_7571_45A7_BD44_2B5B1BDC41EC_.wvu.PrintTitles" localSheetId="10" hidden="1">'ОДИ (с 01.01 в ред. 31.07)'!$18:$20</definedName>
    <definedName name="Z_25AB4447_7571_45A7_BD44_2B5B1BDC41EC_.wvu.PrintTitles" localSheetId="9" hidden="1">'ОДИ (с 01.07)'!$18:$20</definedName>
    <definedName name="Z_25AB4447_7571_45A7_BD44_2B5B1BDC41EC_.wvu.PrintTitles" localSheetId="23" hidden="1">'Подуш норм амб'!$11:$14</definedName>
    <definedName name="Z_25AB4447_7571_45A7_BD44_2B5B1BDC41EC_.wvu.PrintTitles" localSheetId="25" hidden="1">'Подуш норм ЦРБ'!$11:$15</definedName>
    <definedName name="Z_25AB4447_7571_45A7_BD44_2B5B1BDC41EC_.wvu.PrintTitles" localSheetId="18" hidden="1">'Профосм взр'!$8:$9</definedName>
    <definedName name="Z_25AB4447_7571_45A7_BD44_2B5B1BDC41EC_.wvu.PrintTitles" localSheetId="17" hidden="1">'Профосм несов'!$8:$8</definedName>
    <definedName name="Z_25AB4447_7571_45A7_BD44_2B5B1BDC41EC_.wvu.Rows" localSheetId="0" hidden="1">'Тариф амб '!#REF!</definedName>
    <definedName name="Z_25AB4447_7571_45A7_BD44_2B5B1BDC41EC_.wvu.Rows" localSheetId="1" hidden="1">'Тариф амб  (01.04)'!#REF!</definedName>
    <definedName name="Z_274A248C_0DF9_44E4_9EBB_A114B376B979_.wvu.FilterData" localSheetId="11" hidden="1">'Дисп взр'!$A$9:$I$99</definedName>
    <definedName name="Z_274A248C_0DF9_44E4_9EBB_A114B376B979_.wvu.FilterData" localSheetId="24" hidden="1">'КС,КУ ЦРБ'!$A$10:$F$10</definedName>
    <definedName name="Z_274A248C_0DF9_44E4_9EBB_A114B376B979_.wvu.FilterData" localSheetId="2" hidden="1">МУР!$A$9:$E$834</definedName>
    <definedName name="Z_274A248C_0DF9_44E4_9EBB_A114B376B979_.wvu.FilterData" localSheetId="3" hidden="1">'МУР (01.08.25)'!$A$9:$F$852</definedName>
    <definedName name="Z_274A248C_0DF9_44E4_9EBB_A114B376B979_.wvu.FilterData" localSheetId="8" hidden="1">ОДИ!$A$20:$E$142</definedName>
    <definedName name="Z_274A248C_0DF9_44E4_9EBB_A114B376B979_.wvu.FilterData" localSheetId="10" hidden="1">'ОДИ (с 01.01 в ред. 31.07)'!$A$20:$C$143</definedName>
    <definedName name="Z_274A248C_0DF9_44E4_9EBB_A114B376B979_.wvu.FilterData" localSheetId="9" hidden="1">'ОДИ (с 01.07)'!$A$20:$E$143</definedName>
    <definedName name="Z_274A248C_0DF9_44E4_9EBB_A114B376B979_.wvu.FilterData" localSheetId="23" hidden="1">'Подуш норм амб'!$A$11:$C$48</definedName>
    <definedName name="Z_274A248C_0DF9_44E4_9EBB_A114B376B979_.wvu.FilterData" localSheetId="25" hidden="1">'Подуш норм ЦРБ'!$A$11:$C$68</definedName>
    <definedName name="Z_274A248C_0DF9_44E4_9EBB_A114B376B979_.wvu.FilterData" localSheetId="18" hidden="1">'Профосм взр'!$A$9:$I$91</definedName>
    <definedName name="Z_274A248C_0DF9_44E4_9EBB_A114B376B979_.wvu.FilterData" localSheetId="17" hidden="1">'Профосм несов'!$A$8:$I$40</definedName>
    <definedName name="Z_274A248C_0DF9_44E4_9EBB_A114B376B979_.wvu.FilterData" localSheetId="4" hidden="1">'Реабилитация '!$A$9:$E$15</definedName>
    <definedName name="Z_274A248C_0DF9_44E4_9EBB_A114B376B979_.wvu.FilterData" localSheetId="5" hidden="1">'Реабилитация  (с 01.05)'!$A$9:$E$16</definedName>
    <definedName name="Z_274A248C_0DF9_44E4_9EBB_A114B376B979_.wvu.FilterData" localSheetId="28" hidden="1">'СМП подуш норм'!$A$13:$G$13</definedName>
    <definedName name="Z_274A248C_0DF9_44E4_9EBB_A114B376B979_.wvu.FilterData" localSheetId="6" hidden="1">'Стом усл'!$A$168:$G$168</definedName>
    <definedName name="Z_274A248C_0DF9_44E4_9EBB_A114B376B979_.wvu.FilterData" localSheetId="7" hidden="1">'Стом усл (c 01.03)'!$A$168:$G$168</definedName>
    <definedName name="Z_274A248C_0DF9_44E4_9EBB_A114B376B979_.wvu.PrintArea" localSheetId="24" hidden="1">'КС,КУ ЦРБ'!$B$1:$E$84</definedName>
    <definedName name="Z_274A248C_0DF9_44E4_9EBB_A114B376B979_.wvu.PrintTitles" localSheetId="11" hidden="1">'Дисп взр'!$8:$9</definedName>
    <definedName name="Z_274A248C_0DF9_44E4_9EBB_A114B376B979_.wvu.PrintTitles" localSheetId="22" hidden="1">'КС, КУ амб'!$8:$9</definedName>
    <definedName name="Z_274A248C_0DF9_44E4_9EBB_A114B376B979_.wvu.PrintTitles" localSheetId="24" hidden="1">'КС,КУ ЦРБ'!$B:$B,'КС,КУ ЦРБ'!$8:$8</definedName>
    <definedName name="Z_274A248C_0DF9_44E4_9EBB_A114B376B979_.wvu.PrintTitles" localSheetId="8" hidden="1">ОДИ!$18:$20</definedName>
    <definedName name="Z_274A248C_0DF9_44E4_9EBB_A114B376B979_.wvu.PrintTitles" localSheetId="10" hidden="1">'ОДИ (с 01.01 в ред. 31.07)'!$18:$20</definedName>
    <definedName name="Z_274A248C_0DF9_44E4_9EBB_A114B376B979_.wvu.PrintTitles" localSheetId="9" hidden="1">'ОДИ (с 01.07)'!$18:$20</definedName>
    <definedName name="Z_274A248C_0DF9_44E4_9EBB_A114B376B979_.wvu.PrintTitles" localSheetId="23" hidden="1">'Подуш норм амб'!$11:$14</definedName>
    <definedName name="Z_274A248C_0DF9_44E4_9EBB_A114B376B979_.wvu.PrintTitles" localSheetId="25" hidden="1">'Подуш норм ЦРБ'!$11:$15</definedName>
    <definedName name="Z_274A248C_0DF9_44E4_9EBB_A114B376B979_.wvu.PrintTitles" localSheetId="18" hidden="1">'Профосм взр'!$8:$9</definedName>
    <definedName name="Z_274A248C_0DF9_44E4_9EBB_A114B376B979_.wvu.PrintTitles" localSheetId="17" hidden="1">'Профосм несов'!$8:$8</definedName>
    <definedName name="Z_274A248C_0DF9_44E4_9EBB_A114B376B979_.wvu.Rows" localSheetId="0" hidden="1">'Тариф амб '!#REF!</definedName>
    <definedName name="Z_274A248C_0DF9_44E4_9EBB_A114B376B979_.wvu.Rows" localSheetId="1" hidden="1">'Тариф амб  (01.04)'!#REF!</definedName>
    <definedName name="Z_594EDC8B_1AEC_4F77_8760_BF84B825DA84_.wvu.FilterData" localSheetId="24" hidden="1">'КС,КУ ЦРБ'!$A$10:$F$10</definedName>
    <definedName name="Z_5BE35474_C7E4_422C_A188_E7EA437797FD_.wvu.FilterData" localSheetId="24" hidden="1">'КС,КУ ЦРБ'!$A$10:$F$10</definedName>
    <definedName name="Z_6DE52148_4745_45A6_AC55_E31DA2462573_.wvu.FilterData" localSheetId="28" hidden="1">'СМП подуш норм'!$A$13:$G$13</definedName>
    <definedName name="Z_864AFE93_77CF_4C59_9D35_5791F452F309_.wvu.FilterData" localSheetId="11" hidden="1">'Дисп взр'!$A$9:$I$99</definedName>
    <definedName name="Z_864AFE93_77CF_4C59_9D35_5791F452F309_.wvu.FilterData" localSheetId="16" hidden="1">'Дисп дети'!#REF!</definedName>
    <definedName name="Z_864AFE93_77CF_4C59_9D35_5791F452F309_.wvu.FilterData" localSheetId="24" hidden="1">'КС,КУ ЦРБ'!$A$10:$F$10</definedName>
    <definedName name="Z_864AFE93_77CF_4C59_9D35_5791F452F309_.wvu.FilterData" localSheetId="2" hidden="1">МУР!$A$9:$E$834</definedName>
    <definedName name="Z_864AFE93_77CF_4C59_9D35_5791F452F309_.wvu.FilterData" localSheetId="3" hidden="1">'МУР (01.08.25)'!$A$9:$F$852</definedName>
    <definedName name="Z_864AFE93_77CF_4C59_9D35_5791F452F309_.wvu.FilterData" localSheetId="23" hidden="1">'Подуш норм амб'!$A$11:$C$48</definedName>
    <definedName name="Z_864AFE93_77CF_4C59_9D35_5791F452F309_.wvu.FilterData" localSheetId="25" hidden="1">'Подуш норм ЦРБ'!$A$11:$C$68</definedName>
    <definedName name="Z_864AFE93_77CF_4C59_9D35_5791F452F309_.wvu.FilterData" localSheetId="18" hidden="1">'Профосм взр'!$A$9:$I$91</definedName>
    <definedName name="Z_864AFE93_77CF_4C59_9D35_5791F452F309_.wvu.FilterData" localSheetId="17" hidden="1">'Профосм несов'!$A$8:$I$40</definedName>
    <definedName name="Z_864AFE93_77CF_4C59_9D35_5791F452F309_.wvu.FilterData" localSheetId="4" hidden="1">'Реабилитация '!$A$9:$E$15</definedName>
    <definedName name="Z_864AFE93_77CF_4C59_9D35_5791F452F309_.wvu.FilterData" localSheetId="5" hidden="1">'Реабилитация  (с 01.05)'!$A$9:$E$16</definedName>
    <definedName name="Z_864AFE93_77CF_4C59_9D35_5791F452F309_.wvu.FilterData" localSheetId="28" hidden="1">'СМП подуш норм'!$A$13:$G$13</definedName>
    <definedName name="Z_864AFE93_77CF_4C59_9D35_5791F452F309_.wvu.FilterData" localSheetId="6" hidden="1">'Стом усл'!$A$168:$G$168</definedName>
    <definedName name="Z_864AFE93_77CF_4C59_9D35_5791F452F309_.wvu.FilterData" localSheetId="7" hidden="1">'Стом усл (c 01.03)'!$A$168:$G$168</definedName>
    <definedName name="Z_864AFE93_77CF_4C59_9D35_5791F452F309_.wvu.PrintArea" localSheetId="24" hidden="1">'КС,КУ ЦРБ'!$B$1:$E$84</definedName>
    <definedName name="Z_864AFE93_77CF_4C59_9D35_5791F452F309_.wvu.PrintTitles" localSheetId="11" hidden="1">'Дисп взр'!$8:$9</definedName>
    <definedName name="Z_864AFE93_77CF_4C59_9D35_5791F452F309_.wvu.PrintTitles" localSheetId="16" hidden="1">'Дисп дети'!#REF!</definedName>
    <definedName name="Z_864AFE93_77CF_4C59_9D35_5791F452F309_.wvu.PrintTitles" localSheetId="22" hidden="1">'КС, КУ амб'!$8:$9</definedName>
    <definedName name="Z_864AFE93_77CF_4C59_9D35_5791F452F309_.wvu.PrintTitles" localSheetId="24" hidden="1">'КС,КУ ЦРБ'!$B:$B,'КС,КУ ЦРБ'!$8:$8</definedName>
    <definedName name="Z_864AFE93_77CF_4C59_9D35_5791F452F309_.wvu.PrintTitles" localSheetId="8" hidden="1">ОДИ!$18:$20</definedName>
    <definedName name="Z_864AFE93_77CF_4C59_9D35_5791F452F309_.wvu.PrintTitles" localSheetId="10" hidden="1">'ОДИ (с 01.01 в ред. 31.07)'!$18:$20</definedName>
    <definedName name="Z_864AFE93_77CF_4C59_9D35_5791F452F309_.wvu.PrintTitles" localSheetId="9" hidden="1">'ОДИ (с 01.07)'!$18:$20</definedName>
    <definedName name="Z_864AFE93_77CF_4C59_9D35_5791F452F309_.wvu.PrintTitles" localSheetId="23" hidden="1">'Подуш норм амб'!$11:$14</definedName>
    <definedName name="Z_864AFE93_77CF_4C59_9D35_5791F452F309_.wvu.PrintTitles" localSheetId="25" hidden="1">'Подуш норм ЦРБ'!$11:$15</definedName>
    <definedName name="Z_864AFE93_77CF_4C59_9D35_5791F452F309_.wvu.PrintTitles" localSheetId="18" hidden="1">'Профосм взр'!$8:$9</definedName>
    <definedName name="Z_864AFE93_77CF_4C59_9D35_5791F452F309_.wvu.PrintTitles" localSheetId="17" hidden="1">'Профосм несов'!$8:$8</definedName>
    <definedName name="Z_93C9A786_2786_4DF8_8AA5_4D3F4645BCF4_.wvu.FilterData" localSheetId="24" hidden="1">'КС,КУ ЦРБ'!$A$10:$F$10</definedName>
    <definedName name="Z_93C9A786_2786_4DF8_8AA5_4D3F4645BCF4_.wvu.FilterData" localSheetId="25" hidden="1">'Подуш норм ЦРБ'!$A$11:$C$68</definedName>
    <definedName name="Z_93C9A786_2786_4DF8_8AA5_4D3F4645BCF4_.wvu.FilterData" localSheetId="28" hidden="1">'СМП подуш норм'!$A$13:$G$13</definedName>
    <definedName name="Z_B9F78E67_31A7_447E_9A2F_81AC41043E7E_.wvu.FilterData" localSheetId="24" hidden="1">'КС,КУ ЦРБ'!$A$10:$F$10</definedName>
    <definedName name="Z_D7F63739_207B_407F_B9A5_C993DED949FA_.wvu.FilterData" localSheetId="24" hidden="1">'КС,КУ ЦРБ'!$A$10:$F$10</definedName>
    <definedName name="Z_E15566F8_E4CC_44A9_9679_CCB159EED108_.wvu.FilterData" localSheetId="23" hidden="1">'Подуш норм амб'!$A$11:$C$48</definedName>
    <definedName name="Z_FD9D03BC_873B_4EF8_9DE1_5DE1A4229352_.wvu.FilterData" localSheetId="28" hidden="1">'СМП подуш норм'!$A$13:$G$13</definedName>
    <definedName name="_xlnm.Database" localSheetId="0">'Тариф амб '!#REF!</definedName>
    <definedName name="_xlnm.Database" localSheetId="1">'Тариф амб  (01.04)'!#REF!</definedName>
    <definedName name="_xlnm.Print_Titles" localSheetId="11">'Дисп взр'!$8:$9</definedName>
    <definedName name="_xlnm.Print_Titles" localSheetId="22">'КС, КУ амб'!$8:$9</definedName>
    <definedName name="_xlnm.Print_Titles" localSheetId="24">'КС,КУ ЦРБ'!$B:$B,'КС,КУ ЦРБ'!$8:$8</definedName>
    <definedName name="_xlnm.Print_Titles" localSheetId="3">'МУР (01.08.25)'!$8:$9</definedName>
    <definedName name="_xlnm.Print_Titles" localSheetId="8">ОДИ!$18:$20</definedName>
    <definedName name="_xlnm.Print_Titles" localSheetId="10">'ОДИ (с 01.01 в ред. 31.07)'!$18:$20</definedName>
    <definedName name="_xlnm.Print_Titles" localSheetId="9">'ОДИ (с 01.07)'!$18:$20</definedName>
    <definedName name="_xlnm.Print_Titles" localSheetId="23">'Подуш норм амб'!$11:$14</definedName>
    <definedName name="_xlnm.Print_Titles" localSheetId="25">'Подуш норм ЦРБ'!$11:$15</definedName>
    <definedName name="_xlnm.Print_Titles" localSheetId="18">'Профосм взр'!$8:$9</definedName>
    <definedName name="_xlnm.Print_Titles" localSheetId="17">'Профосм несов'!$8:$8</definedName>
    <definedName name="_xlnm.Print_Titles" localSheetId="28">'СМП подуш норм'!$12:$13</definedName>
    <definedName name="_xlnm.Print_Titles" localSheetId="6">'Стом усл'!$9:$10</definedName>
    <definedName name="_xlnm.Print_Titles" localSheetId="7">'Стом усл (c 01.03)'!$9:$10</definedName>
    <definedName name="_xlnm.Print_Titles" localSheetId="29">'ФАП(01.01)'!$8:$12</definedName>
    <definedName name="_xlnm.Print_Titles" localSheetId="30">'ФАП(01.02)'!$8:$12</definedName>
    <definedName name="_xlnm.Print_Titles" localSheetId="31">'ФАП(01.03)'!$8:$12</definedName>
    <definedName name="_xlnm.Print_Titles" localSheetId="32">'ФАП(01.04)'!$8:$12</definedName>
    <definedName name="_xlnm.Print_Titles" localSheetId="33">'ФАП(01.05)'!$8:$12</definedName>
    <definedName name="_xlnm.Print_Titles" localSheetId="34">'ФАП(01.06)'!$8:$12</definedName>
    <definedName name="_xlnm.Print_Titles" localSheetId="35">'ФАП(01.07)'!$8:$12</definedName>
    <definedName name="_xlnm.Print_Titles" localSheetId="36">'ФАП(01.08)'!$8:$12</definedName>
    <definedName name="_xlnm.Print_Area" localSheetId="11">'Дисп взр'!$A$1:$I$110</definedName>
    <definedName name="_xlnm.Print_Area" localSheetId="13">'Дисп репр'!$A$1:$J$55</definedName>
    <definedName name="_xlnm.Print_Area" localSheetId="14">'Дисп репр Ж (c 01.03)'!$A$1:$R$28</definedName>
    <definedName name="_xlnm.Print_Area" localSheetId="15">'Дисп репр М (c 01.03)'!$A$1:$R$21</definedName>
    <definedName name="_xlnm.Print_Area" localSheetId="24">'КС,КУ ЦРБ'!$A$1:$G$63</definedName>
    <definedName name="_xlnm.Print_Area" localSheetId="0">'Тариф амб '!$A$1:$H$92</definedName>
    <definedName name="_xlnm.Print_Area" localSheetId="1">'Тариф амб  (01.04)'!$A$1:$H$93</definedName>
  </definedNames>
  <calcPr calcId="152511"/>
  <customWorkbookViews>
    <customWorkbookView name="Пятница Я. В. - Личное представление" guid="{25AB4447-7571-45A7-BD44-2B5B1BDC41EC}" mergeInterval="0" personalView="1" xWindow="15" windowWidth="1524" windowHeight="1160" tabRatio="860" activeSheetId="18"/>
    <customWorkbookView name="Кондаурова Любовь Викторовна - Личное представление" guid="{274A248C-0DF9-44E4-9EBB-A114B376B979}" mergeInterval="0" personalView="1" maximized="1" xWindow="-8" yWindow="-8" windowWidth="1936" windowHeight="1176" tabRatio="954" activeSheetId="17"/>
    <customWorkbookView name="Лукьянова Ольга Александровна - Личное представление" guid="{18EF7E8C-9107-4FA0-8E7B-3711936F3EBE}" mergeInterval="0" personalView="1" maximized="1" xWindow="-8" yWindow="-8" windowWidth="1936" windowHeight="1176" tabRatio="954" activeSheetId="15"/>
    <customWorkbookView name="terehova - Личное представление" guid="{1B11F2E2-0D91-46D5-826A-8B26DF09D1D2}" mergeInterval="0" personalView="1" maximized="1" xWindow="-8" yWindow="-8" windowWidth="1936" windowHeight="1176" tabRatio="954" activeSheetId="24"/>
    <customWorkbookView name="Ткаченко Валентина Сергеевна - Личное представление" guid="{864AFE93-77CF-4C59-9D35-5791F452F309}" mergeInterval="0" personalView="1" maximized="1" xWindow="-8" yWindow="-8" windowWidth="1936" windowHeight="1176" tabRatio="954" activeSheetId="17"/>
  </customWorkbookViews>
</workbook>
</file>

<file path=xl/calcChain.xml><?xml version="1.0" encoding="utf-8"?>
<calcChain xmlns="http://schemas.openxmlformats.org/spreadsheetml/2006/main">
  <c r="D227" i="285" l="1"/>
  <c r="C227" i="285"/>
  <c r="D223" i="285"/>
  <c r="C223" i="285"/>
  <c r="D218" i="285"/>
  <c r="C218" i="285"/>
  <c r="C30" i="286" l="1"/>
  <c r="C30" i="270" l="1"/>
</calcChain>
</file>

<file path=xl/sharedStrings.xml><?xml version="1.0" encoding="utf-8"?>
<sst xmlns="http://schemas.openxmlformats.org/spreadsheetml/2006/main" count="22371" uniqueCount="3483">
  <si>
    <t>A22.07.007</t>
  </si>
  <si>
    <t>Ультрафонофорез лекарственных препаратов на область десен</t>
  </si>
  <si>
    <t>Ортодонтия</t>
  </si>
  <si>
    <t>B01.063.001</t>
  </si>
  <si>
    <t>Прием (осмотр, консультация) врача-ортодонта первичный</t>
  </si>
  <si>
    <t>B01.063.002</t>
  </si>
  <si>
    <t>Прием (осмотр, консультация) врача-ортодонта повторный</t>
  </si>
  <si>
    <t>B04.063.001</t>
  </si>
  <si>
    <t>Диспансерный прием (осмотр, консультация) врача-ортодонта</t>
  </si>
  <si>
    <t>A02.07.004</t>
  </si>
  <si>
    <t>Антропометрические исследования</t>
  </si>
  <si>
    <t>Изготовление контрольной модели</t>
  </si>
  <si>
    <t>A02.07.010.001</t>
  </si>
  <si>
    <t>Снятие оттиска с одной челюсти</t>
  </si>
  <si>
    <t>A02.07.010</t>
  </si>
  <si>
    <t>Исследование на диагностических моделях челюстей</t>
  </si>
  <si>
    <t>A23.07.001.001</t>
  </si>
  <si>
    <t>Коррекция съемного ортодонического аппарата</t>
  </si>
  <si>
    <t>A23.07.003</t>
  </si>
  <si>
    <t>Припасовка и наложение ортодонтического аппарата</t>
  </si>
  <si>
    <t>A23.07.001.002</t>
  </si>
  <si>
    <t xml:space="preserve">Ремонт ортодонического аппарата </t>
  </si>
  <si>
    <t>A23.07.002.037</t>
  </si>
  <si>
    <t>Починка перелома базиса самотвердеющей пластмассой</t>
  </si>
  <si>
    <t>A23.07.002.045</t>
  </si>
  <si>
    <t>Изготовление дуги вестибулярной с дополнительными изгибами</t>
  </si>
  <si>
    <t>A23.07.002.073</t>
  </si>
  <si>
    <t>Изготовление дуги вестибулярной</t>
  </si>
  <si>
    <t>A23.07.002.051</t>
  </si>
  <si>
    <t>Изготовление кольца ортодонтического</t>
  </si>
  <si>
    <t>A23.07.002.055</t>
  </si>
  <si>
    <t>Изготовление коронки ортодонтической</t>
  </si>
  <si>
    <t>A23.07.002.058</t>
  </si>
  <si>
    <t>Изготовление пластинки вестибулярной</t>
  </si>
  <si>
    <t>A23.07.002.059</t>
  </si>
  <si>
    <t>Изготовление пластинки с заслоном для языка (без кламмеров)</t>
  </si>
  <si>
    <t>A23.07.002.060</t>
  </si>
  <si>
    <t>Изготовление пластинки с окклюзионными накладками</t>
  </si>
  <si>
    <t>Распил ортодонтического аппарата через винт</t>
  </si>
  <si>
    <t>Профилактические услуги</t>
  </si>
  <si>
    <t>B04.064.002</t>
  </si>
  <si>
    <t>Профилактический прием (осмотр, консультация) врача-стоматолога детского</t>
  </si>
  <si>
    <t>B04.065.006</t>
  </si>
  <si>
    <t>Профилактический прием (осмотр, консультация) врача-стоматолога</t>
  </si>
  <si>
    <t>B04.065.002</t>
  </si>
  <si>
    <t>Профилактический прием (осмотр, консультация) врача-стоматолога-терапевта</t>
  </si>
  <si>
    <t>B04.065.004</t>
  </si>
  <si>
    <t>Профилактический прием (осмотр, консультация) зубного врача</t>
  </si>
  <si>
    <t>A11.07.012</t>
  </si>
  <si>
    <t>Глубокое фторирование эмали зуба</t>
  </si>
  <si>
    <t>A11.07.024</t>
  </si>
  <si>
    <t>A13.30.007</t>
  </si>
  <si>
    <t>Обучение гигиене полости рта</t>
  </si>
  <si>
    <t>Запечатывание фиссуры зуба герметиком</t>
  </si>
  <si>
    <t>к Тарифному соглашению</t>
  </si>
  <si>
    <t>в системе ОМС Алтайского края</t>
  </si>
  <si>
    <t>Тариф, руб.</t>
  </si>
  <si>
    <t>Тарифы на оказание первичной медико-санитарной специализированной</t>
  </si>
  <si>
    <t>стоматологической помощи в амбулаторных условиях</t>
  </si>
  <si>
    <t>Стоимость единицы объема амбулаторной медицинской помощи</t>
  </si>
  <si>
    <t>КГБУЗ "Алтайский краевой кардиологический диспансер"</t>
  </si>
  <si>
    <t>КГБУЗ "АКОД"</t>
  </si>
  <si>
    <t>КГБУЗ "Онкологический диспансер г.Бийск"</t>
  </si>
  <si>
    <t>КГБУЗ "Онкологический диспансер г.Рубцовск"</t>
  </si>
  <si>
    <t>возраст</t>
  </si>
  <si>
    <t>Флюорография легких</t>
  </si>
  <si>
    <t>17 лет</t>
  </si>
  <si>
    <t>16 лет</t>
  </si>
  <si>
    <t>15 лет</t>
  </si>
  <si>
    <t>14 лет</t>
  </si>
  <si>
    <t>10 лет</t>
  </si>
  <si>
    <t>7 лет</t>
  </si>
  <si>
    <t>3 года</t>
  </si>
  <si>
    <t>6 лет</t>
  </si>
  <si>
    <t>11 лет</t>
  </si>
  <si>
    <t>12 лет</t>
  </si>
  <si>
    <t>5 лет</t>
  </si>
  <si>
    <t>4 года</t>
  </si>
  <si>
    <t>2 года</t>
  </si>
  <si>
    <t>13 лет</t>
  </si>
  <si>
    <t>9 лет</t>
  </si>
  <si>
    <t>8 лет</t>
  </si>
  <si>
    <t>Возраст</t>
  </si>
  <si>
    <t>Тариф (руб.)</t>
  </si>
  <si>
    <t>стационарно</t>
  </si>
  <si>
    <t>амбулаторно, стационарно</t>
  </si>
  <si>
    <t>1 случай лечения</t>
  </si>
  <si>
    <t>амбулаторно</t>
  </si>
  <si>
    <t>Ед.оплаты</t>
  </si>
  <si>
    <t>Условия оказания</t>
  </si>
  <si>
    <t>Тарифы на оплату медицинских услуг</t>
  </si>
  <si>
    <t>Наименование МО</t>
  </si>
  <si>
    <t>№ п/п</t>
  </si>
  <si>
    <t>Код</t>
  </si>
  <si>
    <t xml:space="preserve">к Тарифному соглашению </t>
  </si>
  <si>
    <t>Тариф за вызов скорой медицинской помощи</t>
  </si>
  <si>
    <t>Наименование медицинской услуги</t>
  </si>
  <si>
    <t>Взрослые</t>
  </si>
  <si>
    <t>Дети</t>
  </si>
  <si>
    <t>A02.12.002.001</t>
  </si>
  <si>
    <t>Суточное мониторирование артериального давления</t>
  </si>
  <si>
    <t>A03.08.001.001</t>
  </si>
  <si>
    <t>Видеоларингоскопия</t>
  </si>
  <si>
    <t>A03.09.001</t>
  </si>
  <si>
    <t>Бронхоскопия</t>
  </si>
  <si>
    <t>A03.09.003.001</t>
  </si>
  <si>
    <t>Видеотрахеобронхоскопия</t>
  </si>
  <si>
    <t>A03.16.001</t>
  </si>
  <si>
    <t>Эзофагогастродуоденоскопия</t>
  </si>
  <si>
    <t>A03.16.001.003</t>
  </si>
  <si>
    <t>Эзофагогастродуоденоскопия флюоресцентная</t>
  </si>
  <si>
    <t>A03.17.001</t>
  </si>
  <si>
    <t>Эзофагогастроинтестиноскопия</t>
  </si>
  <si>
    <t>A03.17.002</t>
  </si>
  <si>
    <t>Интестиноскопия</t>
  </si>
  <si>
    <t xml:space="preserve">A03.17.002.002        </t>
  </si>
  <si>
    <t xml:space="preserve">Тонкокишечная эндоскопия видеокапсульная     </t>
  </si>
  <si>
    <t>A03.18.001</t>
  </si>
  <si>
    <t>Колоноскопия</t>
  </si>
  <si>
    <t>A03.18.001.001</t>
  </si>
  <si>
    <t>Видеоколоноскопия</t>
  </si>
  <si>
    <t>A03.19.001</t>
  </si>
  <si>
    <t>Аноскопия</t>
  </si>
  <si>
    <t>A03.19.002</t>
  </si>
  <si>
    <t>Ректороманоскопия</t>
  </si>
  <si>
    <t>A03.19.004</t>
  </si>
  <si>
    <t>Ректосигмоидоскопия</t>
  </si>
  <si>
    <t>A03.20.001</t>
  </si>
  <si>
    <t>Кольпоскопия</t>
  </si>
  <si>
    <t>A03.20.003</t>
  </si>
  <si>
    <t>Гистероскопия</t>
  </si>
  <si>
    <t>A03.20.004</t>
  </si>
  <si>
    <t>Вагиноскопия</t>
  </si>
  <si>
    <t>A03.20.005</t>
  </si>
  <si>
    <t>Вульвоскопия</t>
  </si>
  <si>
    <t>A03.26.006</t>
  </si>
  <si>
    <t>Флюоресцентная ангиография глаза</t>
  </si>
  <si>
    <t>A03.26.019.002</t>
  </si>
  <si>
    <t>Оптическое исследование заднего отдела глаза с помощью компьютерного анализатора</t>
  </si>
  <si>
    <t>A03.26.020</t>
  </si>
  <si>
    <t>Компьютерная периметрия</t>
  </si>
  <si>
    <t>A03.28.001</t>
  </si>
  <si>
    <t>Цистоскопия</t>
  </si>
  <si>
    <t>A03.30.007</t>
  </si>
  <si>
    <t>Хромоскопия, контрастное исследование органов желудочно-кишечного тракта</t>
  </si>
  <si>
    <t>A04.01.001</t>
  </si>
  <si>
    <t>Ультразвуковое исследование мягких тканей (одна анатомическая зона)</t>
  </si>
  <si>
    <t>A04.03.002</t>
  </si>
  <si>
    <t>Ультразвуковое исследование позвоночника</t>
  </si>
  <si>
    <t>A04.03.003</t>
  </si>
  <si>
    <t>Ультразвуковая денситометрия</t>
  </si>
  <si>
    <t>A04.04.001</t>
  </si>
  <si>
    <t>Ультразвуковое исследование сустава</t>
  </si>
  <si>
    <t>A04.04.001.001</t>
  </si>
  <si>
    <t>Ультразвуковое исследование тазобедренного сустава</t>
  </si>
  <si>
    <t>A04.06.002</t>
  </si>
  <si>
    <t>Ультразвуковое исследование лимфатических узлов (одна анатомическая зона)</t>
  </si>
  <si>
    <t>A04.06.003</t>
  </si>
  <si>
    <t>Ультразвуковое исследование вилочковой железы</t>
  </si>
  <si>
    <t>A04.07.002</t>
  </si>
  <si>
    <t>Ультразвуковое исследование слюнных желез</t>
  </si>
  <si>
    <t>A04.09.001</t>
  </si>
  <si>
    <t>Ультразвуковое исследование плевральной полости</t>
  </si>
  <si>
    <t>A04.10.002</t>
  </si>
  <si>
    <t>Эхокардиография</t>
  </si>
  <si>
    <t>A04.10.002.001</t>
  </si>
  <si>
    <t>A04.10.002.002</t>
  </si>
  <si>
    <t>Эхокардиография трехмерная</t>
  </si>
  <si>
    <t>A04.10.002.004</t>
  </si>
  <si>
    <t>Эхокардиография с физической нагрузкой</t>
  </si>
  <si>
    <t>A04.12.001.001</t>
  </si>
  <si>
    <t>Ультразвуковая допплерография артерий нижних конечностей</t>
  </si>
  <si>
    <t>A04.12.001.002</t>
  </si>
  <si>
    <t>Дуплексное сканирование артерий почек</t>
  </si>
  <si>
    <t>A04.12.001.007</t>
  </si>
  <si>
    <t>Ультразвуковая допплерография транскраниальная артерий методом мониторирования методом микроэмболодетекции</t>
  </si>
  <si>
    <t>A04.12.003.001</t>
  </si>
  <si>
    <t>Дуплексное сканирование брюшной аорты и ее висцеральных ветвей</t>
  </si>
  <si>
    <t>A04.12.005.002</t>
  </si>
  <si>
    <t>Дуплексное сканирование артерий верхних конечностей</t>
  </si>
  <si>
    <t>A04.12.005.004</t>
  </si>
  <si>
    <t>Дуплексное сканирование вен верхних конечностей</t>
  </si>
  <si>
    <t>A04.12.005.007</t>
  </si>
  <si>
    <t>Дуплексное сканирование брахиоцефальных артерий, лучевых артерий с проведением ротационных проб</t>
  </si>
  <si>
    <t>A04.12.006.001</t>
  </si>
  <si>
    <t>Дуплексное сканирование артерий нижних конечностей</t>
  </si>
  <si>
    <t>A04.12.006.002</t>
  </si>
  <si>
    <t>Дуплексное сканирование вен нижних конечностей</t>
  </si>
  <si>
    <t>A04.12.019</t>
  </si>
  <si>
    <t>Дуплексное сканирование транскраниальное артерий и вен с нагрузочными пробами</t>
  </si>
  <si>
    <t>A04.12.020</t>
  </si>
  <si>
    <t>Лазерная допплеровская флоуметрия сосудов (одна анатомическая область)</t>
  </si>
  <si>
    <t>A04.12.022</t>
  </si>
  <si>
    <t>Дуплексное сканирование сосудов малого таза</t>
  </si>
  <si>
    <t>A04.12.026</t>
  </si>
  <si>
    <t>A08.20.013</t>
  </si>
  <si>
    <t>Цитологическое исследование микропрепарата тканей матки</t>
  </si>
  <si>
    <t>A08.20.015</t>
  </si>
  <si>
    <t>Цитологическое исследование микропрепарата тканей молочной железы</t>
  </si>
  <si>
    <t>A08.20.017</t>
  </si>
  <si>
    <t>Цитологическое исследование микропрепарата шейки матки</t>
  </si>
  <si>
    <t>A08.20.018</t>
  </si>
  <si>
    <t>Цитологическое исследование аспирата кисты</t>
  </si>
  <si>
    <t>A08.20.019</t>
  </si>
  <si>
    <t>Цитологическое исследование отделяемого из соска молочной железы</t>
  </si>
  <si>
    <t>A08.21.005</t>
  </si>
  <si>
    <t>Цитологическое исследование микропрепарата тканей предстательной железы</t>
  </si>
  <si>
    <t>A08.22.004</t>
  </si>
  <si>
    <t>Цитологическое исследование микропрепарата тканей щитовидной железы</t>
  </si>
  <si>
    <t>A08.26.001</t>
  </si>
  <si>
    <t>Цитологическое исследование соскоба с конъюнктивы</t>
  </si>
  <si>
    <t>A08.26.007</t>
  </si>
  <si>
    <t>A08.28.008</t>
  </si>
  <si>
    <t>Цитологическое исследование микропрепарата тканей почечной лоханки и мочеточника</t>
  </si>
  <si>
    <t>A08.28.012</t>
  </si>
  <si>
    <t>Исследование мочи для выявления клеток опухоли</t>
  </si>
  <si>
    <t>A08.30.004</t>
  </si>
  <si>
    <t>Иммуноцитохимическое исследование биологического материала</t>
  </si>
  <si>
    <t>A08.30.007</t>
  </si>
  <si>
    <t>Просмотр цитологического препарата</t>
  </si>
  <si>
    <t>A08.30.011</t>
  </si>
  <si>
    <t>Цитологическое исследование микропрепарата тканей брюшины</t>
  </si>
  <si>
    <t>A08.30.016</t>
  </si>
  <si>
    <t>A08.30.018</t>
  </si>
  <si>
    <t>A08.30.028</t>
  </si>
  <si>
    <t xml:space="preserve">Цитологическое исследование соскобов эрозий, язв, ран, свищей
</t>
  </si>
  <si>
    <t>A08.30.029</t>
  </si>
  <si>
    <t>Исследование хромосом методом дифференциальной окраски</t>
  </si>
  <si>
    <t>A08.30.029.001</t>
  </si>
  <si>
    <t>Исследование клеток костного мозга методом дифференциальной окраски хромосом для выявления клональных опухолевых клеток</t>
  </si>
  <si>
    <t>A08.30.029.002</t>
  </si>
  <si>
    <t>Исследование клеток крови для определения кариотипа методом дифференциальной окраски хромосом при различных генетических нарушениях</t>
  </si>
  <si>
    <t>A08.30.031</t>
  </si>
  <si>
    <t>Цитологическое исследование перитонеальной жидкости</t>
  </si>
  <si>
    <t>A09.05.004</t>
  </si>
  <si>
    <t>Исследование уровня холестерина липопротеинов высокой плотности в крови</t>
  </si>
  <si>
    <t>A09.05.006</t>
  </si>
  <si>
    <t>Исследование уровня миоглобина в крови</t>
  </si>
  <si>
    <t>A09.05.007</t>
  </si>
  <si>
    <t>Исследование уровня железа сыворотки крови</t>
  </si>
  <si>
    <t>A09.05.008</t>
  </si>
  <si>
    <t>Исследование уровня трансферрина сыворотки крови</t>
  </si>
  <si>
    <t>A09.05.009</t>
  </si>
  <si>
    <t>A09.05.010</t>
  </si>
  <si>
    <t>Исследование уровня общего белка в крови</t>
  </si>
  <si>
    <t>A09.05.011</t>
  </si>
  <si>
    <t>Исследование уровня альбумина в крови</t>
  </si>
  <si>
    <t>A09.05.013</t>
  </si>
  <si>
    <t>Определение альбумин/глобулинового соотношения в крови</t>
  </si>
  <si>
    <t>A09.05.017</t>
  </si>
  <si>
    <t>Исследование уровня мочевины в крови</t>
  </si>
  <si>
    <t>A09.05.018</t>
  </si>
  <si>
    <t>Исследование уровня мочевой кислоты в крови</t>
  </si>
  <si>
    <t>A09.05.020</t>
  </si>
  <si>
    <t>Исследование уровня креатинина в крови</t>
  </si>
  <si>
    <t>A09.05.021</t>
  </si>
  <si>
    <t>Исследование уровня общего билирубина в крови</t>
  </si>
  <si>
    <t>A09.05.022</t>
  </si>
  <si>
    <t>Исследование уровня свободного и связанного билирубина в крови</t>
  </si>
  <si>
    <t>A09.05.023</t>
  </si>
  <si>
    <t>Исследование уровня глюкозы в крови</t>
  </si>
  <si>
    <t>A09.05.025</t>
  </si>
  <si>
    <t>Исследование уровня триглицеридов в крови.</t>
  </si>
  <si>
    <t>A09.05.026</t>
  </si>
  <si>
    <t>Исследование уровня холестерина в крови</t>
  </si>
  <si>
    <t>A09.05.027</t>
  </si>
  <si>
    <t>Исследование уровня липопротеинов в крови</t>
  </si>
  <si>
    <t>A09.05.028</t>
  </si>
  <si>
    <t>Исследование уровня холестерина липопротеинов низкой плотности</t>
  </si>
  <si>
    <t>A09.05.030</t>
  </si>
  <si>
    <t>Исследование уровня натрия в крови</t>
  </si>
  <si>
    <t>A09.05.031</t>
  </si>
  <si>
    <t>Исследование уровня калия в крови</t>
  </si>
  <si>
    <t>A09.05.032</t>
  </si>
  <si>
    <t>Исследование уровня общего кальция в крови</t>
  </si>
  <si>
    <t>A09.05.033</t>
  </si>
  <si>
    <t>Исследование уровня неорганического фосфора в крови</t>
  </si>
  <si>
    <t>A09.05.034</t>
  </si>
  <si>
    <t>Исследование уровня хлоридов в крови</t>
  </si>
  <si>
    <t>A09.05.039</t>
  </si>
  <si>
    <t>Определение активности лактатдегидрогеназы в крови</t>
  </si>
  <si>
    <t>A09.05.041</t>
  </si>
  <si>
    <t>Определение активности аспартатаминотрансферазы в крови</t>
  </si>
  <si>
    <t>A09.05.042</t>
  </si>
  <si>
    <t>Определение активности аланинаминотрансферазы в крови</t>
  </si>
  <si>
    <t>A09.05.043</t>
  </si>
  <si>
    <t>A09.05.044</t>
  </si>
  <si>
    <t>Определение активности гамма-глютамилтрансферазы в крови</t>
  </si>
  <si>
    <t>A09.05.045</t>
  </si>
  <si>
    <t>Определение активности амилазы в крови</t>
  </si>
  <si>
    <t>A09.05.046</t>
  </si>
  <si>
    <t>Определение активности щелочной фосфатазы в крови</t>
  </si>
  <si>
    <t>A09.05.047</t>
  </si>
  <si>
    <t>Определение активности антитромбина III в крови</t>
  </si>
  <si>
    <t>A09.05.048</t>
  </si>
  <si>
    <t>Исследование уровня плазминогена в крови</t>
  </si>
  <si>
    <t>A09.05.050</t>
  </si>
  <si>
    <t>Исследование уровня фибриногена в крови</t>
  </si>
  <si>
    <t>A09.05.051</t>
  </si>
  <si>
    <t>Исследование уровня продуктов паракоагуляции в крови</t>
  </si>
  <si>
    <t>A09.05.051.001</t>
  </si>
  <si>
    <t>Определение концентрации Д-димера в крови</t>
  </si>
  <si>
    <t>A09.05.052</t>
  </si>
  <si>
    <t>Исследование уровня гепарина в крови</t>
  </si>
  <si>
    <t>A09.05.054</t>
  </si>
  <si>
    <t xml:space="preserve">Исследование уровня иммуноглобулинов в крови                 </t>
  </si>
  <si>
    <t>A09.05.054.001</t>
  </si>
  <si>
    <t>Исследование уровня общего иммуноглобулина E в крови</t>
  </si>
  <si>
    <t xml:space="preserve">A09.05.054.002 </t>
  </si>
  <si>
    <t>Исследование уровня иммуноглобулина A в крови</t>
  </si>
  <si>
    <t>A09.05.054.003</t>
  </si>
  <si>
    <t>Исследование уровня иммуноглобулина M в крови</t>
  </si>
  <si>
    <t>A09.05.054.004</t>
  </si>
  <si>
    <t>Исследование уровня иммуноглобулина G в крови</t>
  </si>
  <si>
    <t>A09.05.056</t>
  </si>
  <si>
    <t>Исследование уровня инсулина плазмы крови</t>
  </si>
  <si>
    <t>A09.05.058</t>
  </si>
  <si>
    <t>Исследование уровня паратиреоидного гормона в крови</t>
  </si>
  <si>
    <t>A09.05.060</t>
  </si>
  <si>
    <t>Исследование уровня общего трийодтиронина (Т3) в крови</t>
  </si>
  <si>
    <t>A09.05.061</t>
  </si>
  <si>
    <t>Исследование уровня свободного трийодтиронина (СТ3) в крови</t>
  </si>
  <si>
    <t>A09.05.063</t>
  </si>
  <si>
    <t>Исследование уровня свободного тироксина (СТ4) сыворотки крови</t>
  </si>
  <si>
    <t>A09.05.064</t>
  </si>
  <si>
    <t>Исследование уровня общего тироксина (Т4) сыворотки крови</t>
  </si>
  <si>
    <t>A09.05.065</t>
  </si>
  <si>
    <t>Исследование уровня тиреотропного гормона (ТТГ) в крови</t>
  </si>
  <si>
    <t>A09.05.066</t>
  </si>
  <si>
    <t>Исследование уровня соматотропного гормона в крови</t>
  </si>
  <si>
    <t>A09.05.067</t>
  </si>
  <si>
    <t>Исследование уровня адренокортикотропного гормона в крови</t>
  </si>
  <si>
    <t>A09.05.069</t>
  </si>
  <si>
    <t>Исследование уровня альдостерона в крови</t>
  </si>
  <si>
    <t>A09.05.074</t>
  </si>
  <si>
    <t>Исследование уровня циркулирующих иммунных комплексов в крови</t>
  </si>
  <si>
    <t>A09.05.076</t>
  </si>
  <si>
    <t>Исследование уровня ферритина в крови</t>
  </si>
  <si>
    <t>A09.05.077</t>
  </si>
  <si>
    <t>Исследование уровня церулоплазмина в крови</t>
  </si>
  <si>
    <t>A09.05.078</t>
  </si>
  <si>
    <t>Исследование уровня общего тестостерона в крови</t>
  </si>
  <si>
    <t>A09.05.078.001</t>
  </si>
  <si>
    <t>Исследование уровня свободного тестостерона в крови</t>
  </si>
  <si>
    <t>A09.05.080</t>
  </si>
  <si>
    <t>Исследование уровня фолиевой кислоты в сыворотке крови</t>
  </si>
  <si>
    <t>A09.05.082</t>
  </si>
  <si>
    <t>Исследование уровня эритропоэтина крови</t>
  </si>
  <si>
    <t>A09.05.083</t>
  </si>
  <si>
    <t>Исследование уровня гликированного гемоглобина в крови</t>
  </si>
  <si>
    <t>A09.05.087</t>
  </si>
  <si>
    <t>Исследование уровня пролактина в крови</t>
  </si>
  <si>
    <t>A09.05.089</t>
  </si>
  <si>
    <t>Исследование уровня альфа-фетопротеина в сыворотке крови</t>
  </si>
  <si>
    <t>A09.05.090</t>
  </si>
  <si>
    <t>Исследование уровня хорионического гонадотропина в крови</t>
  </si>
  <si>
    <t>A09.05.102</t>
  </si>
  <si>
    <t>A09.05.106.001</t>
  </si>
  <si>
    <t>Исследование моноклональности иммуноглобулинов в крови методом иммунофиксации</t>
  </si>
  <si>
    <t>A09.05.117</t>
  </si>
  <si>
    <t>Исследование уровня тиреоглобулина в крови</t>
  </si>
  <si>
    <t>A09.05.118</t>
  </si>
  <si>
    <t>Исследование уровня антител к антигенам растительного, животного и химического происхождения в крови</t>
  </si>
  <si>
    <t>A09.05.119</t>
  </si>
  <si>
    <t>Исследование уровня кальцитонина в крови</t>
  </si>
  <si>
    <t>A09.05.125</t>
  </si>
  <si>
    <t>Исследование уровня протеина С в крови</t>
  </si>
  <si>
    <t>A09.05.126</t>
  </si>
  <si>
    <t>Определение активности протеина S в крови</t>
  </si>
  <si>
    <t>A09.05.127</t>
  </si>
  <si>
    <t>Исследование уровня общего магния в сыворотке крови</t>
  </si>
  <si>
    <t>A09.05.130</t>
  </si>
  <si>
    <t>A09.05.130.001</t>
  </si>
  <si>
    <t>Исследование уровня простатспецифического антигена свободного в крови</t>
  </si>
  <si>
    <t>A09.05.131</t>
  </si>
  <si>
    <t>Исследование уровня лютеинизирующего гормона в сыворотке крови</t>
  </si>
  <si>
    <t>A09.05.132</t>
  </si>
  <si>
    <t>Исследование уровня фолликулостимулирующего гормона в сыворотке крови</t>
  </si>
  <si>
    <t>A09.05.135</t>
  </si>
  <si>
    <t>Исследование уровня общего кортизола в крови</t>
  </si>
  <si>
    <t>A09.05.139</t>
  </si>
  <si>
    <t>Исследование уровня 17-гидроксипрогестерона в крови</t>
  </si>
  <si>
    <t>A09.05.143</t>
  </si>
  <si>
    <t>Исследование уровня адреналина в крови</t>
  </si>
  <si>
    <t>A09.05.144</t>
  </si>
  <si>
    <t>Исследование уровня норадреналина в крови</t>
  </si>
  <si>
    <t>A09.05.146</t>
  </si>
  <si>
    <t>Исследование уровня андростендиона в крови</t>
  </si>
  <si>
    <t>A09.05.148</t>
  </si>
  <si>
    <t>Исследование уровня свободного (неконъюгированного) дегидроэпиандростерона в крови</t>
  </si>
  <si>
    <t>A09.05.149</t>
  </si>
  <si>
    <t>Исследование уровня дегидроэпиандростерона сульфата в крови</t>
  </si>
  <si>
    <t>A09.05.153</t>
  </si>
  <si>
    <t>Исследование уровня прогестерона в крови</t>
  </si>
  <si>
    <t>A09.05.154</t>
  </si>
  <si>
    <t>Исследование уровня общего эстрадиола в крови</t>
  </si>
  <si>
    <t>A09.05.157</t>
  </si>
  <si>
    <t>Исследование уровня свободного эстриола в крови</t>
  </si>
  <si>
    <t>A09.05.160</t>
  </si>
  <si>
    <t>Исследование уровня глобулина, связывающего половые гормоны, в крови</t>
  </si>
  <si>
    <t>A09.05.161</t>
  </si>
  <si>
    <t>Исследование уровня белка A, связанного с беременностью, в крови (PAPP-A)</t>
  </si>
  <si>
    <t>A09.05.174</t>
  </si>
  <si>
    <t>A09.05.177</t>
  </si>
  <si>
    <t>Исследование уровня/активности изоферментов креатинкиназы в крови</t>
  </si>
  <si>
    <t>A09.05.180</t>
  </si>
  <si>
    <t>Определение активности панкреатической амилазы в крови</t>
  </si>
  <si>
    <t>A09.05.187</t>
  </si>
  <si>
    <t>Определение активности фактора IX в сыворотке крови</t>
  </si>
  <si>
    <t>A09.05.188</t>
  </si>
  <si>
    <t>Определение активности фактора VIII в сыворотке крови</t>
  </si>
  <si>
    <t>A09.05.193</t>
  </si>
  <si>
    <t>Исследование уровня тропонинов I, T в крови</t>
  </si>
  <si>
    <t>A09.05.195</t>
  </si>
  <si>
    <t>Исследование уровня ракового эмбрионального антигена в крови</t>
  </si>
  <si>
    <t>A09.05.201</t>
  </si>
  <si>
    <t>Исследование уровня антигена аденогенных раков С А 19-9 в крови</t>
  </si>
  <si>
    <t>A09.05.202</t>
  </si>
  <si>
    <t>Исследование уровня антигена аденогенных раков Са 125 в крови</t>
  </si>
  <si>
    <t>A09.05.204</t>
  </si>
  <si>
    <t>Исследование уровня инсулиноподобного ростового фактора I в крови</t>
  </si>
  <si>
    <t>A09.05.205</t>
  </si>
  <si>
    <t>Исследование уровня С-пептида в крови</t>
  </si>
  <si>
    <t>A09.05.207</t>
  </si>
  <si>
    <t>Исследование уровня молочной кислоты в крови</t>
  </si>
  <si>
    <t>A09.05.214</t>
  </si>
  <si>
    <t>Исследование уровня гомоцистеина в крови</t>
  </si>
  <si>
    <t>A09.05.220</t>
  </si>
  <si>
    <t>Исследование уровня антигена фактора Виллебранда</t>
  </si>
  <si>
    <t>A09.05.224</t>
  </si>
  <si>
    <t>A09.05.231</t>
  </si>
  <si>
    <t>Исследование уровня опухолеассоциированного маркера СА 15-3 в крови</t>
  </si>
  <si>
    <t>A09.05.249</t>
  </si>
  <si>
    <t>Исследование уровня плацентарного лактогена в крови</t>
  </si>
  <si>
    <t>B01.046.001</t>
  </si>
  <si>
    <t>Прием (осмотр, консультация) врача сурдолога-оториноларинголога первичный</t>
  </si>
  <si>
    <t>B01.047.001</t>
  </si>
  <si>
    <t>Прием (осмотр, консультация) врача-терапевта первичный</t>
  </si>
  <si>
    <t>B01.050.001</t>
  </si>
  <si>
    <t>Прием (осмотр, консультация) врача - травматолога-ортопеда первичный</t>
  </si>
  <si>
    <t>B01.053.001</t>
  </si>
  <si>
    <t>Прием (осмотр, консультация) врача-уролога первичный</t>
  </si>
  <si>
    <t>B01.057.001</t>
  </si>
  <si>
    <t>Прием (осмотр, консультация) врача-хирурга первичный</t>
  </si>
  <si>
    <t>B01.058.001</t>
  </si>
  <si>
    <t>Прием (осмотр, консультация) врача-эндокринолога первичный</t>
  </si>
  <si>
    <t>B01.058.003</t>
  </si>
  <si>
    <t>Прием (осмотр, консультация) врача-детского эндокринолога первичный</t>
  </si>
  <si>
    <t>B03.005.010</t>
  </si>
  <si>
    <t>Комплекс исследований для диагностики острого лейкоза</t>
  </si>
  <si>
    <t>B03.016.002</t>
  </si>
  <si>
    <t>Общий (клинический) анализ крови</t>
  </si>
  <si>
    <t>B03.016.003</t>
  </si>
  <si>
    <t>Общий (клинический) анализ крови развернутый</t>
  </si>
  <si>
    <t>B03.016.005</t>
  </si>
  <si>
    <t>КРАЕВОЕ ГОСУДАРСТВЕННОЕ БЮДЖЕТНОЕ УЧРЕЖДЕНИЕ ЗДРАВООХРАНЕНИЯ "РЕБРИХИНСКАЯ ЦЕНТРАЛЬНАЯ РАЙОННАЯ БОЛЬНИЦА"</t>
  </si>
  <si>
    <t>КРАЕВОЕ ГОСУДАРСТВЕННОЕ БЮДЖЕТНОЕ УЧРЕЖДЕНИЕ ЗДРАВООХРАНЕНИЯ "ПЕТРОПАВЛОВСКАЯ ЦЕНТРАЛЬНАЯ РАЙОННАЯ БОЛЬНИЦА"</t>
  </si>
  <si>
    <t>КРАЕВОЕ ГОСУДАРСТВЕННОЕ БЮДЖЕТНОЕ УЧРЕЖДЕНИЕ ЗДРАВООХРАНЕНИЯ "СЛАВГОРОДСКАЯ ЦЕНТРАЛЬНАЯ РАЙОННАЯ БОЛЬНИЦА"</t>
  </si>
  <si>
    <t>КРАЕВОЕ ГОСУДАРСТВЕННОЕ БЮДЖЕТНОЕ УЧРЕЖДЕНИЕ ЗДРАВООХРАНЕНИЯ "ТАЛЬМЕНСКАЯ ЦЕНТРАЛЬНАЯ РАЙОННАЯ БОЛЬНИЦА"</t>
  </si>
  <si>
    <t>КРАЕВОЕ ГОСУДАРСТВЕННОЕ БЮДЖЕТНОЕ УЧРЕЖДЕНИЕ ЗДРАВООХРАНЕНИЯ "ПОСПЕЛИХИНСКАЯ ЦЕНТРАЛЬНАЯ РАЙОННАЯ БОЛЬНИЦА"</t>
  </si>
  <si>
    <t>КРАЕВОЕ ГОСУДАРСТВЕННОЕ БЮДЖЕТНОЕ УЧРЕЖДЕНИЕ ЗДРАВООХРАНЕНИЯ "АЛТАЙСКАЯ  ЦЕНТРАЛЬНАЯ РАЙОННАЯ БОЛЬНИЦА"</t>
  </si>
  <si>
    <t>КРАЕВОЕ ГОСУДАРСТВЕННОЕ БЮДЖЕТНОЕ УЧРЕЖДЕНИЕ ЗДРАВООХРАНЕНИЯ "ЦЕНТРАЛЬНАЯ РАЙОННАЯ БОЛЬНИЦА С.РОДИНО"</t>
  </si>
  <si>
    <t>КРАЕВОЕ ГОСУДАРСТВЕННОЕ БЮДЖЕТНОЕ УЧРЕЖДЕНИЕ ЗДРАВООХРАНЕНИЯ "БАЕВСКАЯ   ЦЕНТРАЛЬНАЯ РАЙОННАЯ БОЛЬНИЦА"</t>
  </si>
  <si>
    <t>КРАЕВОЕ ГОСУДАРСТВЕННОЕ БЮДЖЕТНОЕ УЧРЕЖДЕНИЕ ЗДРАВООХРАНЕНИЯ  "ЦЕНТРАЛЬНАЯ РАЙОННАЯ БОЛЬНИЦА Г.ЗМЕИНОГОРСКА"</t>
  </si>
  <si>
    <t>КРАЕВОЕ ГОСУДАРСТВЕННОЕ БЮДЖЕТНОЕ  УЧРЕЖДЕНИЕ ЗДРАВООХРАНЕНИЯ "НОВИЧИХИНСКАЯ ЦЕНТРАЛЬНАЯ РАЙОННАЯ БОЛЬНИЦА"</t>
  </si>
  <si>
    <t>КРАЕВОЕ ГОСУДАРСТВЕННОЕ БЮДЖЕТНОЕ УЧРЕЖДЕНИЕ ЗДРАВООХРАНЕНИЯ "МИХАЙЛОВСКАЯ ЦЕНТРАЛЬНАЯ РАЙОННАЯ БОЛЬНИЦА"</t>
  </si>
  <si>
    <t>КРАЕВОЕ ГОСУДАРСТВЕННОЕ БЮДЖЕТНОЕ УЧРЕЖДЕНИЕ ЗДРАВООХРАНЕНИЯ 
"ЦЕНТРАЛЬНАЯ РАЙОННАЯ БОЛЬНИЦА С.ЗАВЬЯЛОВО"</t>
  </si>
  <si>
    <t>КРАЕВОЕ ГОСУДАРСТВЕННОЕ БЮДЖЕТНОЕ УЧРЕЖДЕНИЕ ЗДРАВООХРАНЕНИЯ "БУРЛИНСКАЯ ЦЕНТРАЛЬНАЯ РАЙОННАЯ БОЛЬНИЦА"</t>
  </si>
  <si>
    <t>КРАЕВОЕ ГОСУДАРСТВЕННОЕ БЮДЖЕТНОЕ УЧРЕЖДЕНИЕ ЗДРАВООХРАНЕНИЯ "БЛАГОВЕЩЕНСКАЯ ЦЕНТРАЛЬНАЯ РАЙОННАЯ БОЛЬНИЦА"</t>
  </si>
  <si>
    <t>КРАЕВОЕ ГОСУДАРСТВЕННОЕ БЮДЖЕТНОЕ УЧРЕЖДЕНИЕ ЗДРАВООХРАНЕНИЯ "ПАВЛОВСКАЯ ЦЕНТРАЛЬНАЯ РАЙОННАЯ БОЛЬНИЦА"</t>
  </si>
  <si>
    <t>КРАЕВОЕ ГОСУДАРСТВЕННОЕ БЮДЖЕТНОЕ УЧРЕЖДЕНИЕ ЗДРАВООХРАНЕНИЯ "ТАБУНСКАЯ ЦЕНТРАЛЬНАЯ РАЙОННАЯ БОЛЬНИЦА"</t>
  </si>
  <si>
    <t>КРАЕВОЕ ГОСУДАРСТВЕННОЕ БЮДЖЕТНОЕ УЧРЕЖДЕНИЕ ЗДРАВООХРАНЕНИЯ "ЦЕНТРАЛЬНАЯ ГОРОДСКАЯ БОЛЬНИЦА, Г.БЕЛОКУРИХА"</t>
  </si>
  <si>
    <t>КРАЕВОЕ ГОСУДАРСТВЕННОЕ БЮДЖЕТНОЕ УЧРЕЖДЕНИЕ ЗДРАВООХРАНЕНИЯ "КЛЮЧЕВСКАЯ ЦЕНТРАЛЬНАЯ РАЙОННАЯ БОЛЬНИЦА ИМЕНИ АНТОНОВИЧА И.И"</t>
  </si>
  <si>
    <t>КРАЕВОЕ ГОСУДАРСТВЕННОЕ БЮДЖЕТНОЕ  УЧРЕЖДЕНИЕ ЗДРАВООХРАНЕНИЯ "ЦЕНТРАЛЬНАЯ РАЙОННАЯ БОЛЬНИЦА НЕМЕЦКОГО НАЦИОНАЛЬНОГО РАЙОНА"</t>
  </si>
  <si>
    <t>КРАЕВОЕ ГОСУДАРСТВЕННОЕ БЮДЖЕТНОЕ УЧРЕЖДЕНИЕ ЗДРАВООХРАНЕНИЯ "КЫТМАНОВСКАЯ ЦЕНТРАЛЬНАЯ РАЙОННАЯ БОЛЬНИЦА"</t>
  </si>
  <si>
    <t>КРАЕВОЕ ГОСУДАРСТВЕННОЕ БЮДЖЕТНОЕ УЧРЕЖДЕНИЕ ЗДРАВООХРАНЕНИЯ "КУЛУНДИНСКАЯ ЦЕНТРАЛЬНАЯ РАЙОННАЯ БОЛЬНИЦА"</t>
  </si>
  <si>
    <t>КРАЕВОЕ ГОСУДАРСТВЕННОЕ БЮДЖЕТНОЕ УЧРЕЖДЕНИЕ ЗДРАВООХРАНЕНИЯ "ЗАЛЕСОВСКАЯ ЦЕНТРАЛЬНАЯ РАЙОННАЯ БОЛЬНИЦА"</t>
  </si>
  <si>
    <t>КРАЕВОЕ ГОСУДАРСТВЕННОЕ БЮДЖЕТНОЕ УЧРЕЖДЕНИЕ ЗДРАВООХРАНЕНИЯ "КРАСНОГОРСКАЯ ЦЕНТРАЛЬНАЯ РАЙОННАЯ БОЛЬНИЦА"</t>
  </si>
  <si>
    <t>КРАЕВОЕ ГОСУДАРСТВЕННОЕ БЮДЖЕТНОЕ УЧРЕЖДЕНИЕ ЗДРАВООХРАНЕНИЯ "ХАБАРСКАЯ ЦЕНТРАЛЬНАЯ РАЙОННАЯ БОЛЬНИЦА"</t>
  </si>
  <si>
    <t>КРАЕВОЕ ГОСУДАРСТВЕННОЕ БЮДЖЕТНОЕ УЧРЕЖДЕНИЕ ЗДРАВООХРАНЕНИЯ "ЦЕЛИННАЯ ЦЕНТРАЛЬНАЯ РАЙОННАЯ БОЛЬНИЦА"</t>
  </si>
  <si>
    <t>КРАЕВОЕ ГОСУДАРСТВЕННОЕ БЮДЖЕТНОЕ УЧРЕЖДЕНИЕ ЗДРАВООХРАНЕНИЯ "СОВЕТСКАЯ ЦЕНТРАЛЬНАЯ РАЙОННАЯ БОЛЬНИЦА"</t>
  </si>
  <si>
    <t>КРАЕВОЕ ГОСУДАРСТВЕННОЕ БЮДЖЕТНОЕ УЧРЕЖДЕНИЕ ЗДРАВООХРАНЕНИЯ "ТОГУЛЬСКАЯ ЦЕНТРАЛЬНАЯ РАЙОННАЯ БОЛЬНИЦА"</t>
  </si>
  <si>
    <t>КРАЕВОЕ ГОСУДАРСТВЕННОЕ БЮДЖЕТНОЕ УЧРЕЖДЕНИЕ ЗДРАВООХРАНЕНИЯ "УСТЬ-КАЛМАНСКАЯ ЦЕНТРАЛЬНАЯ РАЙОННАЯ БОЛЬНИЦА"</t>
  </si>
  <si>
    <t>КРАЕВОЕ ГОСУДАРСТВЕННОЕ БЮДЖЕТНОЕ УЧРЕЖДЕНИЕ ЗДРАВООХРАНЕНИЯ "СМОЛЕНСКАЯ ЦЕНТРАЛЬНАЯ РАЙОННАЯ БОЛЬНИЦА"</t>
  </si>
  <si>
    <t>КРАЕВОЕ ГОСУДАРСТВЕННОЕ БЮДЖЕТНОЕ УЧРЕЖДЕНИЕ ЗДРАВООХРАНЕНИЯ "КАЛМАНСКАЯ ЦЕНТРАЛЬНАЯ РАЙОННАЯ БОЛЬНИЦА"</t>
  </si>
  <si>
    <t>КРАЕВОЕ ГОСУДАРСТВЕННОЕ БЮДЖЕТНОЕ УЧРЕЖДЕНИЕ ЗДРАВООХРАНЕНИЯ "ШЕЛАБОЛИХИНСКАЯ ЦЕНТРАЛЬНАЯ РАЙОННАЯ БОЛЬНИЦА"</t>
  </si>
  <si>
    <t>КРАЕВОЕ ГОСУДАРСТВЕННОЕ БЮДЖЕТНОЕ УЧРЕЖДЕНИЕ ЗДРАВООХРАНЕНИЯ "РОМАНОВСКАЯ ЦЕНТРАЛЬНАЯ РАЙОННАЯ БОЛЬНИЦА"</t>
  </si>
  <si>
    <t>КРАЕВОЕ ГОСУДАРСТВЕННОЕ БЮДЖЕТНОЕ УЧРЕЖДЕНИЕ ЗДРАВООХРАНЕНИЯ "ЦЕНТРАЛЬНАЯ РАЙОННАЯ БОЛЬНИЦА ЕЛЬЦОВСКОГО РАЙОНА"</t>
  </si>
  <si>
    <t>КРАЕВОЕ ГОСУДАРСТВЕННОЕ БЮДЖЕТНОЕ УЧРЕЖДЕНИЕ ЗДРАВООХРАНЕНИЯ "ТРОИЦКАЯ ЦЕНТРАЛЬНАЯ РАЙОННАЯ БОЛЬНИЦА"</t>
  </si>
  <si>
    <t>КРАЕВОЕ ГОСУДАРСТВЕННОЕ БЮДЖЕТНОЕ УЧРЕЖДЕНИЕ ЗДРАВООХРАНЕНИЯ "ПАНКРУШИХИНСКАЯ ЦЕНТРАЛЬНАЯ РАЙОННАЯ БОЛЬНИЦА"</t>
  </si>
  <si>
    <t>КРАЕВОЕ ГОСУДАРСТВЕННОЕ БЮДЖЕТНОЕ УЧРЕЖДЕНИЕ ЗДРАВООХРАНЕНИЯ "КРАСНОЩЕКОВСКАЯ ЦЕНТРАЛЬНАЯ РАЙОННАЯ БОЛЬНИЦА"</t>
  </si>
  <si>
    <t>ФЕДЕРАЛЬНОЕ ГОСУДАРСТВЕННОЕ БЮДЖЕТНОЕ УЧРЕЖДЕНИЕ ЗДРАВООХРАНЕНИЯ "МЕДИКО-САНИТАРНАЯ ЧАСТЬ №128 ФЕДЕРАЛЬНОГО МЕДИКО-БИОЛОГИЧЕСКОГО АГЕНТСТВА"</t>
  </si>
  <si>
    <t>КРАЕВОЕ ГОСУДАРСТВЕННОЕ БЮДЖЕТНОЕ УЧРЕЖДЕНИЕ ЗДРАВООХРАНЕНИЯ "КУРЬИНСКАЯ ЦЕНТРАЛЬНАЯ РАЙОННАЯ БОЛЬНИЦА"</t>
  </si>
  <si>
    <t>КРАЕВОЕ ГОСУДАРСТВЕННОЕ БЮДЖЕТНОЕ УЧРЕЖДЕНИЕ ЗДРАВООХРАНЕНИЯ "ЦЕНТРАЛЬНАЯ РАЙОННАЯ БОЛЬНИЦА СОЛТОНСКОГО РАЙОНА"</t>
  </si>
  <si>
    <t xml:space="preserve">КРАЕВОЕ ГОСУДАРСТВЕННОЕ БЮДЖЕТНОЕ УЧРЕЖДЕНИЕ ЗДРАВООХРАНЕНИЯ "КОСИХИНСКАЯ ЦЕНТРАЛЬНАЯ РАЙОННАЯ БОЛЬНИЦА" </t>
  </si>
  <si>
    <t>КРАЕВОЕ ГОСУДАРСТВЕННОЕ БЮДЖЕТНОЕ УЧРЕЖДЕНИЕ ЗДРАВООХРАНЕНИЯ "СОЛОНЕШЕНСКАЯ ЦЕНТРАЛЬНАЯ РАЙОННАЯ БОЛЬНИЦА"</t>
  </si>
  <si>
    <t>КРАЕВОЕ ГОСУДАРСТВЕННОЕ БЮДЖЕТНОЕ УЧРЕЖДЕНИЕ ЗДРАВООХРАНЕНИЯ "КРУТИХИНСКАЯ ЦЕНТРАЛЬНАЯ РАЙОННАЯ БОЛЬНИЦА"</t>
  </si>
  <si>
    <t>в системе ОМС  Алтайского края</t>
  </si>
  <si>
    <t>КРАЕВОЕ ГОСУДАРСТВЕННОЕ БЮДЖЕТНОЕ УЧРЕЖДЕНИЕ ЗДРАВООХРАНЕНИЯ "ЗОНАЛЬНАЯ ЦЕНТРАЛЬНАЯ РАЙОННАЯ БОЛЬНИЦА"</t>
  </si>
  <si>
    <t>КРАЕВОЕ ГОСУДАРСТВЕННОЕ БЮДЖЕТНОЕ УЧРЕЖДЕНИЕ ЗДРАВООХРАНЕНИЯ "ПЕРВОМАЙСКАЯ ЦЕНТРАЛЬНАЯ РАЙОННАЯ БОЛЬНИЦА ИМЕНИ А.Ф. ВОРОБЬЕВА"</t>
  </si>
  <si>
    <t>КРАЕВОЕ ГОСУДАРСТВЕННОЕ БЮДЖЕТНОЕ УЧРЕЖДЕНИЕ ЗДРАВООХРАНЕНИЯ "БИЙСКАЯ ЦЕНТРАЛЬНАЯ РАЙОННАЯ БОЛЬНИЦА"</t>
  </si>
  <si>
    <t>КРАЕВОЕ ГОСУДАРСТВЕННОЕ БЮДЖЕТНОЕ УЧРЕЖДЕНИЕ ЗДРАВООХРАНЕНИЯ "ЕГОРЬЕВСКАЯ  ЦЕНТРАЛЬНАЯ РАЙОННАЯ БОЛЬНИЦА"</t>
  </si>
  <si>
    <t>КРАЕВОЕ ГОСУДАРСТВЕННОЕ БЮДЖЕТНОЕ УЧРЕЖДЕНИЕ ЗДРАВООХРАНЕНИЯ "РУБЦОВСКАЯ ЦЕНТРАЛЬНАЯ РАЙОННАЯ БОЛЬНИЦА"</t>
  </si>
  <si>
    <t>КРАЕВОЕ ГОСУДАРСТВЕННОЕ БЮДЖЕТНОЕ УЧРЕЖДЕНИЕ ЗДРАВООХРАНЕНИЯ "БЫСТРОИСТОКСКАЯ ЦЕНТРАЛЬНАЯ РАЙОННАЯ БОЛЬНИЦА"</t>
  </si>
  <si>
    <t>КРАЕВОЕ ГОСУДАРСТВЕННОЕ БЮДЖЕТНОЕ УЧРЕЖДЕНИЕ ЗДРАВООХРАНЕНИЯ "УГЛОВСКАЯ ЦЕНТРАЛЬНАЯ РАЙОННАЯ БОЛЬНИЦА"</t>
  </si>
  <si>
    <t xml:space="preserve">КРАЕВОЕ ГОСУДАРСТВЕННОЕ БЮДЖЕТНОЕ УЧРЕЖДЕНИЕ ЗДРАВООХРАНЕНИЯ  "ГОРОДСКАЯ БОЛЬНИЦА №1, Г.РУБЦОВСК" </t>
  </si>
  <si>
    <t xml:space="preserve">КРАЕВОЕ ГОСУДАРСТВЕННОЕ БЮДЖЕТНОЕ УЧРЕЖДЕНИЕ ЗДРАВООХРАНЕНИЯ  "ГОРОДСКАЯ БОЛЬНИЦА №3, Г.РУБЦОВСК" </t>
  </si>
  <si>
    <t xml:space="preserve">КРАЕВОЕ ГОСУДАРСТВЕННОЕ БЮДЖЕТНОЕ УЧРЕЖДЕНИЕ ЗДРАВООХРАНЕНИЯ  "ГОРОДСКАЯ ПОЛИКЛИНИКА №7, Г.БАРНАУЛ" </t>
  </si>
  <si>
    <t>КРАЕВОЕ ГОСУДАРСТВЕННОЕ БЮДЖЕТНОЕ УЧРЕЖДЕНИЕ ЗДРАВООХРАНЕНИЯ "ГОРОДСКАЯ БОЛЬНИЦА №2, Г.БИЙСК"</t>
  </si>
  <si>
    <t>КРАЕВОЕ ГОСУДАРСТВЕННОЕ БЮДЖЕТНОЕ УЧРЕЖДЕНИЕ ЗДРАВООХРАНЕНИЯ "ГОРОДСКАЯ БОЛЬНИЦА ИМЕНИ Л.Я.ЛИТВИНЕНКО, Г.НОВОАЛТАЙСК"</t>
  </si>
  <si>
    <t xml:space="preserve">КРАЕВОЕ ГОСУДАРСТВЕННОЕ БЮДЖЕТНОЕ УЧРЕЖДЕНИЕ ЗДРАВООХРАНЕНИЯ  "ГОРОДСКАЯ БОЛЬНИЦА №2, Г.РУБЦОВСК" </t>
  </si>
  <si>
    <t>КРАЕВОЕ ГОСУДАРСТВЕННОЕ БЮДЖЕТНОЕ УЧРЕЖДЕНИЕ ЗДРАВООХРАНЕНИЯ "ГОРОДСКАЯ ПОЛИКЛИНИКА № 9, Г.БАРНАУЛ"</t>
  </si>
  <si>
    <t xml:space="preserve">КРАЕВОЕ ГОСУДАРСТВЕННОЕ БЮДЖЕТНОЕ УЧРЕЖДЕНИЕ ЗДРАВООХРАНЕНИЯ "ГОРОДСКАЯ ПОЛИКЛИНИКА №12, Г.БАРНАУЛ" </t>
  </si>
  <si>
    <t>КРАЕВОЕ ГОСУДАРСТВЕННОЕ БЮДЖЕТНОЕ УЧРЕЖДЕНИЕ ЗДРАВООХРАНЕНИЯ "ГОРОДСКАЯ ПОЛИКЛИНИКА №1, Г.БАРНАУЛ"</t>
  </si>
  <si>
    <t xml:space="preserve">КРАЕВОЕ ГОСУДАРСТВЕННОЕ БЮДЖЕТНОЕ УЧРЕЖДЕНИЕ ЗДРАВООХРАНЕНИЯ "ГОРОДСКАЯ ПОЛИКЛИНИКА №3, Г.БАРНАУЛ" </t>
  </si>
  <si>
    <t xml:space="preserve">КРАЕВОЕ ГОСУДАРСТВЕННОЕ БЮДЖЕТНОЕ УЧРЕЖДЕНИЕ ЗДРАВООХРАНЕНИЯ "ЦЕНТРАЛЬНАЯ ГОРОДСКАЯ БОЛЬНИЦА, Г.БИЙСК" </t>
  </si>
  <si>
    <t xml:space="preserve">КРАЕВОЕ ГОСУДАРСТВЕННОЕ БЮДЖЕТНОЕ УЧРЕЖДЕНИЕ ЗДРАВООХРАНЕНИЯ  "ГОРОДСКАЯ ПОЛИКЛИНИКА №10, Г.БАРНАУЛ" </t>
  </si>
  <si>
    <t>КРАЕВОЕ ГОСУДАРСТВЕННОЕ БЮДЖЕТНОЕ УЧРЕЖДЕНИЕ ЗДРАВООХРАНЕНИЯ  "ГОРОДСКАЯ БОЛЬНИЦА №3, Г.БАРНАУЛ"</t>
  </si>
  <si>
    <t xml:space="preserve">КРАЕВОЕ ГОСУДАРСТВЕННОЕ БЮДЖЕТНОЕ УЧРЕЖДЕНИЕ ЗДРАВООХРАНЕНИЯ "ГОРОДСКАЯ БОЛЬНИЦА №10, Г.БАРНАУЛ" </t>
  </si>
  <si>
    <t>КРАЕВОЕ ГОСУДАРСТВЕННОЕ БЮДЖЕТНОЕ УЧРЕЖДЕНИЕ ЗДРАВООХРАНЕНИЯ "ГОРОДСКАЯ БОЛЬНИЦА №5, Г.БАРНАУЛ"</t>
  </si>
  <si>
    <t>КРАЕВОЕ ГОСУДАРСТВЕННОЕ БЮДЖЕТНОЕ УЧРЕЖДЕНИЕ ЗДРАВООХРАНЕНИЯ "ДЕТСКАЯ ГОРОДСКАЯ ПОЛИКЛИНИКА №3, Г.БАРНАУЛ"</t>
  </si>
  <si>
    <t xml:space="preserve">КРАЕВОЕ ГОСУДАРСТВЕННОЕ БЮДЖЕТНОЕ УЧРЕЖДЕНИЕ ЗДРАВООХРАНЕНИЯ "ГОРОДСКАЯ ДЕТСКАЯ БОЛЬНИЦА, Г.БИЙСК" </t>
  </si>
  <si>
    <t xml:space="preserve">КРАЕВОЕ ГОСУДАРСТВЕННОЕ БЮДЖЕТНОЕ УЧРЕЖДЕНИЕ ЗДРАВООХРАНЕНИЯ "ДЕТСКАЯ ГОРОДСКАЯ БОЛЬНИЦА, Г.РУБЦОВСК"  </t>
  </si>
  <si>
    <t>КРАЕВОЕ ГОСУДАРСТВЕННОЕ БЮДЖЕТНОЕ УЧРЕЖДЕНИЕ ЗДРАВООХРАНЕНИЯ "ДЕТСКАЯ ГОРОДСКАЯ ПОЛИКЛИНИКА №7, Г.БАРНАУЛ"</t>
  </si>
  <si>
    <t xml:space="preserve">КРАЕВОЕ ГОСУДАРСТВЕННОЕ БЮДЖЕТНОЕ УЧРЕЖДЕНИЕ ЗДРАВООХРАНЕНИЯ "ДЕТСКАЯ ГОРОДСКАЯ БОЛЬНИЦА №1, Г.БАРНАУЛ" </t>
  </si>
  <si>
    <t>КРАЕВОЕ ГОСУДАРСТВЕННОЕ БЮДЖЕТНОЕ УЧРЕЖДЕНИЕ ЗДРАВООХРАНЕНИЯ "ДЕТСКАЯ ГОРОДСКАЯ ПОЛИКЛИНИКА №9, Г.БАРНАУЛ"</t>
  </si>
  <si>
    <t>Получение соскоба с эрозивно-язвенных элементов кожи  и слизистых оболочек</t>
  </si>
  <si>
    <t>A11.07.011</t>
  </si>
  <si>
    <t>Инъекционное введение лекарственных препаратов в челюстно-лицевую область</t>
  </si>
  <si>
    <t>A25.07.001</t>
  </si>
  <si>
    <t>Назначение лекарственных препаратов при заболеваниях полости рта и зубов</t>
  </si>
  <si>
    <t>A05.07.001</t>
  </si>
  <si>
    <t>Электроодонтометрия зуба</t>
  </si>
  <si>
    <t>B01.064.003</t>
  </si>
  <si>
    <t>Прием (осмотр, консультация) врача-стоматолога детского первичный</t>
  </si>
  <si>
    <t>B01.064.004</t>
  </si>
  <si>
    <t>Прием (осмотр, консультация) врача-стоматолога детского повторный</t>
  </si>
  <si>
    <t>B04.064.001</t>
  </si>
  <si>
    <t>Диспансерный прием (осмотр, консультация) врача-стоматолога детского</t>
  </si>
  <si>
    <t>B01.065.007</t>
  </si>
  <si>
    <t>Прием (осмотр, консультация) врача-стоматолога первичный</t>
  </si>
  <si>
    <t>B01.065.008</t>
  </si>
  <si>
    <t>Прием (осмотр, консультация) врача-стоматолога повторный</t>
  </si>
  <si>
    <t>B04.065.005</t>
  </si>
  <si>
    <t>Диспансерный прием (осмотр, консультация) врача-стоматолога</t>
  </si>
  <si>
    <t>B01.065.001</t>
  </si>
  <si>
    <t>Прием (осмотр, консультация) врача-стоматолога-терапевта первичный</t>
  </si>
  <si>
    <t>B01.065.002</t>
  </si>
  <si>
    <t>Прием (осмотр, консультация) врача-стоматолога-терапевта повторный</t>
  </si>
  <si>
    <t>B04.065.001</t>
  </si>
  <si>
    <t>Диспансерный прием (осмотр, консультация) врача-стоматолога-терапевта</t>
  </si>
  <si>
    <t>B01.065.003</t>
  </si>
  <si>
    <t>Прием (осмотр, консультация)  зубного врача первичный</t>
  </si>
  <si>
    <t>B01.065.004</t>
  </si>
  <si>
    <t>Прием (осмотр, консультация)  зубного врача повторный</t>
  </si>
  <si>
    <t>B04.065.003</t>
  </si>
  <si>
    <t>Диспансерный прием (осмотр, консультация) зубного врача</t>
  </si>
  <si>
    <t>B01.065.005</t>
  </si>
  <si>
    <t>Прием (осмотр, консультация)  гигиениста стоматологического первичный</t>
  </si>
  <si>
    <t>B01.065.006</t>
  </si>
  <si>
    <t>Прием (осмотр, консультация) гигиениста стоматологического повторный</t>
  </si>
  <si>
    <t>A03.07.001</t>
  </si>
  <si>
    <t>Люминесцентная стоматоскопия</t>
  </si>
  <si>
    <t>A11.07.010</t>
  </si>
  <si>
    <t>Введение лекарственных препаратов в пародонтальный карман</t>
  </si>
  <si>
    <t>A11.07.022</t>
  </si>
  <si>
    <t>Аппликация лекарственного препарата на слизистую оболочку полости рта</t>
  </si>
  <si>
    <t>A16.07.051</t>
  </si>
  <si>
    <t>A16.07.082</t>
  </si>
  <si>
    <t>Сошлифовывание твердых тканей зуба</t>
  </si>
  <si>
    <t>A11.07.023</t>
  </si>
  <si>
    <t>Применение метода серебрения зуба</t>
  </si>
  <si>
    <t>A15.07.003</t>
  </si>
  <si>
    <t>Наложение лечебной повязки при заболеваниях слизистой оболочки полости рта и пародонта в области одной челюсти</t>
  </si>
  <si>
    <t>Наложение временной пломбы</t>
  </si>
  <si>
    <t>A16.07.091</t>
  </si>
  <si>
    <t>Снятие временной пломбы</t>
  </si>
  <si>
    <t>A16.07.092</t>
  </si>
  <si>
    <t>Трепанация зуба, искусственной коронки</t>
  </si>
  <si>
    <t>A16.07.008.001</t>
  </si>
  <si>
    <t>Пломбирование корневого канала зуба пастой</t>
  </si>
  <si>
    <t>A16.07.008.002</t>
  </si>
  <si>
    <t>Пломбирование корневого канала зуба гуттаперчивыми штифтами</t>
  </si>
  <si>
    <t>A11.07.027</t>
  </si>
  <si>
    <t xml:space="preserve">Наложение девитализирующей пасты </t>
  </si>
  <si>
    <t>A16.07.009</t>
  </si>
  <si>
    <t>Пульпотомия (ампутация коронковой пульпы)</t>
  </si>
  <si>
    <t>A16.07.010</t>
  </si>
  <si>
    <t>Экстирпация пульпы</t>
  </si>
  <si>
    <t>A16.07.019</t>
  </si>
  <si>
    <t>A16.07.020.001</t>
  </si>
  <si>
    <t>A16.07.025.001</t>
  </si>
  <si>
    <t>Избирательное полирование зуба</t>
  </si>
  <si>
    <t>A22.07.002</t>
  </si>
  <si>
    <t>A16.07.030.001</t>
  </si>
  <si>
    <t>Инструментальная и медикаментозная обработка хорошо проходимого корневого канала</t>
  </si>
  <si>
    <t>A16.07.030.002</t>
  </si>
  <si>
    <t>Инструментальная и медикаментозная обработка плохо проходимого корневого канала</t>
  </si>
  <si>
    <t>A16.07.030.003</t>
  </si>
  <si>
    <t>Временное пломбирование лекарственным препаратом корневого канала</t>
  </si>
  <si>
    <t>A16.07.039</t>
  </si>
  <si>
    <t>Распломбировка корневого канала ранее леченного пастой</t>
  </si>
  <si>
    <t>Распломбировка одного корневого канала ранее леченного фосфатцементом/резорцин-формальдегидным методом</t>
  </si>
  <si>
    <t>B01.067.001</t>
  </si>
  <si>
    <t>Прием (осмотр, консультация) врача-стоматолога-хирурга первичный</t>
  </si>
  <si>
    <t>B01.067.002</t>
  </si>
  <si>
    <t>Прием (осмотр, консультация) врача-стоматолога-хирурга повторный</t>
  </si>
  <si>
    <t>A11.03.003</t>
  </si>
  <si>
    <t>Внутрикостное введение лекарственных препаратов</t>
  </si>
  <si>
    <t>A15.03.007</t>
  </si>
  <si>
    <t>A15.03.011</t>
  </si>
  <si>
    <t>Снятие шины с одной челюсти</t>
  </si>
  <si>
    <t>A15.04.002</t>
  </si>
  <si>
    <t>Наложение иммобилизационной повязки при вывихах  (подвывихах) суставов</t>
  </si>
  <si>
    <t>A15.07.001</t>
  </si>
  <si>
    <t>Наложение иммобилизационной повязки при вывихах  (подвывихах) зубов</t>
  </si>
  <si>
    <t>A11.07.001</t>
  </si>
  <si>
    <t>Биопсия слизистой полости рта</t>
  </si>
  <si>
    <t>A11.07.002</t>
  </si>
  <si>
    <t>Биопсия языка</t>
  </si>
  <si>
    <t xml:space="preserve">Биопсия слизистой преддверия полости рта </t>
  </si>
  <si>
    <t>A11.07.007</t>
  </si>
  <si>
    <t>Биопсия тканей губы</t>
  </si>
  <si>
    <t>A11.07.008</t>
  </si>
  <si>
    <t>Пункция кисты полости рта</t>
  </si>
  <si>
    <t>A11.07.009</t>
  </si>
  <si>
    <t>Бужирование протоков слюнных желез</t>
  </si>
  <si>
    <t>A11.07.013</t>
  </si>
  <si>
    <t xml:space="preserve">Пункция слюнной железы </t>
  </si>
  <si>
    <t>A11.07.014</t>
  </si>
  <si>
    <t xml:space="preserve">Пункция тканей полости рта </t>
  </si>
  <si>
    <t>A11.07.015</t>
  </si>
  <si>
    <t xml:space="preserve">Пункция языка </t>
  </si>
  <si>
    <t>A11.07.016</t>
  </si>
  <si>
    <t xml:space="preserve">Биопсия слизистой ротоглотки </t>
  </si>
  <si>
    <t>A11.07.018</t>
  </si>
  <si>
    <t xml:space="preserve">Пункция губы </t>
  </si>
  <si>
    <t>A11.07.019</t>
  </si>
  <si>
    <t>Пункция патологического образования слизистой преддверия полости рта</t>
  </si>
  <si>
    <t>A11.07.020</t>
  </si>
  <si>
    <t xml:space="preserve">Биопсия слюнной железы </t>
  </si>
  <si>
    <t>A15.01.003</t>
  </si>
  <si>
    <t>Наложение повязки при операции в челюстно-лицевой области</t>
  </si>
  <si>
    <t>A15.07.002</t>
  </si>
  <si>
    <t>Наложение повязки при операциях в полости рта</t>
  </si>
  <si>
    <t>A16.01.004</t>
  </si>
  <si>
    <t>A16.01.008</t>
  </si>
  <si>
    <t>A16.07.097</t>
  </si>
  <si>
    <t xml:space="preserve">Наложение шва на слизистую оболочку рта  </t>
  </si>
  <si>
    <t>A16.01.012</t>
  </si>
  <si>
    <t xml:space="preserve">Вскрытие и дренирование флегмоны (абсцесса) </t>
  </si>
  <si>
    <t>A16.01.016</t>
  </si>
  <si>
    <t xml:space="preserve">Удаление атеромы </t>
  </si>
  <si>
    <t>A16.01.030</t>
  </si>
  <si>
    <t xml:space="preserve">Иссечение грануляции </t>
  </si>
  <si>
    <t>A16.04.018</t>
  </si>
  <si>
    <t>Вправление вывиха сустава</t>
  </si>
  <si>
    <t>A16.07.095.001</t>
  </si>
  <si>
    <t>Остановка луночного кровотечения без наложения швов методом тампонады</t>
  </si>
  <si>
    <t>A16.07.095.002</t>
  </si>
  <si>
    <t xml:space="preserve">Остановка луночного кровотечения без наложения швов с использованием гемостатических материалов </t>
  </si>
  <si>
    <t>A16.07.001.001</t>
  </si>
  <si>
    <t>Удаление временного зуба</t>
  </si>
  <si>
    <t>A16.07.001.002</t>
  </si>
  <si>
    <t>Удаление постоянного зуба</t>
  </si>
  <si>
    <t>A16.07.001.003</t>
  </si>
  <si>
    <t>Удаление зуба сложное с разъединением корней</t>
  </si>
  <si>
    <t>A16.07.024</t>
  </si>
  <si>
    <t>Операция удаления ретинированного, дистопированного или сверхкомплектного зуба</t>
  </si>
  <si>
    <t>A16.07.040</t>
  </si>
  <si>
    <t>A16.07.007</t>
  </si>
  <si>
    <t>Резекция верхушки корня</t>
  </si>
  <si>
    <t>A16.07.011</t>
  </si>
  <si>
    <t>Вскрытие подслизистого или поднадкостничного очага воспаления в полости рта</t>
  </si>
  <si>
    <t>A16.07.012</t>
  </si>
  <si>
    <t>Вскрытие и дренирование одонтогенного абсцесса</t>
  </si>
  <si>
    <t>A16.07.013</t>
  </si>
  <si>
    <t xml:space="preserve">Отсроченный кюретаж лунки удаленного зуба </t>
  </si>
  <si>
    <t>A16.07.014</t>
  </si>
  <si>
    <t>Вскрытие и дренирование абсцесса полости рта</t>
  </si>
  <si>
    <t>A16.07.015</t>
  </si>
  <si>
    <t>Вскрытие и дренирование очага воспаления мягких тканей лица или  дна полости рта</t>
  </si>
  <si>
    <t>A16.07.016</t>
  </si>
  <si>
    <t>Цистотомия или цистэктомия</t>
  </si>
  <si>
    <t>A16.07.017.002</t>
  </si>
  <si>
    <t>A16.07.026</t>
  </si>
  <si>
    <t>Гингивэктомия</t>
  </si>
  <si>
    <t>Гингивопластика</t>
  </si>
  <si>
    <t>A16.07.038</t>
  </si>
  <si>
    <t>A16.07.042</t>
  </si>
  <si>
    <t>Пластика уздечки верхней губы</t>
  </si>
  <si>
    <t>A16.07.043</t>
  </si>
  <si>
    <t>Пластика уздечки нижней губы</t>
  </si>
  <si>
    <t>A16.07.044</t>
  </si>
  <si>
    <t>Пластика уздечки языка</t>
  </si>
  <si>
    <t>A16.07.096</t>
  </si>
  <si>
    <t>Пластика перфорации верхнечелюстной пазухи</t>
  </si>
  <si>
    <t>A16.07.008.003</t>
  </si>
  <si>
    <t>Закрытие перфорации стенки корневого канала зуба</t>
  </si>
  <si>
    <t>A16.07.058</t>
  </si>
  <si>
    <t>Лечение перикоронита (промывание, рассечение и/или иссечение капюшона)</t>
  </si>
  <si>
    <t>A16.07.059</t>
  </si>
  <si>
    <t>Гемисекция зуба</t>
  </si>
  <si>
    <t>A11.07.025</t>
  </si>
  <si>
    <t>Промывание протока слюнной железы</t>
  </si>
  <si>
    <t>A16.22.012</t>
  </si>
  <si>
    <t>Удаление камней из протоков слюнных желез</t>
  </si>
  <si>
    <t>A16.30.064</t>
  </si>
  <si>
    <t>Иссечение свища мягких тканей</t>
  </si>
  <si>
    <t>A16.30.069</t>
  </si>
  <si>
    <t>Снятие послеоперационных швов (лигатур)</t>
  </si>
  <si>
    <t>B01.054.001</t>
  </si>
  <si>
    <t xml:space="preserve">Осмотр (консультация) врача-физиотерапевта </t>
  </si>
  <si>
    <t>A17.07.001</t>
  </si>
  <si>
    <t>Электрофорез лекарственных препаратов при патологии полости рта и зубов</t>
  </si>
  <si>
    <t>A17.07.003</t>
  </si>
  <si>
    <t xml:space="preserve">Диатермокоагуляция при патологии полости рта и зубов </t>
  </si>
  <si>
    <t>A17.07.004</t>
  </si>
  <si>
    <t>Ионофорез при патологии полости рта и зубов</t>
  </si>
  <si>
    <t>A17.07.006</t>
  </si>
  <si>
    <t>Депофорез корневого канала зуба</t>
  </si>
  <si>
    <t>A17.07.007</t>
  </si>
  <si>
    <t>Дарсонвализация при патологии полости рта</t>
  </si>
  <si>
    <t>A17.07.008</t>
  </si>
  <si>
    <t>Флюктуоризация при патологии полости рта и зубов</t>
  </si>
  <si>
    <t>A17.07.009</t>
  </si>
  <si>
    <t>Воздействие электрическими полями при патологии полости рта и зубов</t>
  </si>
  <si>
    <t>A17.07.010</t>
  </si>
  <si>
    <t>Воздействие токами надтональной частоты (ультратонотерапия) при патологии полости рта и зубов</t>
  </si>
  <si>
    <t>A17.07.011</t>
  </si>
  <si>
    <t>Воздействие токами ультравысокой частоты при патологии полости рта и зубов</t>
  </si>
  <si>
    <t>A17.07.012</t>
  </si>
  <si>
    <t>Ультравысокочастотная индуктотермия при патологии полости рта и зубов</t>
  </si>
  <si>
    <t>A20.07.001</t>
  </si>
  <si>
    <t>Гидроорошение при заболевании полости рта и зубов</t>
  </si>
  <si>
    <t xml:space="preserve">Вакуум-терапия в стоматологии </t>
  </si>
  <si>
    <t>A22.07.005</t>
  </si>
  <si>
    <t>Ультрафиолетовое облучение ротоглотки</t>
  </si>
  <si>
    <t>Определение антител классов А, М, G (IgM, IgA, IgG) к лямблиям в крови</t>
  </si>
  <si>
    <t>A26.06.033</t>
  </si>
  <si>
    <t>Определение антител к геликобактеру пилори (Helicobacter pylori) в крови</t>
  </si>
  <si>
    <t>A26.06.034.001</t>
  </si>
  <si>
    <t>Определение антител класса M (anti-HAV IgM) к вирусу гепатита A (Hepatitis A virus) в крови</t>
  </si>
  <si>
    <t>A26.06.035</t>
  </si>
  <si>
    <t>Определение антигена (HbeAg) вируса гепатита B (Hepatitis B virus) в крови</t>
  </si>
  <si>
    <t>A26.06.036</t>
  </si>
  <si>
    <t>Определение антигена (HbsAg) вируса гепатита B (Hepatitis B virus) в крови</t>
  </si>
  <si>
    <t>A26.06.038</t>
  </si>
  <si>
    <t>Определение антител к e-антигену (anti-HBe) вируса гепатита B (Hepatitis B virus) в крови</t>
  </si>
  <si>
    <t>A26.06.039.001</t>
  </si>
  <si>
    <t>Определение антител класса M к ядерному антигену (anti-HBc IgM) вируса гепатита B (Hepatitis B virus) в крови</t>
  </si>
  <si>
    <t>A26.06.040.002</t>
  </si>
  <si>
    <t>Определение антител к поверхностному антигену (anti-HBs) вируса гепатита B (Hepatitis B virus) в крови, количественное исследование</t>
  </si>
  <si>
    <t>A26.06.041</t>
  </si>
  <si>
    <t>Определение антител к вирусу гепатита C (Hepatitis C virus) в крови</t>
  </si>
  <si>
    <t>A26.06.043</t>
  </si>
  <si>
    <t>Определение антител к вирусу гепатита D (Hepatitis D virus) в крови</t>
  </si>
  <si>
    <t>A26.06.045</t>
  </si>
  <si>
    <t>Определение антител к вирусу простого герпеса (Herpes simplex virus) в крови</t>
  </si>
  <si>
    <t>A26.06.045.002</t>
  </si>
  <si>
    <t>Определение антител класса G (IgG) к вирусу простого герпеса 2 типа (Herpes simplex virus 2) в крови</t>
  </si>
  <si>
    <t>A26.06.045.003</t>
  </si>
  <si>
    <t>Определение антител класса M (IgM) к вирусу простого герпеса 1 и 2 типов (Herpes simplex virus types 1, 2) в крови</t>
  </si>
  <si>
    <t>A26.06.046.001</t>
  </si>
  <si>
    <t>Определение авидности антител класса G к вирусу простого герпеса 2 типа (Herpes simplex virus 2)</t>
  </si>
  <si>
    <t>A26.06.046.002</t>
  </si>
  <si>
    <t>A26.06.051</t>
  </si>
  <si>
    <t>Определение антител к легионелле пневмонии (Legionella pneumophila) в крови</t>
  </si>
  <si>
    <t>A26.06.053</t>
  </si>
  <si>
    <t>Определение антител к лейшмании (Leischmania) в крови</t>
  </si>
  <si>
    <t>A26.06.057</t>
  </si>
  <si>
    <t>Определение антител классов M, G (IgM, IgG) к микоплазме пневмонии (Mycoplasma pneumoniae) в крови</t>
  </si>
  <si>
    <t>A26.06.062</t>
  </si>
  <si>
    <t>Определение антител к возбудителю описторхоза (Opistorchis felineus) в крови</t>
  </si>
  <si>
    <t>A26.06.071</t>
  </si>
  <si>
    <t>Определение антител к вирусу краснухи (Rubella virus) в крови</t>
  </si>
  <si>
    <t>A26.06.073</t>
  </si>
  <si>
    <t>Определение антител к сальмонелле кишечной (Salmonella enterica) в крови</t>
  </si>
  <si>
    <t>A26.06.074</t>
  </si>
  <si>
    <t>Определение антител к сальмонелле паратифа A (Salmonella paratyphy A) в крови</t>
  </si>
  <si>
    <t>A26.06.075</t>
  </si>
  <si>
    <t>Определение антител к сальмонелле паратифа B (Salmonella paratyphy B) в крови</t>
  </si>
  <si>
    <t>A26.06.076</t>
  </si>
  <si>
    <t>Определение антител к сальмонелле паратифа C (Salmonella paratyphy C) в крови</t>
  </si>
  <si>
    <t>A26.06.077</t>
  </si>
  <si>
    <t>Определение антител к сальмонелле тифи (Salmonella typhi) в крови</t>
  </si>
  <si>
    <t>A26.06.079</t>
  </si>
  <si>
    <t>Определение антител к трихинеллам (Trichinella spp.) в крови</t>
  </si>
  <si>
    <t>A26.06.080</t>
  </si>
  <si>
    <t>Определение антител к токсокаре собак (Toxocara canis) в крови</t>
  </si>
  <si>
    <t>A26.06.081</t>
  </si>
  <si>
    <t>Определение антител к токсоплазме (Toxoplasma gondii) в крови</t>
  </si>
  <si>
    <t>A26.06.081.003</t>
  </si>
  <si>
    <t>Определение индекса авидности антител класса G (IgG avidity) антител к токсоплазме (Toxoplasma gondii) в крови</t>
  </si>
  <si>
    <t>A26.06.082</t>
  </si>
  <si>
    <t>Определение антител к бледной трепонеме (Treponema pallidum) в крови</t>
  </si>
  <si>
    <t>A26.06.086</t>
  </si>
  <si>
    <t>Определение антител к сероварам иерсинии энтероколитика (Yersinia enterocolitica) в крови</t>
  </si>
  <si>
    <t>A26.06.088</t>
  </si>
  <si>
    <t>Определение антител к вирусу клещевого энцефалита в крови</t>
  </si>
  <si>
    <t>A26.06.093</t>
  </si>
  <si>
    <t>Определение антител классов M, G (IgM, IgG) к иерсинии энтероколитика (Yersinia enterocolitica) в крови</t>
  </si>
  <si>
    <t>A26.06.094</t>
  </si>
  <si>
    <t>Определение антител классов M, G (IgM, IgG) к иерсинии псевдотуберкулеза (Yersinia pseudotuberculosis) в крови</t>
  </si>
  <si>
    <t>A26.06.096</t>
  </si>
  <si>
    <t>Определение антител классов M, G (IgM, IgG) к шигелле дизентерии (Shigella dysenteriae) в крови</t>
  </si>
  <si>
    <t>A26.06.097</t>
  </si>
  <si>
    <t>Определение антител классов M, G (IgM, IgG) к шигелле Зонне (Shigella sonnei) в крови</t>
  </si>
  <si>
    <t>A26.06.098</t>
  </si>
  <si>
    <t>Определение антител классов M, G (IgM, IgG) к шигелле Флекснера (Shigella flexneri) в крови</t>
  </si>
  <si>
    <t>A26.06.103</t>
  </si>
  <si>
    <t>Определение антител к возбудителю коклюша (Bordetella pertussis) в крови</t>
  </si>
  <si>
    <t>A26.06.114</t>
  </si>
  <si>
    <t>Определение антител к вирусу Западного Нила в крови</t>
  </si>
  <si>
    <t>A26.06.117</t>
  </si>
  <si>
    <t>Определение антител к возбудителям моноцитарного эрлихиоза человека (Ehrlichia muris, Ehrlichia chaffeensis) в крови</t>
  </si>
  <si>
    <t>A26.06.118.001</t>
  </si>
  <si>
    <t>Определение суммарных антител к риккетсиям - возбудителям сыпного тифа (Rickettsia spp.) в крови</t>
  </si>
  <si>
    <t>A26.07.002</t>
  </si>
  <si>
    <t>Микробиологическое (культуральное) исследование материала из десневых карманов на неспорообразующие анаэробные микроорганизмы</t>
  </si>
  <si>
    <t>A26.07.003</t>
  </si>
  <si>
    <t>Микробиологическое (культуральное) исследование абсцессов на неспорообразующие анаэробные микроорганизмы</t>
  </si>
  <si>
    <t>A26.07.004</t>
  </si>
  <si>
    <t>Микробиологическое (культуральное) исследование отделяемого слизистой полости рта на неспорообразующие анаэробные микроорганизмы</t>
  </si>
  <si>
    <t>A26.07.005</t>
  </si>
  <si>
    <t>Микробиологическое (культуральное) исследование абсцессов на аэробные и факультативно-анаэробные микроорганизмы</t>
  </si>
  <si>
    <t>A26.07.006</t>
  </si>
  <si>
    <t>Микробиологическое (культуральное) исследование соскоба полости рта на дрожжевые грибы</t>
  </si>
  <si>
    <t>A26.08.001</t>
  </si>
  <si>
    <t>Микробиологическое (культуральное) исследование слизи и пленок с миндалин на палочку дифтерии (Corinebacterium diphtheriae)</t>
  </si>
  <si>
    <t>A26.08.002</t>
  </si>
  <si>
    <t>Микроскопическое исследование мазков с задней стенки глотки на менингококк (Neisseria meningitidis)</t>
  </si>
  <si>
    <t>A26.08.003</t>
  </si>
  <si>
    <t>Микробиологическое (культуральное) исследование слизи с задней стенки глотки на менингококк (Neisseria meningitidis)</t>
  </si>
  <si>
    <t>A26.08.005</t>
  </si>
  <si>
    <t>Микробиологическое (культуральное) исследование слизи с миндалин и задней стенки глотки на аэробные и факультативно-анаэробные микроорганизмы</t>
  </si>
  <si>
    <t>A26.08.006</t>
  </si>
  <si>
    <t>Микробиологическое (культуральное) исследование смывов из околоносовых полостей на аэробные и факультативно-анаэробные микроорганизмы</t>
  </si>
  <si>
    <t>A26.08.007</t>
  </si>
  <si>
    <t>Микробиологическое (культуральное) исследование пунктатов из околоносовых полостей на неспорообразующие анаэробные микроорганизмы</t>
  </si>
  <si>
    <t>A26.08.008</t>
  </si>
  <si>
    <t>Молекулярно-биологическое исследование мазков со слизистой оболочки носоглотки на коронавирусы 229E, OC43, NL63, HKUI (Human Coronavirus)</t>
  </si>
  <si>
    <t>A26.08.009</t>
  </si>
  <si>
    <t>Микробиологическое (культуральное) исследование носоглоточных смывов на дрожжевые грибы</t>
  </si>
  <si>
    <t>A26.08.010</t>
  </si>
  <si>
    <t>Микробиологическое (культуральное) исследование носоглоточных смывов на мицелиальные грибы</t>
  </si>
  <si>
    <t>A26.08.011</t>
  </si>
  <si>
    <t>Микроскопическое исследование смывов из зева на пневмоцисты (Pneumocestis carinii)</t>
  </si>
  <si>
    <t>A26.09.006</t>
  </si>
  <si>
    <t>Микробиологическое (культуральное) исследование мокроты на микоплазму (Mycoplasma pneumoniae)</t>
  </si>
  <si>
    <t>A26.09.007</t>
  </si>
  <si>
    <t>Микробиологическое (культуральное) исследование бронхоальвеолярной лаважной жидкости на микоплазму (Mycoplasma pneumoniae)</t>
  </si>
  <si>
    <t>A26.09.008</t>
  </si>
  <si>
    <t>Микробиологическое (культуральное) исследование биоптата легкого на легионеллу пневмонии (Legionella pneumophilia)</t>
  </si>
  <si>
    <t>A26.09.009</t>
  </si>
  <si>
    <t>Микробиологическое (культуральное) исследование плеврального экссудата на легионеллу пневмонии (Legionella pneumophilia)</t>
  </si>
  <si>
    <t>A26.09.010</t>
  </si>
  <si>
    <t>Микробиологическое (культуральное) исследование мокроты на аэробные и факультативно-анаэробные микроорганизмы</t>
  </si>
  <si>
    <t>A26.09.011</t>
  </si>
  <si>
    <t>Микробиологическое (культуральное) исследование лаважной жидкости на аэробные и факультативно-анаэробные микроорганизмы</t>
  </si>
  <si>
    <t>A26.09.012</t>
  </si>
  <si>
    <t>Микробиологическое (культуральное) исследование плевральной жидкости на аэробные и факультативно-анаэробные микроорганизмы</t>
  </si>
  <si>
    <t>A26.09.013</t>
  </si>
  <si>
    <t>Микробиологическое (культуральное) исследование мокроты абсцессов на неспорообразующие анаэробные микроорганизмы</t>
  </si>
  <si>
    <t>A26.09.014</t>
  </si>
  <si>
    <t>Микробиологическое (культуральное) исследование плевральной жидкости на неспорообразующие анаэробные микроорганизмы</t>
  </si>
  <si>
    <t>A26.09.015</t>
  </si>
  <si>
    <t>Микробиологическое (культуральное) исследование слизи с задней стенки глотки на палочку коклюша (Bordetella pertussis)</t>
  </si>
  <si>
    <t>A26.09.018</t>
  </si>
  <si>
    <t>A26.09.019</t>
  </si>
  <si>
    <t>A26.08.019.001</t>
  </si>
  <si>
    <t>Определение РНК вируса гриппа A (Influenza virus A) в мазках со слизистой оболочки носоглотки методом ПЦР</t>
  </si>
  <si>
    <t>A26.08.019.002</t>
  </si>
  <si>
    <t>Определение РНК вируса гриппа B (Influenza virus B) в мазках со слизистой оболочки носоглотки методом ПЦР</t>
  </si>
  <si>
    <t>A26.08.019.003</t>
  </si>
  <si>
    <t>Определение РНК вируса гриппа C (Influenza virus C) в мазках со слизистой оболочки носоглотки методом ПЦР</t>
  </si>
  <si>
    <t>A26.09.023</t>
  </si>
  <si>
    <t>Микроскопическое исследование мазков мокроты на криптококк (Cryptococcus neoformans)</t>
  </si>
  <si>
    <t>A26.09.024</t>
  </si>
  <si>
    <t>Микробиологическое (культуральное) исследование мокроты на дрожжевые грибы</t>
  </si>
  <si>
    <t>A26.09.025</t>
  </si>
  <si>
    <t>Микробиологическое (культуральное) исследование мокроты на мицелиальные грибы</t>
  </si>
  <si>
    <t>A26.09.026</t>
  </si>
  <si>
    <t>Микробиологическое (культуральное) исследование мокроты на криптококк (Cryptococcus spp.)</t>
  </si>
  <si>
    <t>A26.09.027</t>
  </si>
  <si>
    <t>Микроскопическое исследование бронхоальвеолярной лаважной жидкости на грибы (дрожжевые и мицелиальные)</t>
  </si>
  <si>
    <t>A26.09.028</t>
  </si>
  <si>
    <t>Микроскопическое исследование бронхоальвеолярной лаважной жидкости на криптококк (Cryptococcus spp.)</t>
  </si>
  <si>
    <t>A26.09.029</t>
  </si>
  <si>
    <t>Микробиологическое (культуральное) исследование мокроты на грибы (дрожжевые и мицелильные)</t>
  </si>
  <si>
    <t>A26.09.030</t>
  </si>
  <si>
    <t>Микробиологическое (культуральное) исследование бронхоальвеолярной лаважной жидкости на грибы (дрожжевые и мицелильные)</t>
  </si>
  <si>
    <t>A26.09.035</t>
  </si>
  <si>
    <t>Микробиологическое (культуральное) исследование бронхоальвеолярной лаважной жидкости на цисты пневмоцист (Pneumocystis carinii)</t>
  </si>
  <si>
    <t>A26.09.048</t>
  </si>
  <si>
    <t>Молекулярно-биологическое исследование мокроты (индуцированной мокроты, фаринго-трахеальных аспиратов) на возбудители коклюша (Bordetella pertussis, Bordetella parapertussis, Bordetella bronchiseprica)</t>
  </si>
  <si>
    <t>A26.10.001</t>
  </si>
  <si>
    <t>Микробиологическое (культуральное) исследование биоптата сердечного клапана на аэробные и факультативно-анаэробные микроорганизмы</t>
  </si>
  <si>
    <t>A26.10.002</t>
  </si>
  <si>
    <t>Микробиологическое (культуральное) исследование биопротеза сердечного клапана на аэробные и факультативно-анаэробные микроорганизмы</t>
  </si>
  <si>
    <t>A26.10.003</t>
  </si>
  <si>
    <t>Микробиологическое (культуральное) исследование перикардиальной жидкости на аэробные и факультативно-анаэробные микроорганизмы</t>
  </si>
  <si>
    <t>A26.10.004</t>
  </si>
  <si>
    <t>Микробиологическое (культуральное) исследование биоптата на мицелиальные грибы</t>
  </si>
  <si>
    <t>A26.10.005</t>
  </si>
  <si>
    <t>Микробиологическое (культуральное) исследование биоптата на дрожжевые грибы</t>
  </si>
  <si>
    <t>A26.14.001</t>
  </si>
  <si>
    <t>Микробиологическое (культуральное) исследование желчи на сальмонеллу тифа (Salmonella Typhi), паратифа A (Salmonella Paratyphi A), паратифа B (Salmonella Paratyphi B)</t>
  </si>
  <si>
    <t>A26.14.002</t>
  </si>
  <si>
    <t>Микробиологическое (культуральное) исследование желчи на аэробные и факультативно-анаэробные микроорганизмы</t>
  </si>
  <si>
    <t>A26.14.003</t>
  </si>
  <si>
    <t>Микробиологическое (культуральное) исследование желчи на анаэробные микроорганизмы</t>
  </si>
  <si>
    <t>A26.14.004</t>
  </si>
  <si>
    <t>Микробиологическое (культуральное) исследование абсцесса печени</t>
  </si>
  <si>
    <t>A26.14.005</t>
  </si>
  <si>
    <t>Микроскопическое исследование желчи на грибы (дрожжевые и мицелиальные)</t>
  </si>
  <si>
    <t>A26.16.001</t>
  </si>
  <si>
    <t>Микробиологическое (культуральное) исследование биоптата стенки желудка на хеликобактер пилори (Helicobacter pylori)</t>
  </si>
  <si>
    <t>A26.19.001</t>
  </si>
  <si>
    <t>Микробиологическое (культуральное) исследование фекалий/ректального мазка на возбудителя дизентерии (Shigella spp.)</t>
  </si>
  <si>
    <t>A26.19.002</t>
  </si>
  <si>
    <t>Микробиологическое (культуральное) исследование фекалий на возбудители брюшного тифа и паратифов (Salmonella typhi)</t>
  </si>
  <si>
    <t>A26.19.003</t>
  </si>
  <si>
    <t>Микробиологическое (культуральное) исследование фекалий/ректального мазка на микроорганизмы рода сальмонелла (Salmonella spp.)</t>
  </si>
  <si>
    <t>A26.19.004</t>
  </si>
  <si>
    <t>Микробиологическое (культуральное) исследование фекалий/ректального мазка на иерсинии (Yersinia spp.)</t>
  </si>
  <si>
    <t>A26.19.005</t>
  </si>
  <si>
    <t>Микробиологическое (культуральное) исследование фекалий/ректального мазка на патогенные кампилобактерии (Campylobacter jejuni/coli)</t>
  </si>
  <si>
    <t>A26.19.006</t>
  </si>
  <si>
    <t>Микробиологическое (культуральное) исследование фекалий на холерные вибрионы (Vibrio cholerae)</t>
  </si>
  <si>
    <t>A26.19.007</t>
  </si>
  <si>
    <t>Микробиологическое (культуральное) исследование фекалий/ректального мазка на возбудитель диффициального клостридиоза (Clostridium difficile)</t>
  </si>
  <si>
    <t>A26.19.008</t>
  </si>
  <si>
    <t>Микробиологическое (культуральное) исследование кала на аэробные и факультативно-анаэробные микроорганизмы</t>
  </si>
  <si>
    <t>A26.19.009</t>
  </si>
  <si>
    <t>Микробиологическое (культуральное) исследование кала на грибы рода кандида (Candida spp.)</t>
  </si>
  <si>
    <t>A26.19.010</t>
  </si>
  <si>
    <t>Микроскопическое исследование кала на яйца и личинки гельминтов</t>
  </si>
  <si>
    <t>A26.19.010.001</t>
  </si>
  <si>
    <t>Микроскопическое исследование кала на гельминты с применением методов обогащения</t>
  </si>
  <si>
    <t>A26.19.011</t>
  </si>
  <si>
    <t>Микроскопическое исследование кала на простейшие</t>
  </si>
  <si>
    <t>A26.19.081</t>
  </si>
  <si>
    <t>Исследование кала на наличие токсина клостридии диффициле (Clostridium difficile)</t>
  </si>
  <si>
    <t>A26.19.098</t>
  </si>
  <si>
    <t>Иммунохроматографическое экспресс-исследование кала на геликобактер пилори (Helicobacter pylori)</t>
  </si>
  <si>
    <t>A26.20.005</t>
  </si>
  <si>
    <t>Микробиологическое (культуральное) исследование отделяемого женских половых органов на уреаплазму (Ureaplasma urealyticum)</t>
  </si>
  <si>
    <t>A26.20.006</t>
  </si>
  <si>
    <t>Микроскопическое исследование отделяемого женских половых органов на аэробные и факультативно-анаэробные микроорганизмы</t>
  </si>
  <si>
    <t>A26.20.007</t>
  </si>
  <si>
    <t>Микробиологическое исследование отделяемого женских половых органов на неспорообразующие анаэробные микроорганизмы</t>
  </si>
  <si>
    <t>A26.20.008</t>
  </si>
  <si>
    <t>Микробиологическое (культуральное) исследование отделяемого женских половых органов на аэробные и факультативно-анаэробные микроорганизмы</t>
  </si>
  <si>
    <t>A26.20.009</t>
  </si>
  <si>
    <t>Молекулярно-биологическое исследование отделяемого из цервикального канала на вирус папилломы человека (Papilloma virus)</t>
  </si>
  <si>
    <t>A26.20.010</t>
  </si>
  <si>
    <t>Дуплексное сканирование нижней полой вены и вен портальной системы</t>
  </si>
  <si>
    <t>A04.14.002.001</t>
  </si>
  <si>
    <t>Ультразвуковое исследование желчного пузыря с определением его сократимости</t>
  </si>
  <si>
    <t>A04.16.001</t>
  </si>
  <si>
    <t>Ультразвуковое исследование органов брюшной полости (комплексное)</t>
  </si>
  <si>
    <t>A04.16.002</t>
  </si>
  <si>
    <t>Эндосонография желудка</t>
  </si>
  <si>
    <t>A04.16.003</t>
  </si>
  <si>
    <t>Эндосонография двенадцатиперстной кишки</t>
  </si>
  <si>
    <t>A04.16.005</t>
  </si>
  <si>
    <t>Эндосонография пищевода</t>
  </si>
  <si>
    <t>A04.19.002</t>
  </si>
  <si>
    <t>Эндосонография прямой кишки</t>
  </si>
  <si>
    <t>A04.20.001.001</t>
  </si>
  <si>
    <t>Ультразвуковое исследование матки и придатков трансвагинальное</t>
  </si>
  <si>
    <t>A04.20.002</t>
  </si>
  <si>
    <t>Ультразвуковое исследование молочных желез</t>
  </si>
  <si>
    <t>A04.20.003</t>
  </si>
  <si>
    <t>Ультразвуковое исследование фолликулогенеза</t>
  </si>
  <si>
    <t>A04.21.001</t>
  </si>
  <si>
    <t>Ультразвуковое исследование предстательной железы</t>
  </si>
  <si>
    <t>A04.21.002</t>
  </si>
  <si>
    <t>Ультразвуковое исследование сосудов полового члена</t>
  </si>
  <si>
    <t>A04.22.001</t>
  </si>
  <si>
    <t>Ультразвуковое исследование щитовидной железы и паращитовидных желез</t>
  </si>
  <si>
    <t>A04.23.001</t>
  </si>
  <si>
    <t>Нейросонография</t>
  </si>
  <si>
    <t>A04.23.002</t>
  </si>
  <si>
    <t>Эхоэнцефалография</t>
  </si>
  <si>
    <t>A04.24.001</t>
  </si>
  <si>
    <t>Ультразвуковое исследование периферических нервов (одна анатомическая область)</t>
  </si>
  <si>
    <t>A04.26.002</t>
  </si>
  <si>
    <t>Микроскопическое исследование пунктата стекловидного тела на аэробные и факультативно-анаэробные условно-патогенные микроорганизмы</t>
  </si>
  <si>
    <t>A26.26.009</t>
  </si>
  <si>
    <t>Микробиологическое (культуральное) исследование пунктата стекловидного тела на аэробные и факультативно-анаэробные микроорганизмы</t>
  </si>
  <si>
    <t>A26.26.010</t>
  </si>
  <si>
    <t>Микроскопическое исследование соскоба с язв роговицы на аэробные и факультативно-анаэробные микроорганизмы</t>
  </si>
  <si>
    <t>A26.26.011</t>
  </si>
  <si>
    <t>Микробиологическое (культуральное) исследование соскоба с язв роговицы на аэробные и факультативно-анаэробные микроорганизмы</t>
  </si>
  <si>
    <t>A26.26.017</t>
  </si>
  <si>
    <t>Молекулярно-биологическое исследование отделяемого коньюктивы на грибы рода кандида (Candida spp.) с уточнением вида</t>
  </si>
  <si>
    <t>A26.26.022</t>
  </si>
  <si>
    <t>Микробиологическое (культуральное) исследование отделяемого конъюнктивы на грибы</t>
  </si>
  <si>
    <t>A26.26.023</t>
  </si>
  <si>
    <t>Микроскопическое исследование отделяемого конъюнктивы на грибы</t>
  </si>
  <si>
    <t>A26.28.003</t>
  </si>
  <si>
    <t>Микробиологическое (культуральное) исследование мочи на аэробные и факультативно-анаэробные условно-патогенные микроорганизмы</t>
  </si>
  <si>
    <t>A26.28.007</t>
  </si>
  <si>
    <t>Микробиологическое (культуральное) исследование осадка мочи на дрожжевые грибы</t>
  </si>
  <si>
    <t>A26.28.010</t>
  </si>
  <si>
    <t>Определение антигена возбудителя легионеллеза (Legionella/pneumophila) в моче</t>
  </si>
  <si>
    <t>A26.28.019</t>
  </si>
  <si>
    <t xml:space="preserve">Молекулярно-биологическое исследование мочи на уреаплазмы (Ureaplasma spp.)                                                          </t>
  </si>
  <si>
    <t>A26.28.021</t>
  </si>
  <si>
    <t>Молекулярно-биологическое исследование мочи на условно-патогенные генитальные микоплазмы (Ureaplasma parvum, Ureaplasma urealyticum, Mycoplasma hominis)</t>
  </si>
  <si>
    <t>A26.28.034</t>
  </si>
  <si>
    <t>Микроскопическое исследование мочи на микобактерий туберкулеза (Mycobacterium tuberculosis)</t>
  </si>
  <si>
    <t>A26.30.001</t>
  </si>
  <si>
    <t>Бактериологическое исследование перитонеальной жидкости на аэробные и факультативно-анаэробные условно-патогенные микроорганизмы</t>
  </si>
  <si>
    <t>A26.30.002</t>
  </si>
  <si>
    <t>Микробиологическое (культуральное) исследование перитонеальной жидкости на анаэробные неспорообразующие микроорганизмы</t>
  </si>
  <si>
    <t>A26.30.003</t>
  </si>
  <si>
    <t>Микробиологическое (культуральное) исследование перитонеальной жидкости на грибы (дрожжевые и мицелиальные)</t>
  </si>
  <si>
    <t>A26.30.004</t>
  </si>
  <si>
    <t>Определение чувствительности микроорганизмов к антимикробным химиотерапевтическим препаратам</t>
  </si>
  <si>
    <t>A26.30.006</t>
  </si>
  <si>
    <t>Определение чувствительности микроорганизмов к бактериофагам</t>
  </si>
  <si>
    <t>A26.30.008</t>
  </si>
  <si>
    <t>Иммуногистохимическое выявление возбудителей инфекций</t>
  </si>
  <si>
    <t>A26.30.011</t>
  </si>
  <si>
    <t>Микробиологическое (культуральное) исследование грудного молока на аэробные и факультативно-анаэробные условно-патогенные микроорганизмы</t>
  </si>
  <si>
    <t>A27.05.034</t>
  </si>
  <si>
    <t>Молекулярно-генетическое исследование делеций 7-го/ или 8-го экзонов гена SMN1 (спинальная амиотрофия) в крови</t>
  </si>
  <si>
    <t>A27.05.035</t>
  </si>
  <si>
    <t>Молекулярно-генетическое исследование мутаций в гене РАН (фенилкетонурия) в крови</t>
  </si>
  <si>
    <t>A27.05.036</t>
  </si>
  <si>
    <t>Молекулярно-генетическое исследование мутаций в гене CFTR (муковисцидоз) в крови</t>
  </si>
  <si>
    <t>A27.30.087</t>
  </si>
  <si>
    <t>Молекулярно-генетическое исследование мутаций в гене ETV6-RUNX1 методом ПЦР</t>
  </si>
  <si>
    <t>A27.30.088</t>
  </si>
  <si>
    <t>Молекулярно-генетическое исследование мутаций в гене RUNX1-RUNX1T1 методом ПЦР</t>
  </si>
  <si>
    <t>A27.30.089</t>
  </si>
  <si>
    <t>Молекулярно-генетическое исследование мутаций в гене CBFB-MYH11 методом ПЦР</t>
  </si>
  <si>
    <t>A27.30.090</t>
  </si>
  <si>
    <t>Регистрация моторных вызванных потенциалов</t>
  </si>
  <si>
    <t>A05.23.005</t>
  </si>
  <si>
    <t>Регистрация соматосенсорных вызванных потенциалов коры головного мозга</t>
  </si>
  <si>
    <t>A05.23.005.001</t>
  </si>
  <si>
    <t>Регистрация вызванных потенциалов коры головного мозга одной модальности (зрительные, когнитивные, акустические столовые)</t>
  </si>
  <si>
    <t>A05.23.006</t>
  </si>
  <si>
    <t>Чрезкожная магнитная стимуляция головного и спинного мозга</t>
  </si>
  <si>
    <t>A05.23.009</t>
  </si>
  <si>
    <t>Магнитно-резонансная томография головного мозга</t>
  </si>
  <si>
    <t>A05.23.009.001</t>
  </si>
  <si>
    <t>Магнитно-резонансная томография головного мозга с контрастированием</t>
  </si>
  <si>
    <t>A05.23.009.008</t>
  </si>
  <si>
    <t>Магнитно-резонансная ангиография интракарниальных сосудов</t>
  </si>
  <si>
    <t>A05.23.009.011</t>
  </si>
  <si>
    <t>Магнитно-резонансная томография спинного мозга с контрастированием (один отдел)</t>
  </si>
  <si>
    <t>A05.26.008</t>
  </si>
  <si>
    <t>Магнитно-резонансная томография глазниц</t>
  </si>
  <si>
    <t>A05.26.008.001</t>
  </si>
  <si>
    <t>Магнитно-резонансная томография глазниц с контрастированием</t>
  </si>
  <si>
    <t>A05.28.002</t>
  </si>
  <si>
    <t>Магнитно-резонансная томография почек</t>
  </si>
  <si>
    <t>A05.30.001</t>
  </si>
  <si>
    <t>Кардиотокография плода</t>
  </si>
  <si>
    <t>A05.30.004</t>
  </si>
  <si>
    <t>Магнитно-резонансная томография органов малого таза</t>
  </si>
  <si>
    <t>A05.30.004.001</t>
  </si>
  <si>
    <t>A05.30.005</t>
  </si>
  <si>
    <t>Магнитно-резонансная томография органов брюшной полости</t>
  </si>
  <si>
    <t>A05.30.005.001</t>
  </si>
  <si>
    <t>Магнитно-резонансная томография органов брюшной полости с внутривенным контрастированием</t>
  </si>
  <si>
    <t>A05.30.005.002</t>
  </si>
  <si>
    <t>Магнитно-резонансная томография органов брюшной полости с внутривенным введением гепатотропного контрастного препарата</t>
  </si>
  <si>
    <t>A05.30.006</t>
  </si>
  <si>
    <t>Магнитно-резонансная томография органов грудной клетки</t>
  </si>
  <si>
    <t>A05.30.006.001</t>
  </si>
  <si>
    <t>Магнитно-резонансная томография органов грудной клетки с внутривенным контрастированием</t>
  </si>
  <si>
    <t>A05.30.007.001</t>
  </si>
  <si>
    <t>Магнитно-резонансная томография забрюшинного пространства с внутривенным контрастированием</t>
  </si>
  <si>
    <t>A06.01.001</t>
  </si>
  <si>
    <t>Компьютерная томография мягких тканей</t>
  </si>
  <si>
    <t>A06.01.006</t>
  </si>
  <si>
    <t>Рентгенография мягких тканей туловища</t>
  </si>
  <si>
    <t>A06.03.005</t>
  </si>
  <si>
    <t>Рентгенография всего черепа, в одной или более проекциях</t>
  </si>
  <si>
    <t>моложе трудоспособного возраста</t>
  </si>
  <si>
    <t>трудоспособный возраст</t>
  </si>
  <si>
    <t>старше трудоспособного возраста</t>
  </si>
  <si>
    <t>0-1 год</t>
  </si>
  <si>
    <t>1-4 года</t>
  </si>
  <si>
    <t>5-17 лет</t>
  </si>
  <si>
    <t>муж.</t>
  </si>
  <si>
    <t>жен.</t>
  </si>
  <si>
    <t>КРАЕВОЕ ГОСУДАРСТВЕННОЕ БЮДЖЕТНОЕ УЧРЕЖДЕНИЕ ЗДРАВООХРАНЕНИЯ "ЧАРЫШСКАЯ ЦЕНТРАЛЬНАЯ РАЙОННАЯ БОЛЬНИЦА"</t>
  </si>
  <si>
    <t>КРАЕВОЕ ГОСУДАРСТВЕННОЕ БЮДЖЕТНОЕ УЧРЕЖДЕНИЕ ЗДРАВООХРАНЕНИЯ "ТЮМЕНЦЕВСКАЯ ЦЕНТРАЛЬНАЯ РАЙОННАЯ БОЛЬНИЦА"</t>
  </si>
  <si>
    <t>КРАЕВОЕ ГОСУДАРСТВЕННОЕ БЮДЖЕТНОЕ УЧРЕЖДЕНИЕ ЗДРАВООХРАНЕНИЯ "ШИПУНОВСКАЯ ЦЕНТРАЛЬНАЯ РАЙОННАЯ БОЛЬНИЦА"</t>
  </si>
  <si>
    <t xml:space="preserve">КРАЕВОЕ ГОСУДАРСТВЕННОЕ БЮДЖЕТНОЕ УЧРЕЖДЕНИЕ ЗДРАВООХРАНЕНИЯ "СТАРОАЛЕЙСКАЯ ЦЕНТРАЛЬНАЯ РАЙОННАЯ БОЛЬНИЦА ТРЕТЬЯКОВСКОГО РАЙОНА" </t>
  </si>
  <si>
    <t xml:space="preserve">КРАЕВОЕ ГОСУДАРСТВЕННОЕ БЮДЖЕТНОЕ УЧРЕЖДЕНИЕ ЗДРАВООХРАНЕНИЯ "ВОЛЧИХИНСКАЯ  ЦЕНТРАЛЬНАЯ РАЙОННАЯ БОЛЬНИЦА" </t>
  </si>
  <si>
    <t>КРАЕВОЕ ГОСУДАРСТВЕННОЕ БЮДЖЕТНОЕ УЧРЕЖДЕНИЕ ЗДРАВООХРАНЕНИЯ "УСТЬ-ПРИСТАНСКАЯ ЦЕНТРАЛЬНАЯ РАЙОННАЯ БОЛЬНИЦА"</t>
  </si>
  <si>
    <t>КРАЕВОЕ ГОСУДАРСТВЕННОЕ БЮДЖЕТНОЕ УЧРЕЖДЕНИЕ ЗДРАВООХРАНЕНИЯ "МАМОНТОВСКАЯ ЦЕНТРАЛЬНАЯ РАЙОННАЯ БОЛЬНИЦА"</t>
  </si>
  <si>
    <t>КРАЕВОЕ ГОСУДАРСТВЕННОЕ БЮДЖЕТНОЕ УЧРЕЖДЕНИЕ ЗДРАВООХРАНЕНИЯ "ТОПЧИХИНСКАЯ ЦЕНТРАЛЬНАЯ РАЙОННАЯ БОЛЬНИЦА"</t>
  </si>
  <si>
    <t>КРАЕВОЕ ГОСУДАРСТВЕННОЕ БЮДЖЕТНОЕ УЧРЕЖДЕНИЕ ЗДРАВООХРАНЕНИЯ "АЛЕЙСКАЯ ЦЕНТРАЛЬНАЯ РАЙОННАЯ БОЛЬНИЦА"</t>
  </si>
  <si>
    <t>Компьютерная томография головного мозга</t>
  </si>
  <si>
    <t>A06.23.004.006</t>
  </si>
  <si>
    <t>Компьютерная томография головного мозга с внутривенным контрастированием</t>
  </si>
  <si>
    <t>A06.25.002</t>
  </si>
  <si>
    <t>Рентгенография височной кости</t>
  </si>
  <si>
    <t>A06.26.006</t>
  </si>
  <si>
    <t>Компьютерная томография глазницы</t>
  </si>
  <si>
    <t>A06.26.006.001</t>
  </si>
  <si>
    <t>Компьютерная томография глазницы с внутривенным болюсным контрастированием</t>
  </si>
  <si>
    <t>A06.28.002</t>
  </si>
  <si>
    <t>Внутривенная урография</t>
  </si>
  <si>
    <t>A06.28.009</t>
  </si>
  <si>
    <t>Компьютерная томография почек и надпочечников</t>
  </si>
  <si>
    <t>A06.28.009.001</t>
  </si>
  <si>
    <t>A06.28.009.002</t>
  </si>
  <si>
    <t>Спиральная компьютерная томография почек и надпочечников</t>
  </si>
  <si>
    <t>A06.30.004.001</t>
  </si>
  <si>
    <t>Обзорная рентгенография органов брюшной полости</t>
  </si>
  <si>
    <t>A06.30.005</t>
  </si>
  <si>
    <t>Компьютерная томография органов брюшной полости</t>
  </si>
  <si>
    <t>A06.30.005.001</t>
  </si>
  <si>
    <t>Компьютерная томография органов брюшной полости и забрюшинного пространства</t>
  </si>
  <si>
    <t>A06.30.005.002</t>
  </si>
  <si>
    <t>Компьютерная томография органов брюшной полости и забрюшинного пространства с внутривенным болюсным контрастированием</t>
  </si>
  <si>
    <t>A06.30.005.003</t>
  </si>
  <si>
    <t>Компьютерная томография органов брюшной полости с внутривенным болюсным контрастированием</t>
  </si>
  <si>
    <t>A06.30.005.004</t>
  </si>
  <si>
    <t>Спиральная компьютерная томография органов брюшной полости с внутривенным болюсным контрастированием, мультипланарной и трехмерной реконструкцией</t>
  </si>
  <si>
    <t>A07.14.002</t>
  </si>
  <si>
    <t>Сцинтиграфия печени и селезенки</t>
  </si>
  <si>
    <t>A07.22.002</t>
  </si>
  <si>
    <t>Сцинтиграфия щитовидной железы</t>
  </si>
  <si>
    <t>A07.28.004</t>
  </si>
  <si>
    <t>Ангионефросцинтиграфия</t>
  </si>
  <si>
    <t>A08.01.002</t>
  </si>
  <si>
    <t>Цитологическое исследование микропрепарата кожи</t>
  </si>
  <si>
    <t>A08.05.001</t>
  </si>
  <si>
    <t>Цитологическое исследование мазка костного мозга (миелограмма)</t>
  </si>
  <si>
    <t>A08.05.014</t>
  </si>
  <si>
    <t>Иммуноцитохимическое исследование с моноклональными антителами материала на антигены дифференцировки лимфоидных клеток (CD)</t>
  </si>
  <si>
    <t>A08.06.001</t>
  </si>
  <si>
    <t>Цитологическое исследование препарата тканей лимфоузла</t>
  </si>
  <si>
    <t>A08.07.008</t>
  </si>
  <si>
    <t>A08.08.002</t>
  </si>
  <si>
    <t>Цитологическое исследование отделяемого верхних дыхательных путей и отпечатков</t>
  </si>
  <si>
    <t>A08.09.003</t>
  </si>
  <si>
    <t>A08.09.010</t>
  </si>
  <si>
    <t>Цитологическое исследование плевральной жидкости</t>
  </si>
  <si>
    <t>A08.09.011</t>
  </si>
  <si>
    <t>Цитологическое исследование мокроты</t>
  </si>
  <si>
    <t>A08.16.006</t>
  </si>
  <si>
    <t>Цитологическое исследование микропрепарата тканей пищевода</t>
  </si>
  <si>
    <t>A08.16.007</t>
  </si>
  <si>
    <t>A08.17.002</t>
  </si>
  <si>
    <t>A08.18.002</t>
  </si>
  <si>
    <t>A08.19.003</t>
  </si>
  <si>
    <t>Цитологическое исследование микропрепарата тканей сигмовидной кишки</t>
  </si>
  <si>
    <t>A08.19.004</t>
  </si>
  <si>
    <t>Цитологическое исследование микропрепарата тканей прямой кишки</t>
  </si>
  <si>
    <t>A08.20.004</t>
  </si>
  <si>
    <t>Цитологическое исследование аспирата из полости матки</t>
  </si>
  <si>
    <t>Молекулярно-биологическое исследование отделяемого из цервикального канала на вирус простого герпеса 1,2 (Herpes simplex virus 1,2)</t>
  </si>
  <si>
    <t>A26.20.011</t>
  </si>
  <si>
    <t>Молекулярно-биологическое исследование отделяемого из цервикального канала на цитомегаловирус (Cytomegalovirus)</t>
  </si>
  <si>
    <t>A26.20.015</t>
  </si>
  <si>
    <t>Микроскопическое исследование влагалищного отделяемого на дрожжевые грибы</t>
  </si>
  <si>
    <t>A26.20.016</t>
  </si>
  <si>
    <t>Микробиологическое (культуральное) исследование влагалищного отделяемого на дрожжевые грибы</t>
  </si>
  <si>
    <t>A26.20.020</t>
  </si>
  <si>
    <t>A26.20.028</t>
  </si>
  <si>
    <t>Молекулярно-биологическое исследование отделяемого слизистых оболочек женских половых органов на микоплазму хоминис (Mycoplasma hominis)</t>
  </si>
  <si>
    <t>A26.20.032.001</t>
  </si>
  <si>
    <t>Определение ДНК Gardnerella vaginalis, Atopobium vaginae, Lactobacillus spp. и общего количества бактерий во влагалищном отделяемом методом ПЦР, количественное исследование</t>
  </si>
  <si>
    <t>A26.20.034.001</t>
  </si>
  <si>
    <t>Определение ДНК возбудителей инфекции передаваемые половым путем (Neisseria gonorrhoeae, Trichomonas vaginalis, Chlamydia trachomatis, Mycoplasma genitalium) в отделяемом слизистых женских половых органов методом ПЦР</t>
  </si>
  <si>
    <t>A26.21.001</t>
  </si>
  <si>
    <t>Микроскопическое исследование отделяемого из уретры на гонококк (Neisseria gonorrhoeae)</t>
  </si>
  <si>
    <t>A26.21.004</t>
  </si>
  <si>
    <t>Микробиологическое (культуральное) исследование отделяемого из уретры на уреаплазму уреалитикум (Ureaplasma urealyticum)</t>
  </si>
  <si>
    <t>A26.21.006</t>
  </si>
  <si>
    <t>Микробиологическое (культуральное) исследование отделяемого секрета простаты на аэробные и факультативно-анаэробные условно-патогенные микроорганизмы</t>
  </si>
  <si>
    <t>A26.21.011</t>
  </si>
  <si>
    <t>Микроскопическое исследование отделяемого из уретры на дрожжевые грибы</t>
  </si>
  <si>
    <t>A26.21.014</t>
  </si>
  <si>
    <t>Микробиологическое (культуральное) исследование отделяемого из уретры на дрожжевые грибы</t>
  </si>
  <si>
    <t>A26.21.035</t>
  </si>
  <si>
    <t>A26.21.039</t>
  </si>
  <si>
    <t>Молекулярно-биологическое исследование отделяемого (серозного экссудата) эрозивно-язвенных элементов кожи и слизистых оболочек на бледную трепонему (Treponema pallidum)</t>
  </si>
  <si>
    <t>A26.23.001</t>
  </si>
  <si>
    <t>Микроскопическое исследование спинномозговой жидкости на менингококк (Neisseria meningitidis)</t>
  </si>
  <si>
    <t>A26.23.002</t>
  </si>
  <si>
    <t>Микробиологическое (культуральное) исследование спинномозговой жидкости на менингококк (Neisseria meningitidis)</t>
  </si>
  <si>
    <t>A26.23.005</t>
  </si>
  <si>
    <t>Микробиологическое (культуральное) исследование спинномозговой жидкости на листерии (Listeria monocytogenes)</t>
  </si>
  <si>
    <t>A26.23.006</t>
  </si>
  <si>
    <t>Микробиологическое (культуральное) исследование спинномозговой жидкости на аэробные и факультативно-анаэробные условно-патогенные микроорганизмы</t>
  </si>
  <si>
    <t>A26.23.007</t>
  </si>
  <si>
    <t>Микробиологическое (культуральное) исследование спинномозговой жидкости на неспорообразующие анаэробные микроорганизмы</t>
  </si>
  <si>
    <t>A26.23.013</t>
  </si>
  <si>
    <t>Микробиологическое (культуральное) исследование спинномозговой жидкости на дрожжевые грибы</t>
  </si>
  <si>
    <t>A26.23.014</t>
  </si>
  <si>
    <t>Микробиологическое (культуральное) исследование спинномозговой жидкости на мицелиальные грибы</t>
  </si>
  <si>
    <t>A26.25.001</t>
  </si>
  <si>
    <t>Микробиологическое (культуральное) исследование отделяемого из ушей на аэробные и факультативно-анаэробные микроорганизмы</t>
  </si>
  <si>
    <t>A26.25.002</t>
  </si>
  <si>
    <t>Микроскопическое исследование отделяемого из ушей на грибы (дрожжевые и мицелиальные)</t>
  </si>
  <si>
    <t>A26.25.004</t>
  </si>
  <si>
    <t>Микробиологическое (культуральное) исследование отделяемого из ушей на дрожжевые грибы</t>
  </si>
  <si>
    <t>A26.25.005</t>
  </si>
  <si>
    <t>Микробиологическое (культуральное) исследование отделяемого из ушей на мицелиальные грибы</t>
  </si>
  <si>
    <t>A26.26.001</t>
  </si>
  <si>
    <t>Микроскопическое исследование отделяемого конъюнктивы на аэробные и факультативно-анаэробные микроорганизмы</t>
  </si>
  <si>
    <t>A26.26.003</t>
  </si>
  <si>
    <t>Микробиологическое (культуральное) исследование отделяемого конъюнктивы (слезная жидкость) на менингококк (Neisseria meningitidis)</t>
  </si>
  <si>
    <t>A26.26.004</t>
  </si>
  <si>
    <t>Микробиологическое (культуральное) исследование отделяемого конъюнктивы на аэробные и факультативно-анаэробные условно-патогенные микроорганизмы</t>
  </si>
  <si>
    <t>A26.26.006</t>
  </si>
  <si>
    <t>Микробиологическое (культуральное) исследование отделяемого с век (соскобы с язв) на аэробные и факультативно-анаэробные условно-патогенные микроорганизмы</t>
  </si>
  <si>
    <t>A26.26.008</t>
  </si>
  <si>
    <t>Молекулярно-генетическое исследование мутаций в гене PML-RARA методом ПЦР</t>
  </si>
  <si>
    <t>B01.001.001</t>
  </si>
  <si>
    <t>Прием (осмотр, консультация) врача-акушера-гинеколога первичный</t>
  </si>
  <si>
    <t>B01.002.001</t>
  </si>
  <si>
    <t>Прием (осмотр, консультация) врача-аллерголога-иммунолога первичный</t>
  </si>
  <si>
    <t>B01.004.001</t>
  </si>
  <si>
    <t>Прием (осмотр, консультация) врача-гастроэнтеролога первичный</t>
  </si>
  <si>
    <t>B01.005.001</t>
  </si>
  <si>
    <t>Прием (осмотр, консультация) врача-гематолога первичный</t>
  </si>
  <si>
    <t>B01.006.001</t>
  </si>
  <si>
    <t>Прием (осмотр, консультация) врача-генетика первичный</t>
  </si>
  <si>
    <t>B01.008.001</t>
  </si>
  <si>
    <t>Прием (осмотр, консультация) врача-дерматовенеролога первичный</t>
  </si>
  <si>
    <t>B01.010.001</t>
  </si>
  <si>
    <t>Прием (осмотр, консультация) врача-детского хирурга первичный</t>
  </si>
  <si>
    <t>B01.014.001</t>
  </si>
  <si>
    <t>Прием (осмотр, консультация) врача-инфекциониста первичный</t>
  </si>
  <si>
    <t>B01.015.001</t>
  </si>
  <si>
    <t>Прием (осмотр, консультация) врача-кардиолога первичный</t>
  </si>
  <si>
    <t>B01.015.003</t>
  </si>
  <si>
    <t>Прием (осмотр, консультация) врача-детского кардиолога первичный</t>
  </si>
  <si>
    <t>B01.018.001</t>
  </si>
  <si>
    <t>Прием (осмотр, консультация) врача-колопроктолога первичный</t>
  </si>
  <si>
    <t>B01.023.001</t>
  </si>
  <si>
    <t>Прием (осмотр, консультация) врача-невролога первичный</t>
  </si>
  <si>
    <t>B01.024.001</t>
  </si>
  <si>
    <t>Прием (осмотр, консультация) врача-нейрохирурга первичный</t>
  </si>
  <si>
    <t>B01.025.001</t>
  </si>
  <si>
    <t>Прием (осмотр, консультация) врача-нефролога первичный</t>
  </si>
  <si>
    <t>B01.027.001</t>
  </si>
  <si>
    <t>Прием (осмотр, консультация) врача-онколога первичный</t>
  </si>
  <si>
    <t>B01.028.001</t>
  </si>
  <si>
    <t>Прием (осмотр, консультация) врача-оториноларинголога первичный</t>
  </si>
  <si>
    <t>B01.029.001</t>
  </si>
  <si>
    <t>Прием (осмотр, консультация) врача-офтальмолога первичный</t>
  </si>
  <si>
    <t>B01.031.001</t>
  </si>
  <si>
    <t>Прием (осмотр, консультация) врача-педиатра первичный</t>
  </si>
  <si>
    <t>B01.037.001</t>
  </si>
  <si>
    <t>Прием (осмотр, консультация) врача-пульмонолога первичный</t>
  </si>
  <si>
    <t>B01.040.001</t>
  </si>
  <si>
    <t>Прием (осмотр, консультация) врача-ревматолога первичный</t>
  </si>
  <si>
    <t>B01.043.001</t>
  </si>
  <si>
    <t>Прием (осмотр, консультация) врача-сердечно-сосудистого хирурга первичный</t>
  </si>
  <si>
    <t>Электронейромиография стимуляционная одного нерва</t>
  </si>
  <si>
    <t>A05.03.002</t>
  </si>
  <si>
    <t>Магнитно-резонансная томография позвоночника (один отдел)</t>
  </si>
  <si>
    <t>A05.04.001</t>
  </si>
  <si>
    <t>Магнитно-резонансная томография суставов (один сустав)</t>
  </si>
  <si>
    <t>A05.10.006</t>
  </si>
  <si>
    <t>A05.10.008</t>
  </si>
  <si>
    <t>Холтеровское мониторирование сердечного ритма</t>
  </si>
  <si>
    <t>A05.12.001</t>
  </si>
  <si>
    <t>Реовазография</t>
  </si>
  <si>
    <t>A05.12.001.002</t>
  </si>
  <si>
    <t>Реовазография с медикаментозной пробой</t>
  </si>
  <si>
    <t>A05.12.006</t>
  </si>
  <si>
    <t>Магнитно-резонансная ангиография с контрастированием (одна область)</t>
  </si>
  <si>
    <t>A05.12.007</t>
  </si>
  <si>
    <t>Магнитно-резонансная ангиография (одна область)</t>
  </si>
  <si>
    <t>A05.14.002</t>
  </si>
  <si>
    <t>Магнитно-резонансная холангиография</t>
  </si>
  <si>
    <t>A05.20.003</t>
  </si>
  <si>
    <t>Магнитно-резонансная томография молочной железы</t>
  </si>
  <si>
    <t>A05.20.003.001</t>
  </si>
  <si>
    <t>Магнитно-резонансная томография молочной железы с контрастированием</t>
  </si>
  <si>
    <t>A05.22.002</t>
  </si>
  <si>
    <t>Магнитно-резонансная томография гипофиза</t>
  </si>
  <si>
    <t>A05.22.002.001</t>
  </si>
  <si>
    <t>Магнитно-резонансная томография гипофиза с контрастированием</t>
  </si>
  <si>
    <t>A05.23.001</t>
  </si>
  <si>
    <t>Электроэнцефалография</t>
  </si>
  <si>
    <t>A05.23.001.001</t>
  </si>
  <si>
    <t>Электроэнцефалография с нагрузочными пробами</t>
  </si>
  <si>
    <t>A05.23.001.002</t>
  </si>
  <si>
    <t>Электроэнцефалография с видеомониторингом</t>
  </si>
  <si>
    <t>A05.23.002</t>
  </si>
  <si>
    <t>Реоэнцефалография</t>
  </si>
  <si>
    <t>A05.23.004</t>
  </si>
  <si>
    <t>A06.03.010</t>
  </si>
  <si>
    <t>Рентгенография шейного отдела позвоночника</t>
  </si>
  <si>
    <t>A06.03.013</t>
  </si>
  <si>
    <t>Рентгенография грудного отдела позвоночника</t>
  </si>
  <si>
    <t>A06.03.015</t>
  </si>
  <si>
    <t>Рентгенография поясничного отдела позвоночника</t>
  </si>
  <si>
    <t>A06.03.016</t>
  </si>
  <si>
    <t>Рентгенография поясничного и крестцового отдела позвоночника</t>
  </si>
  <si>
    <t>A06.03.018</t>
  </si>
  <si>
    <t>Рентгенография позвоночника, специальные исследования и проекции</t>
  </si>
  <si>
    <t>A06.03.019</t>
  </si>
  <si>
    <t>Рентгенография позвоночника с функциональными пробами</t>
  </si>
  <si>
    <t>A06.03.023</t>
  </si>
  <si>
    <t>Рентгенография ребра(ер)</t>
  </si>
  <si>
    <t>A06.03.057</t>
  </si>
  <si>
    <t>Рентгенография пораженной части костного скелета</t>
  </si>
  <si>
    <t>A06.03.058</t>
  </si>
  <si>
    <t>Компьютерная томография позвоночника (один отдел)</t>
  </si>
  <si>
    <t>A06.03.060</t>
  </si>
  <si>
    <t>Рентгенография черепа в прямой проекции</t>
  </si>
  <si>
    <t>A06.03.061</t>
  </si>
  <si>
    <t>Рентгеноденситометрия</t>
  </si>
  <si>
    <t>A06.03.062</t>
  </si>
  <si>
    <t>Компьютерная томография кости</t>
  </si>
  <si>
    <t>A06.04.017</t>
  </si>
  <si>
    <t>Компьютерная томография сустава</t>
  </si>
  <si>
    <t>A06.07.004.001</t>
  </si>
  <si>
    <t>Спиральная компьютерная ортопантомография</t>
  </si>
  <si>
    <t>A06.08.002</t>
  </si>
  <si>
    <t>Рентгенография гортани и трахеи</t>
  </si>
  <si>
    <t>A06.08.003</t>
  </si>
  <si>
    <t>A06.08.006</t>
  </si>
  <si>
    <t>Томография придаточных пазух носа, гортани</t>
  </si>
  <si>
    <t>A06.08.007</t>
  </si>
  <si>
    <t>Компьютерная томография придаточных пазух носа, гортани</t>
  </si>
  <si>
    <t>A06.09.001</t>
  </si>
  <si>
    <t>Рентгеноскопия легких</t>
  </si>
  <si>
    <t>A06.09.005</t>
  </si>
  <si>
    <t>Компьютерная томография органов грудной полости</t>
  </si>
  <si>
    <t>A06.09.005.002</t>
  </si>
  <si>
    <t>Компьютерная томография органов грудной полости с внутривенным болюсным контрастированием</t>
  </si>
  <si>
    <t>A06.09.005.003</t>
  </si>
  <si>
    <t>Компьютерная томография грудной полости с внутривенным болюсным контрастированием, мультипланарной и трехмерной реконструкцией</t>
  </si>
  <si>
    <t>A06.09.006</t>
  </si>
  <si>
    <t>A06.09.007</t>
  </si>
  <si>
    <t>Рентгенография легких</t>
  </si>
  <si>
    <t>A06.09.007.002</t>
  </si>
  <si>
    <t>Рентгенография легких цифровая</t>
  </si>
  <si>
    <t>A06.09.008</t>
  </si>
  <si>
    <t>Томография легких</t>
  </si>
  <si>
    <t>A06.10.006.001</t>
  </si>
  <si>
    <t>Компьютерно-томографическая коронарография</t>
  </si>
  <si>
    <t>A06.10.008</t>
  </si>
  <si>
    <t>Вентрикулография сердца</t>
  </si>
  <si>
    <t>A06.12.050</t>
  </si>
  <si>
    <t>Компьютерно-томографическая ангиография одной анатомической области</t>
  </si>
  <si>
    <t>A06.14.005</t>
  </si>
  <si>
    <t>Пероральная холецистография и холангиография</t>
  </si>
  <si>
    <t>A06.16.001.002</t>
  </si>
  <si>
    <t>Рентгеноскопия пищевода с контрастированием</t>
  </si>
  <si>
    <t>A06.16.007</t>
  </si>
  <si>
    <t>Рентгеноскопия желудка и двенадцатиперстной кишки</t>
  </si>
  <si>
    <t>A06.16.008</t>
  </si>
  <si>
    <t>Рентгенография желудка и двенадцатиперстной кишки, с двойным контрастированием</t>
  </si>
  <si>
    <t>A06.17.003</t>
  </si>
  <si>
    <t>Рентгенография тонкой кишки с контрастированием</t>
  </si>
  <si>
    <t>A06.18.001</t>
  </si>
  <si>
    <t>Ирригоскопия</t>
  </si>
  <si>
    <t>A06.18.002</t>
  </si>
  <si>
    <t xml:space="preserve">Рентгеноконтроль прохождения контраста   по толстой кишке
</t>
  </si>
  <si>
    <t>A06.20.001</t>
  </si>
  <si>
    <t>Гистеросальпингография</t>
  </si>
  <si>
    <t>A06.20.002</t>
  </si>
  <si>
    <t>Компьютерная томография органов малого таза у женщин</t>
  </si>
  <si>
    <t>A06.20.002.001</t>
  </si>
  <si>
    <t>Спиральная компьютерная томография органов малого таза у женщин</t>
  </si>
  <si>
    <t>A06.20.002.002</t>
  </si>
  <si>
    <t>Спиральная компьютерная томография органов малого таза у женщин с внутривенным болюсным контрастированием</t>
  </si>
  <si>
    <t>A06.20.004</t>
  </si>
  <si>
    <t>Маммография</t>
  </si>
  <si>
    <t>A06.20.004.002</t>
  </si>
  <si>
    <t>Прицельная рентгенография молочной железы</t>
  </si>
  <si>
    <t>A06.22.002</t>
  </si>
  <si>
    <t>Компьютерная томография надпочечников</t>
  </si>
  <si>
    <t>A06.23.004</t>
  </si>
  <si>
    <t>A04.12.005.003</t>
  </si>
  <si>
    <t>A05.03.002.001</t>
  </si>
  <si>
    <t>Магнитно-резонансная томография позвоночника с контрастированием (один отдел)</t>
  </si>
  <si>
    <t>Рентгенография придаточных пазух носа</t>
  </si>
  <si>
    <t>Срочное интраоперационное цитологическое исследование</t>
  </si>
  <si>
    <t>Определение авидности антител класса G к вирусу простого герпеса 1 и 2 типов (Herpes simplex virus types 1, 2)</t>
  </si>
  <si>
    <t>Компьютерная томография почек и верхних мочевыводящих путей с внутривенным болюсным контрастированием</t>
  </si>
  <si>
    <t>Цитологическое исследование микропрепарата тканей слюнной железы</t>
  </si>
  <si>
    <t>Цитологическое исследование микропрепарата тканей нижних дыхательных путей</t>
  </si>
  <si>
    <t>Цитологическое исследование микропрепарата тканей желудка</t>
  </si>
  <si>
    <t>Цитологическое исследование микропрепарата тканей тонкой кишки</t>
  </si>
  <si>
    <t>Цитологическое исследование микропрепарата тканей толстой кишки</t>
  </si>
  <si>
    <t>Цитологическое исследование микропрепарата тонкоигольной аспирационной биопсии</t>
  </si>
  <si>
    <t>Цитологическое исследование микропрепарата пунктатов опухолей, опухолеподобных образований мягких тканей</t>
  </si>
  <si>
    <t>Исследование уровня С-реактивного белка в сыворотке крови</t>
  </si>
  <si>
    <t>Определение активности креатинкиназы в крови</t>
  </si>
  <si>
    <t>Исследование уровня фруктозамина в крови</t>
  </si>
  <si>
    <t>Исследование уровня простатспецифического антигена общего в крови</t>
  </si>
  <si>
    <t>Определение активности холинэстеразы в крови</t>
  </si>
  <si>
    <t>Исследование уровня остеокальцина в крови</t>
  </si>
  <si>
    <t>Определение активности альфа-амилазы в моче</t>
  </si>
  <si>
    <t>Определение содержания антител к антигенам эритроцитов в сыворотке крови</t>
  </si>
  <si>
    <t>Молекулярно-биологическое исследование бронхоальвеолярной лаважной жидкости на аденовирус (Adenovirus)</t>
  </si>
  <si>
    <t>Молекулярно-биологическое исследование бронхоальвеолярной лаважной жидкости на вирус гриппа (Influenza virus)</t>
  </si>
  <si>
    <t>Молекулярно-биологическое исследование отделяемого слизистых оболочек женских половых органов на хламидию трахоматис (Chlamydia trachomatis)</t>
  </si>
  <si>
    <t>Общий (клинический) анализ мочи</t>
  </si>
  <si>
    <t>включает в т.ч. исследование регионарных лимфоузлов и мягких тканей</t>
  </si>
  <si>
    <t>включает в т.ч. исследование фолликулогенеза</t>
  </si>
  <si>
    <t>Для уточнения диагноза по ранее сделанному заключению</t>
  </si>
  <si>
    <t>Анализ крови по оценке нарушений липидного обмена биохимический</t>
  </si>
  <si>
    <t>B03.016.006</t>
  </si>
  <si>
    <t>B03.016.010</t>
  </si>
  <si>
    <t>Копрологическое исследование</t>
  </si>
  <si>
    <t>B03.016.014</t>
  </si>
  <si>
    <t>Исследование мочи методом Нечипоренко</t>
  </si>
  <si>
    <t>B03.016.015</t>
  </si>
  <si>
    <t>Исследование мочи методом Зимницкого</t>
  </si>
  <si>
    <t xml:space="preserve">Тариф, руб. </t>
  </si>
  <si>
    <t>Ультразвуковое исследование глазного яблока</t>
  </si>
  <si>
    <t>A04.28.001</t>
  </si>
  <si>
    <t>Ультразвуковое исследование почек и надпочечников</t>
  </si>
  <si>
    <t>A04.28.002.005</t>
  </si>
  <si>
    <t>Ультразвуковое исследование мочевого пузыря с определением остаточной мочи</t>
  </si>
  <si>
    <t>A04.28.003</t>
  </si>
  <si>
    <t>Ультразвуковое исследование органов мошонки</t>
  </si>
  <si>
    <t>A04.30.001</t>
  </si>
  <si>
    <t>Ультразвуковое исследование плода</t>
  </si>
  <si>
    <t>A04.30.002</t>
  </si>
  <si>
    <t>Дуплексное сканирование сердца и сосудов плода</t>
  </si>
  <si>
    <t>A04.30.008</t>
  </si>
  <si>
    <t>Ультразвуковое исследование в режиме 3D</t>
  </si>
  <si>
    <t>A05.01.002</t>
  </si>
  <si>
    <t>Магнитно-резонансная томография мягких тканей</t>
  </si>
  <si>
    <t>A05.01.002.001</t>
  </si>
  <si>
    <t>Магнитно-резонансная томография мягких тканей с контрастированием</t>
  </si>
  <si>
    <t>A05.02.001</t>
  </si>
  <si>
    <t>Электромиография игольчатая (одна мышца)</t>
  </si>
  <si>
    <t>A05.02.001.003</t>
  </si>
  <si>
    <t>Осмотр (консультация) врачом-акушером-гинекологом</t>
  </si>
  <si>
    <t>Осмотр (консультация) врачом-офтальмологом</t>
  </si>
  <si>
    <t>Осмотр (консультация) врачом-неврологом</t>
  </si>
  <si>
    <t>Осмотр (консультация) врачом-оториноларингологом</t>
  </si>
  <si>
    <t>A09.05.273</t>
  </si>
  <si>
    <t>Исследование уровня меди в крови</t>
  </si>
  <si>
    <t>A09.05.285</t>
  </si>
  <si>
    <t>Исследование активности и свойств фактора Виллебранда в крови</t>
  </si>
  <si>
    <t>A09.05.285.003</t>
  </si>
  <si>
    <t>Коллагенсвязывающий тест</t>
  </si>
  <si>
    <t>A09.05.288</t>
  </si>
  <si>
    <t>Исследование уровня ингибитора активаторов плазминогена в крови</t>
  </si>
  <si>
    <t>A09.05.291</t>
  </si>
  <si>
    <t>Определение активности ингибиторов к фактору VIII в плазме крови</t>
  </si>
  <si>
    <t>A09.05.292</t>
  </si>
  <si>
    <t>Определение активности ингибиторов к фактору IX в плазме крови</t>
  </si>
  <si>
    <t>A09.05.293</t>
  </si>
  <si>
    <t>Определение активности антигена тканевого активатора плазминогена в крови</t>
  </si>
  <si>
    <t>A09.09.006</t>
  </si>
  <si>
    <t>Исследование химических свойств мокроты</t>
  </si>
  <si>
    <t>A09.16.004</t>
  </si>
  <si>
    <t>Внутрижелудочное определение концентрации водородных ионов (pH) в желудочном содержимом</t>
  </si>
  <si>
    <t>A09.19.001</t>
  </si>
  <si>
    <t>Исследование кала на скрытую кровь</t>
  </si>
  <si>
    <t>A09.19.003</t>
  </si>
  <si>
    <t>Исследование уровня стеркобилина в кале</t>
  </si>
  <si>
    <t>A09.28.003</t>
  </si>
  <si>
    <t>Определение белка в моче</t>
  </si>
  <si>
    <t>A09.28.003.001</t>
  </si>
  <si>
    <t>Определение альбумина в моче</t>
  </si>
  <si>
    <t>A09.28.006</t>
  </si>
  <si>
    <t>Исследование уровня креатинина в моче</t>
  </si>
  <si>
    <t>A09.28.008</t>
  </si>
  <si>
    <t>Исследование уровня порфиринов и их производных в моче</t>
  </si>
  <si>
    <t>A09.28.009</t>
  </si>
  <si>
    <t>Исследование уровня мочевины в моче</t>
  </si>
  <si>
    <t>A09.28.010</t>
  </si>
  <si>
    <t>Исследование уровня мочевой кислоты в моче</t>
  </si>
  <si>
    <t>A09.28.011</t>
  </si>
  <si>
    <t>Исследование уровня глюкозы в моче</t>
  </si>
  <si>
    <t>A09.28.012</t>
  </si>
  <si>
    <t>Исследование уровня кальция в моче</t>
  </si>
  <si>
    <t>A09.28.013</t>
  </si>
  <si>
    <t>Исследование уровня калия в моче</t>
  </si>
  <si>
    <t>A09.28.014</t>
  </si>
  <si>
    <t>Исследование уровня натрия в моче</t>
  </si>
  <si>
    <t>A09.28.015</t>
  </si>
  <si>
    <t>Обнаружение кетоновых тел в моче</t>
  </si>
  <si>
    <t>A09.28.015.001</t>
  </si>
  <si>
    <t>Обнаружение кетоновых тел в моче экспресс-методом</t>
  </si>
  <si>
    <t>A09.28.026</t>
  </si>
  <si>
    <t>Исследование уровня фосфора в моче</t>
  </si>
  <si>
    <t>A09.28.027</t>
  </si>
  <si>
    <t>A09.28.067</t>
  </si>
  <si>
    <t>Исследование уровня хлоридов в моче</t>
  </si>
  <si>
    <t>A11.03.001.001</t>
  </si>
  <si>
    <t>Трепанбиопсия длинных костей под контролем компьютерной томографии</t>
  </si>
  <si>
    <t xml:space="preserve">Осмотр (консультация) врачом-хирургом или врачом-урологом </t>
  </si>
  <si>
    <t>Осмотр (консультация) врачом-хирургом или врачом-колопроктологом, включая проведение ректороманоскопии</t>
  </si>
  <si>
    <t xml:space="preserve">Спирометрия </t>
  </si>
  <si>
    <t>Просмотр мазка крови для анализа аномалий морфологии эритроцитов, тромбоцитов и лейкоцитов</t>
  </si>
  <si>
    <t>A12.05.123</t>
  </si>
  <si>
    <t>Исследование уровня ретикулоцитов в крови</t>
  </si>
  <si>
    <t>A12.06.003</t>
  </si>
  <si>
    <t>Микроскопия крови на обнаружение LE-клеток</t>
  </si>
  <si>
    <t>A12.06.005</t>
  </si>
  <si>
    <t>Исследование макрофагальной активности</t>
  </si>
  <si>
    <t>A12.06.006</t>
  </si>
  <si>
    <t>Накожные исследования реакции на аллергены</t>
  </si>
  <si>
    <t>A12.06.010</t>
  </si>
  <si>
    <t>Определение содержания антител к антигенам ядра клетки и ДНК</t>
  </si>
  <si>
    <t>A12.06.015</t>
  </si>
  <si>
    <t>Определение антистрептолизина-О в сыворотке крови</t>
  </si>
  <si>
    <t>A12.06.017</t>
  </si>
  <si>
    <t>Определение содержания антител к тироглобулину в сыворотке крови</t>
  </si>
  <si>
    <t>A12.06.019</t>
  </si>
  <si>
    <t>A11.04.005.001</t>
  </si>
  <si>
    <t>Пункция синовиальной сумки сустава под контролем ультразвукового исследования</t>
  </si>
  <si>
    <t>A11.05.002</t>
  </si>
  <si>
    <t>Получение цитологического препарата костного мозга путем пункции</t>
  </si>
  <si>
    <t>A11.06.001</t>
  </si>
  <si>
    <t>Получение цитологического препарата лимфатического узла</t>
  </si>
  <si>
    <t>A11.06.001.001</t>
  </si>
  <si>
    <t>Пункция лимфатического узла под контролем ультразвукового исследования</t>
  </si>
  <si>
    <t>A11.20.005</t>
  </si>
  <si>
    <t>Получение влагалищного мазка</t>
  </si>
  <si>
    <t>A11.20.010</t>
  </si>
  <si>
    <t>Биопсия молочной железы чрескожная</t>
  </si>
  <si>
    <t>A11.20.010.001</t>
  </si>
  <si>
    <t>Биопсия новообразования молочной железы прицельная пункционная под контролем рентгенографического исследования</t>
  </si>
  <si>
    <t>A11.20.010.003</t>
  </si>
  <si>
    <t>Пункция новообразования молочной железы прицельная пункционная под контролем ультразвукового исследования</t>
  </si>
  <si>
    <t>A11.20.011</t>
  </si>
  <si>
    <t>Биопсия шейки матки</t>
  </si>
  <si>
    <t>A11.21.004</t>
  </si>
  <si>
    <t>Сбор секрета простаты</t>
  </si>
  <si>
    <t>A11.21.005.001</t>
  </si>
  <si>
    <t>Биопсия предстательной железы под контролем ультразвукового исследования</t>
  </si>
  <si>
    <t>A11.22.002</t>
  </si>
  <si>
    <t>Пункция щитовидной или паращитовидной железы</t>
  </si>
  <si>
    <t>A11.22.002.001</t>
  </si>
  <si>
    <t>Пункция щитовидной или паращитовидной железы под контролем ультразвукового исследования</t>
  </si>
  <si>
    <t>A11.28.006</t>
  </si>
  <si>
    <t>Получение уретрального отделяемого</t>
  </si>
  <si>
    <t>A11.28.007</t>
  </si>
  <si>
    <t>Катетеризация мочевого пузыря</t>
  </si>
  <si>
    <t>A11.30.024</t>
  </si>
  <si>
    <t>Пункция мягких тканей</t>
  </si>
  <si>
    <t>A11.30.024.001</t>
  </si>
  <si>
    <t>Пункция мягких тканей под контролем ультразвукового исследования</t>
  </si>
  <si>
    <t>A12.01.003</t>
  </si>
  <si>
    <t>Исследование потоотделения кожи</t>
  </si>
  <si>
    <t>A12.05.001</t>
  </si>
  <si>
    <t>Исследование скорости оседания эритроцитов</t>
  </si>
  <si>
    <t>A12.05.002</t>
  </si>
  <si>
    <t>Исследование осмотической резистентности эритроцитов</t>
  </si>
  <si>
    <t>A12.05.005</t>
  </si>
  <si>
    <t>Определение основных групп по системе AB0</t>
  </si>
  <si>
    <t>A12.05.006</t>
  </si>
  <si>
    <t>Определение антигена D системы Резус (резус-фактор)</t>
  </si>
  <si>
    <t>A12.05.008</t>
  </si>
  <si>
    <t>Непрямой антиглобулиновый тест (тест Кумбса)</t>
  </si>
  <si>
    <t>A12.05.009</t>
  </si>
  <si>
    <t>Прямой антиглобулиновый тест (прямая проба Кумбса)</t>
  </si>
  <si>
    <t>A12.05.010</t>
  </si>
  <si>
    <t>Определение HLA-антигенов</t>
  </si>
  <si>
    <t>A12.05.011</t>
  </si>
  <si>
    <t>Исследование железосвязывающей способности сыворотки</t>
  </si>
  <si>
    <t>A12.05.014</t>
  </si>
  <si>
    <t>Исследование времени свертывания нестабилизированной крови или рекальцификации плазмы неактивированное</t>
  </si>
  <si>
    <t>A12.05.015</t>
  </si>
  <si>
    <t>Исследование времени кровотечения</t>
  </si>
  <si>
    <t>A12.05.017</t>
  </si>
  <si>
    <t>Исследование агрегации тромбоцитов</t>
  </si>
  <si>
    <t>A12.05.018</t>
  </si>
  <si>
    <t>Исследование фибринолитической активности крови</t>
  </si>
  <si>
    <t>A12.05.022</t>
  </si>
  <si>
    <t>Исследование агрегации тромбоцитов с помощью агрегат-гемагглютинационной пробы</t>
  </si>
  <si>
    <t>A12.05.027</t>
  </si>
  <si>
    <t>Определение протромбинового (тромбопластинового) времени в крови или в плазме</t>
  </si>
  <si>
    <t>A12.05.028</t>
  </si>
  <si>
    <t>Определение тромбинового времени в крови</t>
  </si>
  <si>
    <t>A12.05.038</t>
  </si>
  <si>
    <t>Рептилазное (батроксобиновое) время</t>
  </si>
  <si>
    <t>A12.05.043</t>
  </si>
  <si>
    <t>Тест с ядом змеи Рассела или Тайпана</t>
  </si>
  <si>
    <t>A12.05.052</t>
  </si>
  <si>
    <t>Определение времени свертывания плазмы, активированное каолином</t>
  </si>
  <si>
    <t>A12.05.053</t>
  </si>
  <si>
    <t>Определение времени свертывания плазмы, активированное кефалином</t>
  </si>
  <si>
    <t xml:space="preserve">A12.05.108    </t>
  </si>
  <si>
    <t xml:space="preserve">Определение интерлейкина 8 в сыворотке крови    </t>
  </si>
  <si>
    <t>A12.05.109</t>
  </si>
  <si>
    <t>Определение интерлейкина 10 в сыворотке крови</t>
  </si>
  <si>
    <t>A12.05.110</t>
  </si>
  <si>
    <t>Определение трофобластического гликопротеина</t>
  </si>
  <si>
    <t>A12.05.120</t>
  </si>
  <si>
    <t>Исследование уровня тромбоцитов в крови</t>
  </si>
  <si>
    <t>A12.05.122</t>
  </si>
  <si>
    <t>Код услуги</t>
  </si>
  <si>
    <t>Наименование услуги</t>
  </si>
  <si>
    <t>Число УЕТ</t>
  </si>
  <si>
    <t>взрослый прием</t>
  </si>
  <si>
    <t>детский прием</t>
  </si>
  <si>
    <t>A12.07.001</t>
  </si>
  <si>
    <t>Витальное окрашивание твердых тканей зуба</t>
  </si>
  <si>
    <t>A12.07.003</t>
  </si>
  <si>
    <t>Определение индексов гигиены полости рта</t>
  </si>
  <si>
    <t>A12.07.004</t>
  </si>
  <si>
    <t>Определение пародонтальных индексов</t>
  </si>
  <si>
    <t>B01.003.004.002</t>
  </si>
  <si>
    <t>Проводниковая анестезия</t>
  </si>
  <si>
    <t>B01.003.004.004</t>
  </si>
  <si>
    <t>Аппликационная анестезия</t>
  </si>
  <si>
    <t>B01.003.004.005</t>
  </si>
  <si>
    <t>Инфильтрационная анестезия</t>
  </si>
  <si>
    <t>A06.30.002</t>
  </si>
  <si>
    <t>Описание и интерпретация рентгенографических  изображений</t>
  </si>
  <si>
    <t>A06.07.010</t>
  </si>
  <si>
    <t>Радиовизиография челюстно-лицевой области</t>
  </si>
  <si>
    <t>A06.07.003</t>
  </si>
  <si>
    <t>Прицельная внутриротовая контактная рентгенография</t>
  </si>
  <si>
    <t>Взятие образца биологического материала из очагов поражения органов рта</t>
  </si>
  <si>
    <t>A11.01.019</t>
  </si>
  <si>
    <t>Определение содержания ревматоидного фактора в крови</t>
  </si>
  <si>
    <t>A12.06.027</t>
  </si>
  <si>
    <t>A12.06.028</t>
  </si>
  <si>
    <t>Определение содержания антител к антигенам спермальной жидкости в плазме крови</t>
  </si>
  <si>
    <t>A12.06.029</t>
  </si>
  <si>
    <t>Определение содержания антител к кардиолипину в крови</t>
  </si>
  <si>
    <t>A12.06.030</t>
  </si>
  <si>
    <t>Определение содержания антител к фосфолипидам в крови</t>
  </si>
  <si>
    <t>A12.06.045</t>
  </si>
  <si>
    <t>Определение содержания антител к тиреопероксидазе в крови</t>
  </si>
  <si>
    <t>A12.06.046</t>
  </si>
  <si>
    <t>Определение содержания антител к рецептору тиреотропного гормона (ТТГ) в крови</t>
  </si>
  <si>
    <t>A12.06.052</t>
  </si>
  <si>
    <t>Определение содержания антител к циклическому цитрулиновому пептиду (анти-CCP) в крови</t>
  </si>
  <si>
    <t>A12.06.065</t>
  </si>
  <si>
    <t>Определение содержания антител к аннексину V в крови</t>
  </si>
  <si>
    <t>A12.06.073</t>
  </si>
  <si>
    <t>Исследование фактора некроза опухоли в сыворотке крови</t>
  </si>
  <si>
    <t>A12.09.001</t>
  </si>
  <si>
    <t>Исследование неспровоцированных дыхательных объемов и потоков</t>
  </si>
  <si>
    <t>A12.09.002.001</t>
  </si>
  <si>
    <t>Исследование дыхательных объемов с применением лекарственных препаратов</t>
  </si>
  <si>
    <t>A12.09.002.002</t>
  </si>
  <si>
    <t>Исследование дыхательных объемов при провокации физической нагрузкой</t>
  </si>
  <si>
    <t>A12.09.010</t>
  </si>
  <si>
    <t>Микроскопическое исследование нативного и окрашенного препарата мокроты</t>
  </si>
  <si>
    <t>A12.09.011</t>
  </si>
  <si>
    <t>Микроскопическое исследование лаважной жидкости</t>
  </si>
  <si>
    <t>A12.09.012</t>
  </si>
  <si>
    <t>Исследование физических свойств мокроты</t>
  </si>
  <si>
    <t>A12.10.001</t>
  </si>
  <si>
    <t>Электрокардиография с физической нагрузкой</t>
  </si>
  <si>
    <t>A12.10.005</t>
  </si>
  <si>
    <t>Велоэргометрия</t>
  </si>
  <si>
    <t>A12.20.001</t>
  </si>
  <si>
    <t>Микроскопическое исследование влагалищных мазков</t>
  </si>
  <si>
    <t>A12.21.003</t>
  </si>
  <si>
    <t>Микроскопическое исследование уретрального отделяемого и сока простаты</t>
  </si>
  <si>
    <t>A12.22.005</t>
  </si>
  <si>
    <t>Проведение глюкозотолерантного теста</t>
  </si>
  <si>
    <t>A12.23.001</t>
  </si>
  <si>
    <t>Серологическое исследование ликвора</t>
  </si>
  <si>
    <t>A12.25.001</t>
  </si>
  <si>
    <t>Тональная аудиометрия</t>
  </si>
  <si>
    <t>A12.28.002</t>
  </si>
  <si>
    <t>Исследование функции нефронов по клиренсу креатинина (проба Реберга)</t>
  </si>
  <si>
    <t>A12.28.006</t>
  </si>
  <si>
    <t>Измерение скорости потока мочи (урофлоурометрия)</t>
  </si>
  <si>
    <t>A12.28.011</t>
  </si>
  <si>
    <t>Микроскопическое исследование осадка мочи</t>
  </si>
  <si>
    <t>A12.30.012</t>
  </si>
  <si>
    <t>Исследование биологического материала методом проточной цитофлуориметрии</t>
  </si>
  <si>
    <t>A12.30.013</t>
  </si>
  <si>
    <t>Микроскопическое исследование перитонеальной (асцитической) жидкости</t>
  </si>
  <si>
    <t>A14.19.002</t>
  </si>
  <si>
    <t>Постановка очистительной клизмы</t>
  </si>
  <si>
    <t>A16.20.036.001</t>
  </si>
  <si>
    <t>Электродиатермоконизация шейки матки</t>
  </si>
  <si>
    <t>A16.20.036.002</t>
  </si>
  <si>
    <t>Лазерная вапоризация шейки матки</t>
  </si>
  <si>
    <t>A17.23.004.001</t>
  </si>
  <si>
    <t>Транскраниальная магнитная стимуляция</t>
  </si>
  <si>
    <t>A23.25.001</t>
  </si>
  <si>
    <t>Подбор слухового аппарата</t>
  </si>
  <si>
    <t>A26.01.001</t>
  </si>
  <si>
    <t>Микробиологическое (культуральное) исследование гнойного отделяемого на аэробные и факультативно-анаэробные микроорганизмы</t>
  </si>
  <si>
    <t>A26.01.001.001</t>
  </si>
  <si>
    <t>Микробиологическое (культуральное) исследование гнойного отделяемого из пупочной ранки на аэробные и факультативно-анаэробные микроорганизмы</t>
  </si>
  <si>
    <t>A26.01.002</t>
  </si>
  <si>
    <t>Микробиологическое (культуральное) исследование пунктата из пролежня на аэробные и факультативно-анаэробные микроорганизмы</t>
  </si>
  <si>
    <t>A26.01.003</t>
  </si>
  <si>
    <t>Микробиологическое (культуральное) исследование пунктата из ожога на аэробные и факультативно-анаэробные микроорганизмы</t>
  </si>
  <si>
    <t>A26.01.004</t>
  </si>
  <si>
    <t>Микробиологическое (культуральное) исследование гнойного отделяемого диабетических язв на анаэробные микроорганизмы</t>
  </si>
  <si>
    <t>A26.01.010</t>
  </si>
  <si>
    <t>Микробиологическое (культуральное) исследование соскоба с кожи на грибы (дрожжевые, плесневые, дерматомицеты)</t>
  </si>
  <si>
    <t>A26.01.013</t>
  </si>
  <si>
    <t>Микробиологическое (культуральное) исследование биоптата кожи на дрожжевые грибы</t>
  </si>
  <si>
    <t>A26.01.014</t>
  </si>
  <si>
    <t>Микробиологическое (культуральное) исследование пунктата пролежня кожи на дрожжевые грибы</t>
  </si>
  <si>
    <t>A26.01.015</t>
  </si>
  <si>
    <t>Микроскопическое исследование соскоба с кожи на грибы (дрожжевые, плесневые, дерматомицеты)</t>
  </si>
  <si>
    <t>A26.01.017</t>
  </si>
  <si>
    <t>Микроскопическое исследование отпечатков с поверхности кожи перианальных складок на яйца остриц (Enterobius vermicularis)</t>
  </si>
  <si>
    <t>A26.01.018</t>
  </si>
  <si>
    <t>Микроскопическое исследование соскоба с кожи на клещей</t>
  </si>
  <si>
    <t>A26.01.022</t>
  </si>
  <si>
    <t>Микробиологическое (культуральное) исследование волос на грибы дерматофиты (Dermatophytes)</t>
  </si>
  <si>
    <t>A26.01.023</t>
  </si>
  <si>
    <t>Микробиологическое (культуральное) исследование соскобов с кожи и ногтевых пластинок на грибы дерматофиты (Dermatophytes)</t>
  </si>
  <si>
    <t>A26.02.001</t>
  </si>
  <si>
    <t>Микробиологическое (культуральное) исследование раневого отделяемого на аэробные и факультативно-анаэробные микроорганизмы</t>
  </si>
  <si>
    <t>A26.02.002</t>
  </si>
  <si>
    <t>Микробиологическое (культуральное) исследование раневого отделяемого на возбудителей газовой гангрены (Clostridium spp.)</t>
  </si>
  <si>
    <t>A26.02.003</t>
  </si>
  <si>
    <t>Микробиологическое (культуральное) исследование раневого отделяемого на неспорообразующие анаэробные микроорганизмы</t>
  </si>
  <si>
    <t>A26.02.004</t>
  </si>
  <si>
    <t>Микробиологическое (культуральное) исследование раневого отделяемого на грибы (дрожжевые, мицелиальные)</t>
  </si>
  <si>
    <t>A26.03.001</t>
  </si>
  <si>
    <t>Микробиологическое (культуральное) исследование костной ткани на аэробные и факультативно-анаэробные микроорганизмы</t>
  </si>
  <si>
    <t>A26.03.002</t>
  </si>
  <si>
    <t>Микробиологическое (культуральное) исследование костной ткани на неспорообразующие анаэробные микроорганизмы</t>
  </si>
  <si>
    <t>A26.04.002</t>
  </si>
  <si>
    <t>Микробиологическое (культуральное) исследование синовиальной жидкости на менингококк (Neisseria meningitidis)</t>
  </si>
  <si>
    <t>A26.04.004</t>
  </si>
  <si>
    <t>Микробиологическое (культуральное) исследование синовиальной жидкости на аэробные и факультативно-анаэробные микроорганизмы</t>
  </si>
  <si>
    <t>A26.04.007</t>
  </si>
  <si>
    <t>Микробиологическое (культуральное) исследование синовиальной жидкости на грибы (дрожжевые, мицелиальные)</t>
  </si>
  <si>
    <t>A26.05.001</t>
  </si>
  <si>
    <t>Микробиологическое (культуральное) исследование крови на стерильность</t>
  </si>
  <si>
    <t>A26.05.002</t>
  </si>
  <si>
    <t>Микробиологическое (культуральное) исследование крови на тифо-паратифозную группу микроорганизмов</t>
  </si>
  <si>
    <t>A26.05.004</t>
  </si>
  <si>
    <t>Микробиологическое (культуральное) исследование крови на лептоспиры (Leptospira interrogans)</t>
  </si>
  <si>
    <t>A26.05.005</t>
  </si>
  <si>
    <t>Микробиологическое (культуральное) исследование крови на мицелиальные грибы</t>
  </si>
  <si>
    <t>A26.05.006</t>
  </si>
  <si>
    <t>Микробиологическое (культуральное) исследование крови на дрожжевые грибы</t>
  </si>
  <si>
    <t>A26.05.007</t>
  </si>
  <si>
    <t>Микробиологическое (культуральное) исследование крови на облигатные анаэробные микроорганизмы</t>
  </si>
  <si>
    <t>A26.05.009</t>
  </si>
  <si>
    <t>Микроскопическое исследование "толстой капли" и "тонкого" мазка крови на малярийные плазмодии</t>
  </si>
  <si>
    <t>A26.05.011</t>
  </si>
  <si>
    <t>Молекулярно-биологическое исследование крови на вирус Эпштейна-Барра (Epstein - Barr virus)</t>
  </si>
  <si>
    <t>A26.05.013</t>
  </si>
  <si>
    <t>Молекулярно-биологическое исследование крови на токсоплазмы (Toxoplasma gondii)</t>
  </si>
  <si>
    <t>A26.05.016</t>
  </si>
  <si>
    <t>Исследование микробиоценоза кишечника (дисбактериоз)</t>
  </si>
  <si>
    <t>A26.05.017</t>
  </si>
  <si>
    <t>Молекулярно-биологическое исследование крови на цитомегаловирус (Cytomegalovirus)</t>
  </si>
  <si>
    <t>A26.05.019</t>
  </si>
  <si>
    <t>Молекулярно-биологическое исследование крови на вирусный гепатит С (Hepatitis С virus)</t>
  </si>
  <si>
    <t>A26.05.019.002</t>
  </si>
  <si>
    <t>Определение РНК вируса гепатита C (Hepatitis C virus) в крови методом ПЦР, количественное исследование</t>
  </si>
  <si>
    <t>A26.05.019.003</t>
  </si>
  <si>
    <t>Определение генотипа вируса гепатита C (Hepatitis C virus)</t>
  </si>
  <si>
    <t>A26.05.020</t>
  </si>
  <si>
    <t>Молекулярно-биологическое исследование крови на вирус гепатита B (Hepatitis B virus)</t>
  </si>
  <si>
    <t>A26.05.020.002</t>
  </si>
  <si>
    <t>Определение ДНК вируса гепатита B (Hepatitis B virus) в крови методом ПЦР, количественное исследование</t>
  </si>
  <si>
    <t>A26.05.023</t>
  </si>
  <si>
    <t>Молекулярно-биологическое исследование крови на вирус гепатита D (Hepatitis D virus)</t>
  </si>
  <si>
    <t>A26.05.033.001</t>
  </si>
  <si>
    <t>Определение ДНК вируса герпеса 6 типа (HHV6) методом ПЦР в периферической и пуповинной крови, качественное исследование</t>
  </si>
  <si>
    <t>A26.05.035</t>
  </si>
  <si>
    <t>Молекулярно-биологическое исследование крови на вирус простого герпеса (Herpes simplex virus)</t>
  </si>
  <si>
    <t>A26.06.005</t>
  </si>
  <si>
    <t>Определение антител классов M, G (IgM, IgG) к аденовирусу (Adenovirus) в крови</t>
  </si>
  <si>
    <t>A26.06.006</t>
  </si>
  <si>
    <t>Определение антител к грибам рода аспергиллы (Aspergillus spp.) в крови</t>
  </si>
  <si>
    <t>A26.06.011</t>
  </si>
  <si>
    <t>Определение антител к возбудителям иксодовых клещевых боррелиозов группы Borrelia burgdorferi sensu lato в крови</t>
  </si>
  <si>
    <t>A26.06.012</t>
  </si>
  <si>
    <t>Определение антител к бруцеллам (Brucella spp.) в крови</t>
  </si>
  <si>
    <t>A26.06.016</t>
  </si>
  <si>
    <t>Определение антител классов А, М, G (IgA, IgM, IgG) к хламидии пневмонии (Chlamidia pneumoniae) в крови</t>
  </si>
  <si>
    <t>A26.06.017</t>
  </si>
  <si>
    <t>Определение антител классов A, M, G (IgA, IgM, IgG) к хламидии птичьей (Chlamydia psitaci) в крови</t>
  </si>
  <si>
    <t>A26.06.018</t>
  </si>
  <si>
    <t>Определение антител классов А, М, G (IgA, IgM, IgG) к хламидии трахоматис (Chlamydia trachomatis) в крови</t>
  </si>
  <si>
    <t>A26.06.021</t>
  </si>
  <si>
    <t>Определение антител к цитомегаловирусу (Cytomegalovirus) в крови</t>
  </si>
  <si>
    <t>A26.06.022</t>
  </si>
  <si>
    <t>Определение антител классов М, G (IgM, IgG) к цитомегаловирусу (Cytomegalovirus) в крови</t>
  </si>
  <si>
    <t>A26.06.022.003</t>
  </si>
  <si>
    <t>Определение индекса авидности антител класса G (IgG avidity) к цитомегаловирусу (Cytomegalovirus) в крови</t>
  </si>
  <si>
    <t>A26.06.024</t>
  </si>
  <si>
    <t>Определение антител класса G (IgG) к эхинококку однокамерному в крови</t>
  </si>
  <si>
    <t>A26.06.026</t>
  </si>
  <si>
    <t>Определение антител классов A, M, G (IgA, IgM, IgG) к амебе гистолитика (Entamoeba histolytica) в крови</t>
  </si>
  <si>
    <t>A26.06.028</t>
  </si>
  <si>
    <t>Определение антител классов М, G (IgM, IgG) к вирусу Эпштейна-Барра (Epstein - Barr virus) в крови</t>
  </si>
  <si>
    <t>A26.06.031</t>
  </si>
  <si>
    <t>Определение антител класса G (IgG) к ядерному антигену (NA) вируса Эпштейна-Барр (Epstein-Barr virus) в крови</t>
  </si>
  <si>
    <t>A26.06.032</t>
  </si>
  <si>
    <t>Примечание</t>
  </si>
  <si>
    <t>не применяется дополнительно к эндоскопическим исследованиям органов ЖКТ</t>
  </si>
  <si>
    <t>A11.07.026</t>
  </si>
  <si>
    <t>Коэфф. относит. затратоемкости</t>
  </si>
  <si>
    <t>Примечание:</t>
  </si>
  <si>
    <t>A12.06.055</t>
  </si>
  <si>
    <t>A12.06.056</t>
  </si>
  <si>
    <t>Определение содержания антител к глиадину в крови</t>
  </si>
  <si>
    <t>Определение содержания антител к тканевой трансглютаминазе в крови</t>
  </si>
  <si>
    <t>A06.20.004.008</t>
  </si>
  <si>
    <t>Маммография на передвижном медицинском комплексе*</t>
  </si>
  <si>
    <t>* Комплекс передвижной медицинский, зарегистрированный в порядке, установленном Правительством РФ</t>
  </si>
  <si>
    <t>A26.16.009</t>
  </si>
  <si>
    <t>Микроскопическое исследование материала желудка на хеликобактер пилори (Helicobacter pylori)</t>
  </si>
  <si>
    <t>B01.001.001.001</t>
  </si>
  <si>
    <t>B01.053.001.001</t>
  </si>
  <si>
    <t>Акушерство и гинекология</t>
  </si>
  <si>
    <t>Аллергология и иммунология</t>
  </si>
  <si>
    <t>Гастроэнтерология</t>
  </si>
  <si>
    <t>Гематология</t>
  </si>
  <si>
    <t>Генетика</t>
  </si>
  <si>
    <t>Гериатрия</t>
  </si>
  <si>
    <t>Дерматовенерология</t>
  </si>
  <si>
    <t>Детская кардиология</t>
  </si>
  <si>
    <t>Детская урология-андрология</t>
  </si>
  <si>
    <t>Детская хирургия</t>
  </si>
  <si>
    <t>Детская эндокринология</t>
  </si>
  <si>
    <t>Инфекционные болезни</t>
  </si>
  <si>
    <t>Колопроктология</t>
  </si>
  <si>
    <t>Лечебная физкультура и спортивная медицина</t>
  </si>
  <si>
    <t>Неврология</t>
  </si>
  <si>
    <t>Нейрохирургия</t>
  </si>
  <si>
    <t>Нефрология</t>
  </si>
  <si>
    <t>Общая врачебная практика (семейная медицина)</t>
  </si>
  <si>
    <t>Оториноларингология</t>
  </si>
  <si>
    <t>Офтальмология</t>
  </si>
  <si>
    <t>Педиатрия</t>
  </si>
  <si>
    <t>Пульмонология</t>
  </si>
  <si>
    <t>Ревматология</t>
  </si>
  <si>
    <t>Рефлексотерапия</t>
  </si>
  <si>
    <t>Сердечно-сосудистая хирургия</t>
  </si>
  <si>
    <t>Терапия</t>
  </si>
  <si>
    <t>Торакальная хирургия</t>
  </si>
  <si>
    <t>Травматология и ортопедия</t>
  </si>
  <si>
    <t>Урология</t>
  </si>
  <si>
    <t>Физиотерапия</t>
  </si>
  <si>
    <t>Хирургия</t>
  </si>
  <si>
    <t>Челюстно-лицевая хирургия</t>
  </si>
  <si>
    <t>Эндокринология</t>
  </si>
  <si>
    <t>Сурдология-оториноларингология</t>
  </si>
  <si>
    <t>Лечебное дело (средний медперсонал)</t>
  </si>
  <si>
    <t>Акушерское дело (средний медперсонал)</t>
  </si>
  <si>
    <t>Повторное посещение по поводу заболевания (в тот же день) для определения показаний к госпитализации применяется для следующих МО:</t>
  </si>
  <si>
    <t>Перитонеальный диализ (A18.30.001)</t>
  </si>
  <si>
    <t>амбулаторно, дневной стационар, стационарно</t>
  </si>
  <si>
    <t>Перитонеальный диализ проточный (A18.30.001.001)</t>
  </si>
  <si>
    <t>Перитонеальный диализ с использованием автоматизированных технологий (A18.30.001.002)</t>
  </si>
  <si>
    <t>Перитонеальный диализ при нарушении ультрафильтрации (A18.30.001.003)</t>
  </si>
  <si>
    <t>A26.21.008</t>
  </si>
  <si>
    <t>Молекулярно-биологическое исследование отделяемого из уретры на вирус папилломы человека (Papilloma virus)</t>
  </si>
  <si>
    <t>A26.21.009</t>
  </si>
  <si>
    <t>Молекулярно-биологическое исследование отделяемого из уретры на вирус простого герпеса 1 и 2 типов (Herpes simplex virus types 1, 2)</t>
  </si>
  <si>
    <t>A26.21.010</t>
  </si>
  <si>
    <t>Молекулярно-биологическое исследование отделяемого из уретры на цитомегаловирус (Cytomegalovirus)</t>
  </si>
  <si>
    <t>A26.21.007</t>
  </si>
  <si>
    <t>Молекулярно-биологическое исследование отделяемого из уретры на хламидии трахоматис (Chlamydia trachomatis)</t>
  </si>
  <si>
    <t>Молекулярно-биологическое исследование спермы на хламидии (Chlamidia trachomatis)</t>
  </si>
  <si>
    <t>A26.21.032</t>
  </si>
  <si>
    <t>Молекулярно-биологическое исследование отделяемого из уретры на микоплазму хоминис (Mycoplasma hominis)</t>
  </si>
  <si>
    <t>Молекулярно-биологическое исследование спермы на микоплазму хоминис (Mycoplasma hominis)</t>
  </si>
  <si>
    <t>A26.21.034.001</t>
  </si>
  <si>
    <t>Определение ДНК возбудителей инфекции, передаваемые половым путем (Neisseria gonorrhoeae, Trichomonas vaginalis, Chlamydia trachomatis, Mycoplasma genitalium) в секрете простаты методом ПЦР</t>
  </si>
  <si>
    <t>Онкология</t>
  </si>
  <si>
    <t>Кардиология</t>
  </si>
  <si>
    <t>Детская онкология</t>
  </si>
  <si>
    <t>A04.16.001.001</t>
  </si>
  <si>
    <t>A05.10.006.003</t>
  </si>
  <si>
    <t>A04.22.001.002</t>
  </si>
  <si>
    <t>B01.058.001.001</t>
  </si>
  <si>
    <t>B01.015.001.001</t>
  </si>
  <si>
    <t>B01.029.001.001</t>
  </si>
  <si>
    <t>B01.023.001.001</t>
  </si>
  <si>
    <t>B01.028.001.001</t>
  </si>
  <si>
    <t xml:space="preserve">КГБУЗ "Алтайский краевой клинический центр охраны материнства и детства"                                                                                                                                                                      </t>
  </si>
  <si>
    <t>A04.10.002.006</t>
  </si>
  <si>
    <t>* Услуга, оказанная в Комплексе передвижном медицинском, зарегистрированном в порядке, установленном Правительством РФ</t>
  </si>
  <si>
    <t>Эхокардиография*</t>
  </si>
  <si>
    <t>Ультразвуковое исследование органов брюшной полости (комплексное)*</t>
  </si>
  <si>
    <t>Ультразвуковое исследование щитовидной железы и паращитовидных желез*</t>
  </si>
  <si>
    <t>Регистрация электрокардиограммы*</t>
  </si>
  <si>
    <t>Прием (осмотр, консультация) врача-кардиолога первичный*</t>
  </si>
  <si>
    <t>Прием (осмотр, консультация) врача-невролога первичный*</t>
  </si>
  <si>
    <t>Прием (осмотр, консультация) врача-оториноларинголога первичный*</t>
  </si>
  <si>
    <t>Прием (осмотр, консультация) врача-офтальмолога первичный*</t>
  </si>
  <si>
    <t>Прием (осмотр, консультация) врача-эндокринолога первичный*</t>
  </si>
  <si>
    <t>A26.21.020</t>
  </si>
  <si>
    <t>A26.21.022</t>
  </si>
  <si>
    <t>A05.30.008</t>
  </si>
  <si>
    <t>Магнитно-резонансная томография шеи</t>
  </si>
  <si>
    <t>A05.30.008.001</t>
  </si>
  <si>
    <t>Магнитно-резонансная томография шеи с внутривенным контрастированием</t>
  </si>
  <si>
    <t>A06.08.001</t>
  </si>
  <si>
    <t>Рентгенография носоглотки</t>
  </si>
  <si>
    <t>A06.03.041</t>
  </si>
  <si>
    <t>Рентгенография таза</t>
  </si>
  <si>
    <t>A06.21.003</t>
  </si>
  <si>
    <t>Компьютерная томография органов таза у мужчин</t>
  </si>
  <si>
    <t>A06.21.003.003</t>
  </si>
  <si>
    <t>Компьютерная томография органов таза у мужчин с контрастированием</t>
  </si>
  <si>
    <t>тариф, руб.</t>
  </si>
  <si>
    <t>Тарифы на профилактические медицинские осмотры несовершеннолетних</t>
  </si>
  <si>
    <t>Проведение индивидуального или группового (школы для пациентов) углубленного профилактического консультирования в отделении (кабинете) медицинской профилактики (центре здоровья)</t>
  </si>
  <si>
    <t>Прием (осмотр) врачом-терапевтом по результатам второго этапа диспансеризации</t>
  </si>
  <si>
    <t>Тарифы на осмотры, исследования, иные медицинские вмешательства, выполненные в рамках 2 этапа диспансеризации</t>
  </si>
  <si>
    <t xml:space="preserve">Тарифы на диспансеризацию взрослого населения </t>
  </si>
  <si>
    <t>A27.05.040</t>
  </si>
  <si>
    <t>Молекулярно-генетическое исследование мутаций в генах BRCA1 и BRCA2 в крови</t>
  </si>
  <si>
    <t>A27.30.006</t>
  </si>
  <si>
    <t>Молекулярно-генетическое исследование мутаций в гене KRAS в биопсийном (операционном) материале</t>
  </si>
  <si>
    <t>A27.30.007</t>
  </si>
  <si>
    <t>Молекулярно-генетическое исследование мутаций в гене NRAS в биопсийном (операционном) материале</t>
  </si>
  <si>
    <t>A27.30.008</t>
  </si>
  <si>
    <t>Молекулярно-генетическое исследование мутаций в гене BRAF в биопсийном (операционном) материале</t>
  </si>
  <si>
    <t>A27.30.016</t>
  </si>
  <si>
    <t>Молекулярно-генетическое исследование мутаций в гене EGFR в биопсийном (операционном) материале</t>
  </si>
  <si>
    <t>тариф</t>
  </si>
  <si>
    <t>тариф мобильной бригады*</t>
  </si>
  <si>
    <t>руб.</t>
  </si>
  <si>
    <t>Тарифы на проведение отдельных диагностических (лабораторных) исследований</t>
  </si>
  <si>
    <t>ЧУЗ "КЛИНИЧЕСКАЯ БОЛЬНИЦА РЖД-МЕДИЦИНА  Г.БАРНАУЛ"</t>
  </si>
  <si>
    <t xml:space="preserve"> в том числе структурное подразделение в с. Кулунда</t>
  </si>
  <si>
    <t>0-1 года</t>
  </si>
  <si>
    <t>18-64 лет</t>
  </si>
  <si>
    <t>65 лет и ст.</t>
  </si>
  <si>
    <t xml:space="preserve">КРАЕВОЕ ГОСУДАРСТВЕННОЕ БЮДЖЕТНОЕ УЧРЕЖДЕНИЕ ЗДРАВООХРАНЕНИЯ  "ДЕТСКАЯ ГОРОДСКАЯ ПОЛИКЛИНИКА №5, Г.БАРНАУЛ" </t>
  </si>
  <si>
    <t>Значение коэффициента</t>
  </si>
  <si>
    <t>Компьтерная томография</t>
  </si>
  <si>
    <t>2</t>
  </si>
  <si>
    <t>Магнитно-резонансные томографии</t>
  </si>
  <si>
    <t>Магнитно-резонансная томография органов малого таза с внутривенным контрастированием</t>
  </si>
  <si>
    <t>3</t>
  </si>
  <si>
    <t>Эхокардиография чреспищеводная</t>
  </si>
  <si>
    <t>Дуплексное сканирование брахиоцефальных артерий с цветным допплеровским картированием кровотока</t>
  </si>
  <si>
    <t>4</t>
  </si>
  <si>
    <t>5</t>
  </si>
  <si>
    <t>тариф выходного дня*, руб.</t>
  </si>
  <si>
    <t>тариф моб.бригад, руб.</t>
  </si>
  <si>
    <t>тариф моб.бригад выходного дня*, руб.</t>
  </si>
  <si>
    <t>м</t>
  </si>
  <si>
    <t>ж</t>
  </si>
  <si>
    <t>*</t>
  </si>
  <si>
    <t>Тариф применяется при полном комплексе обследования в выходной день</t>
  </si>
  <si>
    <t>0-2 лет</t>
  </si>
  <si>
    <t>3-4 лет</t>
  </si>
  <si>
    <t>5-6 лет</t>
  </si>
  <si>
    <t>7-14 лет</t>
  </si>
  <si>
    <t>15-17 лет</t>
  </si>
  <si>
    <t>Тариф,руб.</t>
  </si>
  <si>
    <t>Тариф моб бригад, руб.</t>
  </si>
  <si>
    <t>Тариф моб бригад выходного дня*, руб.</t>
  </si>
  <si>
    <t>0 мес.</t>
  </si>
  <si>
    <t>1 мес.</t>
  </si>
  <si>
    <t>2 мес.</t>
  </si>
  <si>
    <t>3 мес.</t>
  </si>
  <si>
    <t>4 мес.</t>
  </si>
  <si>
    <t>5 мес.</t>
  </si>
  <si>
    <t>6 мес.</t>
  </si>
  <si>
    <t>7 мес.</t>
  </si>
  <si>
    <t>8 мес.</t>
  </si>
  <si>
    <t>9 мес.</t>
  </si>
  <si>
    <t>10 мес.</t>
  </si>
  <si>
    <t>11 мес.</t>
  </si>
  <si>
    <t>1 год</t>
  </si>
  <si>
    <t>1 год 3 мес.</t>
  </si>
  <si>
    <t>1 год 6 мес.</t>
  </si>
  <si>
    <t>* Тариф применяется при полном комплексе обследования в выходной день</t>
  </si>
  <si>
    <t>A08.30.046.001</t>
  </si>
  <si>
    <t>Патолого-анатомическое исследование биопсийного (операционного) материала первой категории сложности</t>
  </si>
  <si>
    <t>A08.30.046.002</t>
  </si>
  <si>
    <t>Патолого-анатомическое исследование биопсийного (операционного) материала второй категории сложности</t>
  </si>
  <si>
    <t>A08.30.046.003</t>
  </si>
  <si>
    <t>Патолого-анатомическое исследование биопсийного (операционного) материала третьей категории сложности</t>
  </si>
  <si>
    <t>A08.30.046.004</t>
  </si>
  <si>
    <t>Патолого-анатомическое исследование биопсийного (операционного) материала четвертой категории сложности</t>
  </si>
  <si>
    <t>A08.30.046.005</t>
  </si>
  <si>
    <t>Патолого-анатомическое исследование биопсийного (операционного) материала пятой категории сложности</t>
  </si>
  <si>
    <t>Услуга включает: A16.07.020.001, A22.07.002, A13.30.007, A11.07.012, A11.07.024</t>
  </si>
  <si>
    <t>A06.04.020</t>
  </si>
  <si>
    <t>Компьютерная томография височно-нижнечелюстных суставов</t>
  </si>
  <si>
    <t>A06.07.013</t>
  </si>
  <si>
    <t>Компьютерная томография челюстно-лицевой области</t>
  </si>
  <si>
    <t>A26.08.027.001</t>
  </si>
  <si>
    <t>Определение РНК коронавируса ТОРС (SARS-cov) в мазках со слизистой оболочки носоглотки методом ПЦР</t>
  </si>
  <si>
    <t>Флюорография легких на передвижном медицинском комплексе*</t>
  </si>
  <si>
    <t>A06.09.006.002</t>
  </si>
  <si>
    <t>A26.08.027.002</t>
  </si>
  <si>
    <t xml:space="preserve"> Тариф не включает стоимость тест-систем</t>
  </si>
  <si>
    <t>Патологоанатомические исследования биопсийного (операционного) материала с целью диагностики онкологических заболеваний и подбора противоопухолевой лекарственной терапии</t>
  </si>
  <si>
    <t>Эндоскопические  диагностические исследования</t>
  </si>
  <si>
    <t>Ультразвуковые исследования сердечно-сосудистой системы</t>
  </si>
  <si>
    <t>Молекулярно-генетические исследования с целью диагностики онкологических заболеваний и подбора противоопухолевой лекарственной терапии</t>
  </si>
  <si>
    <t xml:space="preserve">Осмотр (консультация) врачом-дерматовенерологом </t>
  </si>
  <si>
    <t>Проведение исследования уровня гликированного гемоглобина в крови</t>
  </si>
  <si>
    <t>65 лет и старше</t>
  </si>
  <si>
    <t>Профилактический медицинский осмотр считается завершенным при выполнении не менее 85% от объема исследований, установленного для данного возраста и пола, при этом обязательным является проведение анкетирования, осмотр фельдшером (акушеркой) или врачом акушером-гинекологом, прием (осмотр) врачом по медицинской профилактике отделения (кабинета) медицинской профилактики или центра здоровья по результатам профилактического медицинского осмотра.</t>
  </si>
  <si>
    <t>Первый этап диспансеризации может проводиться мобильными медицинскими бригадами, осуществляющими свою деятельность в соответствии с Правилами организации деятельности мобильной медицинской бригады, предусмотренными приложением N 8 к Положению об организации оказания первичной медико-санитарной помощи взрослому населению, утвержденному приказом Министерства здравоохранения и социального развития Российской Федерации от 15 мая 2012 г. N 543н.</t>
  </si>
  <si>
    <t>1 этап диспансеризации считается завершенным при выполнении не менее 85% от объема исследований, установленного для данного возраста и пола, при этом  обязательным является проведение анкетирования и прием (осмотр) врачом-терапевтом по результатам первого этапа диспансеризации, а также проведение маммографии, исследование кала на скрытую кровь иммунохимическим качественным или количественным методом, осмотр фельдшером (акушеркой) или врачом акушером-гинекологом, взятие мазка с шейки матки, цитологическое исследование мазка с шейки матки, определение простат-специфического антигена в крови.</t>
  </si>
  <si>
    <t>В случае отказа несовершеннолетнего (родителя/представителя) от одного или нескольких исследований, оплата осуществляется за выполненные в рамках профилактического медицинского осмотра исследования и осмотры.</t>
  </si>
  <si>
    <t>A08.30.013</t>
  </si>
  <si>
    <t>Патолого-анатомическое исследование биопсийного (операционного) материала с применением иммуногистохимических методов</t>
  </si>
  <si>
    <t>Магнитно-резонансная томография</t>
  </si>
  <si>
    <t>Ультразвуковое исследование сердечно-сосудистой системы</t>
  </si>
  <si>
    <t>Эндоскопическое  диагностическое исследование</t>
  </si>
  <si>
    <t xml:space="preserve">Молекулярно-генетическое исследование с целью диагностики онкологических заболеваний </t>
  </si>
  <si>
    <t xml:space="preserve">Патологоанатомическое исследование </t>
  </si>
  <si>
    <t>тариф выходного дня*, руб.м</t>
  </si>
  <si>
    <t>тариф моб. бригад, руб.</t>
  </si>
  <si>
    <t>тариф моб. бригад выходного дня*, руб.</t>
  </si>
  <si>
    <t>A07.03.001.001</t>
  </si>
  <si>
    <t>Сцинтиграфия костей всего тела</t>
  </si>
  <si>
    <t>A07.14.002.003</t>
  </si>
  <si>
    <t>Сцинтиграфия печени и  желчевыводящих путей</t>
  </si>
  <si>
    <t>A07.30.030</t>
  </si>
  <si>
    <t>Однофотонная эмиссионная компьютерная томография, совмещенная с компьютерной томографией</t>
  </si>
  <si>
    <t>A08.01.001.002</t>
  </si>
  <si>
    <t>Патолого-анатомическое исследование биопсийного (операционного) материала кожи с применением иммуногистохимических методов</t>
  </si>
  <si>
    <t>A08.02.001.001</t>
  </si>
  <si>
    <t>Патолого-анатомическое исследование биопсийного (операционного) материала мышечной ткани с применением иммуногистохимических методов</t>
  </si>
  <si>
    <t>A08.03.002.002</t>
  </si>
  <si>
    <t>Патолого-анатомическое исследование биопсийного (операционного) материала костной ткани с применением иммуногистохимических методов</t>
  </si>
  <si>
    <t>A08.04.002.002</t>
  </si>
  <si>
    <t>Патолого-анатомическое исследование биопсийного (операционного) материала тканей сустава с применением иммуногистохимических методов</t>
  </si>
  <si>
    <t>A08.05.002.001</t>
  </si>
  <si>
    <t>Патолого-анатомическое исследование биопсийного (операционного) материала костного мозга с применением иммуногистохимических методов</t>
  </si>
  <si>
    <t>A08.06.002.001</t>
  </si>
  <si>
    <t>Патолого-анатомическое исследование биопсийного (операционного) материала лимфоузла с применением иммуногистохимических методов</t>
  </si>
  <si>
    <t>A08.06.003.002</t>
  </si>
  <si>
    <t>A08.07.002.002</t>
  </si>
  <si>
    <t>Патолого-анатомическое исследование биопсийного (операционного) материала тканей полости рта с применением иммуногистохимических методов</t>
  </si>
  <si>
    <t>A08.07.004.002</t>
  </si>
  <si>
    <t>Патолого-анатомическое исследование биопсийного (операционного) материала тканей языка с применением иммуногистохимических методов</t>
  </si>
  <si>
    <t>A08.07.005.002</t>
  </si>
  <si>
    <t>Патолого-анатомическое исследование биопсийного (операционного) материала тканей губы с применением иммуногистохимических  методов</t>
  </si>
  <si>
    <t>A08.07.007.002</t>
  </si>
  <si>
    <t>Патолого-анатомическое исследование биопсийного (операционного) материала тканей преддверия полости рта с применением иммуногистохимических методов</t>
  </si>
  <si>
    <t>A08.07.009.002</t>
  </si>
  <si>
    <t>Патолого-анатомическое исследование биопсийного (операционного) материала тканей слюнной железы с применением иммуногистохимических методов</t>
  </si>
  <si>
    <t>A08.08.001.002</t>
  </si>
  <si>
    <t>Патолого-анатомическое исследование биопсийного (операционного) материала тканей верхних дыхательных путей с применением иммуногистохимических методов</t>
  </si>
  <si>
    <t>A08.09.001.002</t>
  </si>
  <si>
    <t>Патолого-анатомическое исследование биопсийного (операционного) материала тканей трахеи и бронхов с применением иммуногистохимических методов</t>
  </si>
  <si>
    <t>A08.09.002.002</t>
  </si>
  <si>
    <t>Патолого-анатомическое исследование биопсийного (операционного) материала тканей легкого с применением иммуногистохимических методов</t>
  </si>
  <si>
    <t>A08.09.005.002</t>
  </si>
  <si>
    <t>Патолого-анатомическое исследование биопсийного (операционного) материала тканей плевры с применением иммуногистохимических методов</t>
  </si>
  <si>
    <t>Патолого-анатомическое исследование биопсийного (операционного) материала печени с применением иммуногистохимических методов</t>
  </si>
  <si>
    <t>A08.14.004.001</t>
  </si>
  <si>
    <t>Патолого-анатомическое исследование биоптата печени с применением иммуногистохимических методов</t>
  </si>
  <si>
    <t>A08.16.001.002</t>
  </si>
  <si>
    <t>Патолого-анатомическое исследование биопсийного (операционного) материала пищевода с применением иммуногистохимических методов</t>
  </si>
  <si>
    <t>A08.16.002.002</t>
  </si>
  <si>
    <t>Патолого-анатомическое исследование биопсийного (операционного) материала желудка с применением иммуногистохимических методов</t>
  </si>
  <si>
    <t>A08.16.003.002</t>
  </si>
  <si>
    <t>Патолого-анатомическое исследование биопсийного (операционного) материала двенадцатиперстной кишки с применением иммуногистохимических методов</t>
  </si>
  <si>
    <t>A08.17.001.002</t>
  </si>
  <si>
    <t>Патолого-анатомическое исследование биопсийного (операционного) материала тонкой кишки с применением иммуногистохимических методов</t>
  </si>
  <si>
    <t>A08.18.001.002</t>
  </si>
  <si>
    <t>Патолого-анатомическое исследование биопсийного (операционного) материала толстой кишки с применением иммуногистохимических методов</t>
  </si>
  <si>
    <t>A08.19.001.002</t>
  </si>
  <si>
    <t>Патолого-анатомическое исследование биопсийного (операционного) материала прямой кишки с применением иммуногистохимических методов</t>
  </si>
  <si>
    <t>A08.19.002.002</t>
  </si>
  <si>
    <t>Патолого-анатомическое исследование биопсийного (операционного) материала ободочной кишки с применением иммуногистохимических методов</t>
  </si>
  <si>
    <t>A08.20.001.002</t>
  </si>
  <si>
    <t>Патолого-анатомическое исследование биопсийного (операционного) материала влагалища с применением иммуногистохимических методов</t>
  </si>
  <si>
    <t>A08.20.003.002</t>
  </si>
  <si>
    <t>Патолого-анатомическое исследование биопсийного (операционного) материала матки с применением иммуногистохимических методов</t>
  </si>
  <si>
    <t>A08.20.005.002</t>
  </si>
  <si>
    <t>Патолого-анатомическое исследование биопсийного (операционного) материала яичника с применением иммуногистохимических методов</t>
  </si>
  <si>
    <t>A08.20.006.002</t>
  </si>
  <si>
    <t>Патолого-анатомическое исследование биопсийного (операционного) материала маточной трубы с применением иммуногистохимических методов</t>
  </si>
  <si>
    <t>A08.20.009.002</t>
  </si>
  <si>
    <t>Патолого-анатомическое исследование биопсийного (операционного) материала молочной железы с применением иммуногистохимических методов</t>
  </si>
  <si>
    <t>A08.21.001.002</t>
  </si>
  <si>
    <t>Патолого-анатомическое исследование биопсийного (операционного) материала предстательной железы с применением иммуногистохимических методов</t>
  </si>
  <si>
    <t>A08.21.002.002</t>
  </si>
  <si>
    <t>Патолого-анатомическое исследование биопсийного (операционного) материала яичка, семенного канатика и придатков с применением иммуногистохимических методов</t>
  </si>
  <si>
    <t>A08.21.003.002</t>
  </si>
  <si>
    <t>Патолого-анатомическое исследование биопсийного (операционного) материала крайней плоти с применением иммуногистохимических методов</t>
  </si>
  <si>
    <t>A08.22.002.002</t>
  </si>
  <si>
    <t>Патолого-анатомическое исследование биопсийного (операционного) материала тканей удаленного новообразования желез внутренней секреции с применением иммуногистохимических методов</t>
  </si>
  <si>
    <t>A08.22.003.001</t>
  </si>
  <si>
    <t>Патолого-анатомическое исследование биопсийного (операционного) материала тканей щитовидной железы с применением иммуногистохимических методов</t>
  </si>
  <si>
    <t>A08.22.006.002</t>
  </si>
  <si>
    <t>Патолого-анатомическое исследование биопсийного (операционного) материала паращитовидной железы с применением иммуногистохимических методов</t>
  </si>
  <si>
    <t>A08.22.007.002</t>
  </si>
  <si>
    <t>Патолого-анатомическое исследование биопсийного (операционного) материала надпочечника с применением иммуногистохимических методов</t>
  </si>
  <si>
    <t>A08.23.002.001</t>
  </si>
  <si>
    <t>Патолого-анатомическое исследование биопсийного (операционного) материала тканей центральной нервной системы и головного мозга с применением иммуногистохимических методов</t>
  </si>
  <si>
    <t>A08.24.001.002</t>
  </si>
  <si>
    <t>Патолого-анатомическое исследование биопсийного (операционного) материала тканей периферической нервной системы с применением иммуногистохимических методов</t>
  </si>
  <si>
    <t>A08.26.004.003</t>
  </si>
  <si>
    <t>Патолого-анатомическое исследование биопсийного (операционного) материала глазного яблока, его придаточного аппарата, глазницы с применением иммуногистохимических методов</t>
  </si>
  <si>
    <t>A08.28.005.002</t>
  </si>
  <si>
    <t>Патолого-анатомическое исследование биопсийного (операционного) материала почки с применением иммуногистохимических методов</t>
  </si>
  <si>
    <t>A08.28.009.003</t>
  </si>
  <si>
    <t>Патолого-анатомическое исследование биопсийного (операционного) материала тканей мочевыделительной системы с применением иммуногистохимических методов</t>
  </si>
  <si>
    <t>A08.30.012.002</t>
  </si>
  <si>
    <t>Патолого-анатомическое исследование биопсийного (операционного) материала брюшины с применением иммуногистохимических методов</t>
  </si>
  <si>
    <t>A08.30.013.001</t>
  </si>
  <si>
    <t>Патолого-анатомическое исследование белка к рецепторам HER2/neu с применением иммуногистохимических методов</t>
  </si>
  <si>
    <t>A08.30.034</t>
  </si>
  <si>
    <t>Определение экспрессии рецепторов к эстрогенам и прогестерону иммуногистохимическим методом</t>
  </si>
  <si>
    <t>A08.30.038</t>
  </si>
  <si>
    <t>Определение индекса пролиферативной активности экспрессии Ki-67 иммуногистохимическим методом</t>
  </si>
  <si>
    <t>A08.30.039</t>
  </si>
  <si>
    <t>Определение экспрессии белка PDL1 иммуногистохимическим методом</t>
  </si>
  <si>
    <t>A08.30.040</t>
  </si>
  <si>
    <t>Определение мутаций в генах MLH1, MSH2, MSH6, PMS2 иммуногистохимическим методом</t>
  </si>
  <si>
    <t>Базовые нормативы финансовых затрат на оплату медицинской помощи:</t>
  </si>
  <si>
    <t>Базовый норматив финансовых затрат на оплату медицинской помощи за единицу объема  (исследование):</t>
  </si>
  <si>
    <t>Приложение 7</t>
  </si>
  <si>
    <r>
      <t>Профессиональная гигиена полости рта и зубов</t>
    </r>
    <r>
      <rPr>
        <vertAlign val="superscript"/>
        <sz val="10"/>
        <color indexed="8"/>
        <rFont val="Times New Roman"/>
        <family val="1"/>
        <charset val="204"/>
      </rPr>
      <t>1</t>
    </r>
  </si>
  <si>
    <r>
      <t>Восстановление зуба пломбой I, II, III, V, VI  класс по Блэку с использованием стоматологических цементов</t>
    </r>
    <r>
      <rPr>
        <vertAlign val="superscript"/>
        <sz val="10"/>
        <color indexed="8"/>
        <rFont val="Times New Roman"/>
        <family val="1"/>
        <charset val="204"/>
      </rPr>
      <t>2</t>
    </r>
  </si>
  <si>
    <r>
      <t>Восстановление зуба пломбой I, II, III, V,VI  класс по  Блэку с использованием  материалов химического отверждения</t>
    </r>
    <r>
      <rPr>
        <vertAlign val="superscript"/>
        <sz val="10"/>
        <color indexed="8"/>
        <rFont val="Times New Roman"/>
        <family val="1"/>
        <charset val="204"/>
      </rPr>
      <t>2</t>
    </r>
  </si>
  <si>
    <r>
      <t>Восстановление зуба пломбой с нарушением контактного пункта II, III класс по  Блэку  с использованием стоматологических  цементов</t>
    </r>
    <r>
      <rPr>
        <vertAlign val="superscript"/>
        <sz val="10"/>
        <color indexed="8"/>
        <rFont val="Times New Roman"/>
        <family val="1"/>
        <charset val="204"/>
      </rPr>
      <t>2</t>
    </r>
  </si>
  <si>
    <r>
      <t>Восстановление зуба пломбой с нарушением контактного пункта II, III класс по Блэку с использованием  материалов химического отверждения</t>
    </r>
    <r>
      <rPr>
        <vertAlign val="superscript"/>
        <sz val="10"/>
        <color indexed="8"/>
        <rFont val="Times New Roman"/>
        <family val="1"/>
        <charset val="204"/>
      </rPr>
      <t>2</t>
    </r>
  </si>
  <si>
    <r>
      <t>Восстановление зуба пломбой пломбой IV класс по Блэку с использованием  стеклоиномерных  цементов</t>
    </r>
    <r>
      <rPr>
        <vertAlign val="superscript"/>
        <sz val="10"/>
        <color indexed="8"/>
        <rFont val="Times New Roman"/>
        <family val="1"/>
        <charset val="204"/>
      </rPr>
      <t>2</t>
    </r>
  </si>
  <si>
    <r>
      <t>Восстановление зуба пломбой пломбой IV класс по Блэку с использованием  материалов химического отверждения</t>
    </r>
    <r>
      <rPr>
        <vertAlign val="superscript"/>
        <sz val="10"/>
        <color indexed="8"/>
        <rFont val="Times New Roman"/>
        <family val="1"/>
        <charset val="204"/>
      </rPr>
      <t>2</t>
    </r>
  </si>
  <si>
    <r>
      <t>Восстановление зуба пломбой из амальгамы I, V класс по Блэку</t>
    </r>
    <r>
      <rPr>
        <vertAlign val="superscript"/>
        <sz val="10"/>
        <color indexed="8"/>
        <rFont val="Times New Roman"/>
        <family val="1"/>
        <charset val="204"/>
      </rPr>
      <t>2</t>
    </r>
  </si>
  <si>
    <r>
      <t>Восстановление зуба пломбой из амальгамы II класс по Блэку</t>
    </r>
    <r>
      <rPr>
        <vertAlign val="superscript"/>
        <sz val="10"/>
        <color indexed="8"/>
        <rFont val="Times New Roman"/>
        <family val="1"/>
        <charset val="204"/>
      </rPr>
      <t>2</t>
    </r>
  </si>
  <si>
    <r>
      <t>Восстановление зуба пломбой I, V, VI класс по Блэку с использованием материалов из фотополимеров</t>
    </r>
    <r>
      <rPr>
        <vertAlign val="superscript"/>
        <sz val="10"/>
        <color indexed="8"/>
        <rFont val="Times New Roman"/>
        <family val="1"/>
        <charset val="204"/>
      </rPr>
      <t>2</t>
    </r>
  </si>
  <si>
    <r>
      <t>Восстановление зуба пломбой с нарушением контактного пункта II, III класс по Блэку с использованием материалов из фотополимеров</t>
    </r>
    <r>
      <rPr>
        <vertAlign val="superscript"/>
        <sz val="10"/>
        <color indexed="8"/>
        <rFont val="Times New Roman"/>
        <family val="1"/>
        <charset val="204"/>
      </rPr>
      <t>2</t>
    </r>
  </si>
  <si>
    <r>
      <t>Восстановление зуба пломбой IV класс по Блэку с использованием материалов из фотополимеров</t>
    </r>
    <r>
      <rPr>
        <vertAlign val="superscript"/>
        <sz val="10"/>
        <color indexed="8"/>
        <rFont val="Times New Roman"/>
        <family val="1"/>
        <charset val="204"/>
      </rPr>
      <t>2</t>
    </r>
  </si>
  <si>
    <r>
      <t>Временное шинирование при заболеваниях пародонта</t>
    </r>
    <r>
      <rPr>
        <vertAlign val="superscript"/>
        <sz val="10"/>
        <color indexed="8"/>
        <rFont val="Times New Roman"/>
        <family val="1"/>
        <charset val="204"/>
      </rPr>
      <t>3</t>
    </r>
  </si>
  <si>
    <r>
      <t>Удаление наддесневых и поддесневых зубных отложений в области зуба ручным методом</t>
    </r>
    <r>
      <rPr>
        <vertAlign val="superscript"/>
        <sz val="10"/>
        <color indexed="8"/>
        <rFont val="Times New Roman"/>
        <family val="1"/>
        <charset val="204"/>
      </rPr>
      <t>4</t>
    </r>
  </si>
  <si>
    <r>
      <t>Ультразвуковое удаление наддесневых и поддесневых зубных отложений в области зуба</t>
    </r>
    <r>
      <rPr>
        <vertAlign val="superscript"/>
        <sz val="10"/>
        <color indexed="8"/>
        <rFont val="Times New Roman"/>
        <family val="1"/>
        <charset val="204"/>
      </rPr>
      <t>4</t>
    </r>
  </si>
  <si>
    <r>
      <t>Закрытый кюретаж при заболеваниях пародонта в области зуба</t>
    </r>
    <r>
      <rPr>
        <vertAlign val="superscript"/>
        <sz val="10"/>
        <color indexed="8"/>
        <rFont val="Times New Roman"/>
        <family val="1"/>
        <charset val="204"/>
      </rPr>
      <t>4</t>
    </r>
  </si>
  <si>
    <r>
      <t>Наложение шины при переломах костей</t>
    </r>
    <r>
      <rPr>
        <vertAlign val="superscript"/>
        <sz val="10"/>
        <color indexed="8"/>
        <rFont val="Times New Roman"/>
        <family val="1"/>
        <charset val="204"/>
      </rPr>
      <t>5</t>
    </r>
  </si>
  <si>
    <r>
      <t>Хирургическая обработка раны или инфицированной ткани</t>
    </r>
    <r>
      <rPr>
        <vertAlign val="superscript"/>
        <sz val="10"/>
        <color indexed="8"/>
        <rFont val="Times New Roman"/>
        <family val="1"/>
        <charset val="204"/>
      </rPr>
      <t>6</t>
    </r>
  </si>
  <si>
    <r>
      <t>Сшивание кожи и подкожной клетчатки</t>
    </r>
    <r>
      <rPr>
        <vertAlign val="superscript"/>
        <sz val="10"/>
        <color indexed="8"/>
        <rFont val="Times New Roman"/>
        <family val="1"/>
        <charset val="204"/>
      </rPr>
      <t>7</t>
    </r>
  </si>
  <si>
    <r>
      <t>Лоскутная операция в полости рта</t>
    </r>
    <r>
      <rPr>
        <vertAlign val="superscript"/>
        <sz val="10"/>
        <color indexed="8"/>
        <rFont val="Times New Roman"/>
        <family val="1"/>
        <charset val="204"/>
      </rPr>
      <t>8</t>
    </r>
  </si>
  <si>
    <r>
      <t>Коррекция объема и формы альвеолярного отростка</t>
    </r>
    <r>
      <rPr>
        <vertAlign val="superscript"/>
        <sz val="10"/>
        <color indexed="8"/>
        <rFont val="Times New Roman"/>
        <family val="1"/>
        <charset val="204"/>
      </rPr>
      <t>9</t>
    </r>
  </si>
  <si>
    <r>
      <t>Открытый кюретаж при заболеваниях пародонта в области зуба</t>
    </r>
    <r>
      <rPr>
        <vertAlign val="superscript"/>
        <sz val="10"/>
        <color indexed="8"/>
        <rFont val="Times New Roman"/>
        <family val="1"/>
        <charset val="204"/>
      </rPr>
      <t>4</t>
    </r>
  </si>
  <si>
    <r>
      <t>Местное применение реминерализующих препаратов в области зуба</t>
    </r>
    <r>
      <rPr>
        <vertAlign val="superscript"/>
        <sz val="10"/>
        <color indexed="8"/>
        <rFont val="Times New Roman"/>
        <family val="1"/>
        <charset val="204"/>
      </rPr>
      <t>4</t>
    </r>
  </si>
  <si>
    <r>
      <t>1</t>
    </r>
    <r>
      <rPr>
        <sz val="10"/>
        <color indexed="8"/>
        <rFont val="Times New Roman"/>
        <family val="1"/>
        <charset val="204"/>
      </rPr>
      <t xml:space="preserve"> - одного квадранта</t>
    </r>
  </si>
  <si>
    <r>
      <t>2</t>
    </r>
    <r>
      <rPr>
        <sz val="10"/>
        <color indexed="8"/>
        <rFont val="Times New Roman"/>
        <family val="1"/>
        <charset val="204"/>
      </rPr>
      <t xml:space="preserve"> - включая полирование пломбы</t>
    </r>
  </si>
  <si>
    <r>
      <t>3</t>
    </r>
    <r>
      <rPr>
        <sz val="10"/>
        <color indexed="8"/>
        <rFont val="Times New Roman"/>
        <family val="1"/>
        <charset val="204"/>
      </rPr>
      <t xml:space="preserve"> - трех зубов</t>
    </r>
  </si>
  <si>
    <r>
      <t>4</t>
    </r>
    <r>
      <rPr>
        <sz val="10"/>
        <color indexed="8"/>
        <rFont val="Times New Roman"/>
        <family val="1"/>
        <charset val="204"/>
      </rPr>
      <t xml:space="preserve"> - одного зуба</t>
    </r>
  </si>
  <si>
    <r>
      <t>5</t>
    </r>
    <r>
      <rPr>
        <sz val="10"/>
        <color indexed="8"/>
        <rFont val="Times New Roman"/>
        <family val="1"/>
        <charset val="204"/>
      </rPr>
      <t xml:space="preserve"> - на одной челюсти</t>
    </r>
  </si>
  <si>
    <r>
      <t>6</t>
    </r>
    <r>
      <rPr>
        <sz val="10"/>
        <color indexed="8"/>
        <rFont val="Times New Roman"/>
        <family val="1"/>
        <charset val="204"/>
      </rPr>
      <t xml:space="preserve"> - без наложения швов</t>
    </r>
  </si>
  <si>
    <r>
      <t>7</t>
    </r>
    <r>
      <rPr>
        <sz val="10"/>
        <color indexed="8"/>
        <rFont val="Times New Roman"/>
        <family val="1"/>
        <charset val="204"/>
      </rPr>
      <t xml:space="preserve"> - один шов</t>
    </r>
  </si>
  <si>
    <r>
      <t>8</t>
    </r>
    <r>
      <rPr>
        <sz val="10"/>
        <color indexed="8"/>
        <rFont val="Times New Roman"/>
        <family val="1"/>
        <charset val="204"/>
      </rPr>
      <t xml:space="preserve"> - в области двух-трех зубов</t>
    </r>
  </si>
  <si>
    <r>
      <t>9</t>
    </r>
    <r>
      <rPr>
        <sz val="10"/>
        <color indexed="8"/>
        <rFont val="Times New Roman"/>
        <family val="1"/>
        <charset val="204"/>
      </rPr>
      <t xml:space="preserve"> - в области одного-двух зубов</t>
    </r>
  </si>
  <si>
    <t>тариф мобил.бриг. выходного дня*, руб.</t>
  </si>
  <si>
    <t>тариф мобил.бриг, руб.</t>
  </si>
  <si>
    <t>A09.05.225</t>
  </si>
  <si>
    <t>Исследование уровня антимюллерова гормона в крови</t>
  </si>
  <si>
    <t>Тарифы на углубленную диспансеризацию граждан, переболевших новой коронавирусной инфенкцией (COVID-19)</t>
  </si>
  <si>
    <t>A12.09.005</t>
  </si>
  <si>
    <t>B03.016.004</t>
  </si>
  <si>
    <t>A23.30.023</t>
  </si>
  <si>
    <t>Измерение насыщения крови кислородом (сатурация) в покое</t>
  </si>
  <si>
    <t>Проведение спирометрии или спирографии</t>
  </si>
  <si>
    <t>1 этап</t>
  </si>
  <si>
    <t>За единицу объема:</t>
  </si>
  <si>
    <t>A13.29.009</t>
  </si>
  <si>
    <t>Регистрация электрокардиограммы</t>
  </si>
  <si>
    <t>A23.10.003</t>
  </si>
  <si>
    <t>Тестирование состояния постоянного имплантируемого антиаритмического устройства</t>
  </si>
  <si>
    <t>КРАЕВОЕ ГОСУДАРСТВЕННОЕ БЮДЖЕТНОЕ УЧРЕЖДЕНИЕ ЗДРАВООХРАНЕНИЯ "КРАЕВАЯ КЛИНИЧЕСКАЯ БОЛЬНИЦА СКОРОЙ МЕДИЦИНСКОЙ ПОМОЩИ №2"</t>
  </si>
  <si>
    <t>-</t>
  </si>
  <si>
    <t>Экспертное консультирование (с применением телемедицинских технологий) с участием двух и более врачей-специалистов</t>
  </si>
  <si>
    <t>A13.29.009.001</t>
  </si>
  <si>
    <t>Экспертное консультирование (с применением телемедицинских технологий) с участием одного врача-специалиста</t>
  </si>
  <si>
    <t>Биохимический анализ крови (включая исследования уровня холестерина, уровня липопротеинов низкой плотности, C-реактивного белка, определение активности аланинаминотрансферазы в крови, определение активности аспартатаминотрансферазы в крови, определение активности лактатдегидрогеназы в крови, исследование уровня креатинина в крови)</t>
  </si>
  <si>
    <t>Тарифы на медицинскую реабилитацию в амбулаторных условиях</t>
  </si>
  <si>
    <t>Комплексное посещение по медицинской реабилитации после перенесенной новой коронавирусной инфекции COVID-19</t>
  </si>
  <si>
    <t>Комплексное посещение,    в том числе:</t>
  </si>
  <si>
    <t>Проведение теста с 6-минутной ходьбой (при исходной сатурации кислорода в крови 95% и больше в сочетании с наличием у пациента жалоб на одышку, отеки, которые появились впервые или повысилась их интенсивность)</t>
  </si>
  <si>
    <t>Комплексное посещение</t>
  </si>
  <si>
    <t>Услуги по медицинской реабилитации пациента с заболеванием опорно-двигательной системы</t>
  </si>
  <si>
    <t>Услуги по медицинской реабилитации пациента с заболеванием дыхательной системы</t>
  </si>
  <si>
    <t>Услуги по медицинской реабилитации пациента с заболеваниями периферической нервной системы</t>
  </si>
  <si>
    <t>Услуги по медицинской реабилитации пациента с заболеваниями центральной нервной системы</t>
  </si>
  <si>
    <t>Услуги по медицинской реабилитации пациента с заболеваниями сердечно-сосудистой системы</t>
  </si>
  <si>
    <t>Услуги по медицинской реабилитации пациента, перенесшего инфекционное заболевание</t>
  </si>
  <si>
    <t>Единица объема (с учетом кратности количества посещений, установленных приказами Минздрава АК об оказании медицинской реабилитации в амбулаторных условиях)</t>
  </si>
  <si>
    <t xml:space="preserve">КРАЕВОЕ ГОСУДАРСТВЕННОЕ БЮДЖЕТНОЕ УЧРЕЖДЕНИЕ ЗДРАВООХРАНЕНИЯ "КАМЕНСКАЯ МЕЖРАЙОННАЯ БОЛЬНИЦА" </t>
  </si>
  <si>
    <t>B01.003.004</t>
  </si>
  <si>
    <t>Базовый  норматив финансовых затрат на оплату медицинской помощи за единицу объема (комплексное посещение) -</t>
  </si>
  <si>
    <t>B05.023.002</t>
  </si>
  <si>
    <t>Услуги по медицинской реабилитации пациента с заболеваниями нервной системы</t>
  </si>
  <si>
    <t>B05.028.001</t>
  </si>
  <si>
    <t>Услуги по медицинской реабилитации пациента с заболеваниями органа слуха</t>
  </si>
  <si>
    <t>B05.029.001</t>
  </si>
  <si>
    <t>Услуги по медицинской реабилитации пациента с заболеваниями органа зрения</t>
  </si>
  <si>
    <t>Исследование уровня антител к антигенам растительного, животного и химического происхождения в крови (количественный метод)</t>
  </si>
  <si>
    <t>A09.05.118.008</t>
  </si>
  <si>
    <t>* в случае медицинской эвакуации между муниципальными образованиями в соответствии с зонами закрепления межрайонных медицинских округов, установленных приказами Министерства здравоохранения Алтайского края, с использованием автомобиля скорой медицинской помощи класса "С"</t>
  </si>
  <si>
    <t>Услуги по медицинской реабилитации пациента, перенесшего операцию по поводу онкологического заболевания</t>
  </si>
  <si>
    <t>B05.027.001</t>
  </si>
  <si>
    <t>Тарифы на профилактические осмотры взрослого населения</t>
  </si>
  <si>
    <t>Тарифы на консультативно-диагностические услуги при осуществлении межучережденческих расчетов</t>
  </si>
  <si>
    <t xml:space="preserve">Базовый норматив финансовых затрат на оплату медицинской помощи за единицу объема (комплексное посещение)  - </t>
  </si>
  <si>
    <t xml:space="preserve">Базовый норматив финансовых затрат на оплату медицинской помощи за единицу объема  (комплексное посещение)  - </t>
  </si>
  <si>
    <t>Базовый норматив финансовых затрат на оплату медицинской помощи за единицу объема (комплексное посещение)  -</t>
  </si>
  <si>
    <t xml:space="preserve">Базовый норматив финансовых затрат для проведения углубленной диспансеризации - </t>
  </si>
  <si>
    <t>1 услуга</t>
  </si>
  <si>
    <t>1 сутки</t>
  </si>
  <si>
    <t>1 день обмена</t>
  </si>
  <si>
    <t>Диспансеризация считается завершенной при проведении всего перечня осмотров врачами-специалистами, исследований и иных медицинских мероприятий, определенных Приказами Министерства здравоохранения РФ от 15.02.2013 №72н, от 21.04.2022 № 275н. При этом в структуру тарифа за счет средств обязательного медицинского страхования расходы на проведение осмотра врачом-психиатром не включаются.</t>
  </si>
  <si>
    <r>
      <t xml:space="preserve">Перечень приемов медицинскими работниками, исследований и иных медицинских вмешательств, проводимых в определенные возрастные периоды, утвержден Приказом Министерства здравоохранения РФ от </t>
    </r>
    <r>
      <rPr>
        <sz val="11"/>
        <rFont val="Times New Roman"/>
        <family val="1"/>
        <charset val="204"/>
      </rPr>
      <t xml:space="preserve"> 27.04.2021 N404н </t>
    </r>
  </si>
  <si>
    <t>Тариф выходного дня*, руб.</t>
  </si>
  <si>
    <t xml:space="preserve">Анестезиологическое пособие </t>
  </si>
  <si>
    <t>B01.003.001</t>
  </si>
  <si>
    <t>Осмотр (консультация) врачом-анестезиологом-реаниматологом первичный</t>
  </si>
  <si>
    <t>A09.05.035</t>
  </si>
  <si>
    <t>Исследование уровня такролимуса в крови</t>
  </si>
  <si>
    <t>* Тариф рассчитан с учетом повышающего коэффициента 1,05</t>
  </si>
  <si>
    <t>Половозрастные коэффициенты в разрезе половозрастных групп населения</t>
  </si>
  <si>
    <t xml:space="preserve">Коэффициенты половозрастного состава </t>
  </si>
  <si>
    <t>Коэффициенты уровня расходов медицинских организаций  (особенности плотности населения, транспортной доступности, климатических и географических особенностей, площади медицинской организации)</t>
  </si>
  <si>
    <t xml:space="preserve">Коэффициенты достижения целевых показателей уровня заработной платы медицинских работников, предусмотренного "дорожными картами" развития здравоохранения в Алтайском крае
</t>
  </si>
  <si>
    <t>Коэффициенты дифференциации на прикрепившихся к медицинской организации лиц с учетом наличия подразделений, расположенных в сельской местности, отдаленных территориях, поселках городского типа и малых городах с численностью населения до 50 тысяч человек, и расходов на их содержание и оплату труда персонала</t>
  </si>
  <si>
    <t>Коэффициенты половозрастного состава (для подушевого норматива финансирования медицинских организаций, имеющих в своем составе подразделения, оказывающие медицинскую помощь в амбулаторных, стационарных условиях и в условиях дневного стационара (для амбулаторных условий))</t>
  </si>
  <si>
    <t xml:space="preserve">Коэффициенты дифференциации на прикрепившихся к медицинской организации лиц с учетом наличия подразделений, расположенных в сельской местности, отдаленных территориях, поселках городского типа и малых городах с численностью населения до 50 тысяч человек, и расходов на их содержание и оплату труда персонала
</t>
  </si>
  <si>
    <t>Коэффициенты уровня расходов медицинских организаций (особенности плотности населения, транспортной доступности, климатических и географических особенностей, площади медицинской организации)</t>
  </si>
  <si>
    <t>Коэффициенты достижения целевых показателей уровня заработной платы медицинских работников, предусмотренного "дорожными картами" развития здравоохранения в Алтайском крае</t>
  </si>
  <si>
    <t>Коэффициенты половозрастного состава (для подушевого норматива скорой медицинской помощи)</t>
  </si>
  <si>
    <t xml:space="preserve">Эластометрия печени </t>
  </si>
  <si>
    <t xml:space="preserve">Молекулярно-биологическое исследование мазков со слизистой оболочки носо- и ротоглотки на риновирусы (Human Rhinovirus),  вирус парагриппа (Human Parainfluenza virus), бокавирус (Human Bocavirus), аденовирус (Human Adenovirus), метапневмовирус (Human Metapneumo virus), респираторно-синцитиальный вирус (Human Respiratory Syncytial virus), вирус гриппа  (Influenza virus), коронавирусы 229E, OC43, NL63, HKUI (Human Coronavirus) методом ПЦР  </t>
  </si>
  <si>
    <t>A16.01.004.003</t>
  </si>
  <si>
    <t xml:space="preserve">Хирургическая обработка при синдроме диабетической стопы </t>
  </si>
  <si>
    <t>Услуга включает: A16.07.082; Кратность услуги не более "2" услуг (А16.07.002.001-А16.07.002.012) на 1 зуб при наличии несообщающихся между собой полостей</t>
  </si>
  <si>
    <t xml:space="preserve">Кратность услуги  "1" на 1 зуб </t>
  </si>
  <si>
    <t>проведение рентгенографии органов грудной клетки (если не выполнялась ранее в течение года)</t>
  </si>
  <si>
    <t xml:space="preserve">B04.047.001 </t>
  </si>
  <si>
    <t>прием (осмотр врачом-терапевтом (участковым терапевтом, врачом общей практики)</t>
  </si>
  <si>
    <t>определение концентрации Д-димера в крови у граждан, перенесших среднюю степень тяжести и выше новой коронавирусной инфекции (COVID-19)</t>
  </si>
  <si>
    <t xml:space="preserve">Дуплексное сканирование брахиоцефальных артерий </t>
  </si>
  <si>
    <t>A06.09.007 / 
A06.09.007.002</t>
  </si>
  <si>
    <t>Колоноскопия  (Видеоколоноскопия)</t>
  </si>
  <si>
    <t>Рентгенография легких (Томография легких)</t>
  </si>
  <si>
    <t>Коэффициенты половозрастного состава (для подушевого норматива амбулаторной медицинской помощи)</t>
  </si>
  <si>
    <t>Базовый норматив финансовых затрат на единицу объема "тестирование на выявление новой коронавирусной инфекции (COVID-19)" - 497,80 руб.</t>
  </si>
  <si>
    <t>A26.08.031.001</t>
  </si>
  <si>
    <t>Определение ДНК возбудителей коклюша (Bordetella pertussis, Bordetella parapertussis, Bordetella bronchiseprica)
в мазках со слизистой оболочки носоглотки методом ПЦР</t>
  </si>
  <si>
    <t>Услуги по медицинской реабилитации пациента с заболеваниями центральной нервной системы с использованием телемедицинских технологий (на дому)</t>
  </si>
  <si>
    <t>Клиническая психология</t>
  </si>
  <si>
    <t>Тарифы на диспансеризацию взрослого населения репродуктивного возраста по оценке репродуктивного здоровья</t>
  </si>
  <si>
    <t xml:space="preserve">Базовый норматив финансовых затрат для проведения диспансеризации взрослого населения репродуктивного возраста - </t>
  </si>
  <si>
    <t>18-49 лет</t>
  </si>
  <si>
    <t>18-29 лет</t>
  </si>
  <si>
    <t>30-49 лет</t>
  </si>
  <si>
    <t>Комплексное посещение, в том числе:</t>
  </si>
  <si>
    <t xml:space="preserve">B01.001.001 
</t>
  </si>
  <si>
    <t>Прием (осмотр, консультация) врача-уролога (при его отсутствии врачом-хирургом, прошедшим подготовку по вопросам репродуктивного здоровья у мужчин)</t>
  </si>
  <si>
    <t>B01.001.002</t>
  </si>
  <si>
    <t>B03.053.002</t>
  </si>
  <si>
    <t>Спермограмма</t>
  </si>
  <si>
    <t>Микроскопическое исследование микрофлоры или проведение лабораторных исследований в целях выявления возбудителей инфекционных заболеваний органов малого таза методом полимеразной цепной реакции</t>
  </si>
  <si>
    <t>Ультразвуковое исследование предстательной железы и органов мошонки</t>
  </si>
  <si>
    <t>Повторный прием (осмотр, консультация) врача-уролога (при его отсутствии врачом-хирургом, прошедшим подготовку по вопросам репродуктивного здоровья у мужчин)</t>
  </si>
  <si>
    <t>+</t>
  </si>
  <si>
    <t>Базовый подушевой норматив финансирования МО, имеющих в своем составе подразделения, оказывающие медицинскую помощь в амбулаторных, стационарных условиях и в условиях дневного стационара, а также медицинскую реабилитацию с учетом коэффициента дифференциации</t>
  </si>
  <si>
    <t>Базовый подушевой норматив финансирования медицинской помощи, оказываемой в амбулаторных условиях с учетом коэффициента дифференциации</t>
  </si>
  <si>
    <t>Базовый подушевой норматив финансирования скорой медицинской помощи, оказываемой вне медицинской организации с учетом коэффициента дифференциации</t>
  </si>
  <si>
    <t>Коэффициенты уровня расходов медицинских организаций (особенности плотности населения, транспортной доступности, климатических и географических особенностей, размер медицинской организации)</t>
  </si>
  <si>
    <t xml:space="preserve">Коэффициенты достижения целевых показателей уровня заработной платы медицинских работников, установленных "дорожными картами" развития здравоохранения в Алтайском крае </t>
  </si>
  <si>
    <t>КРАЕВОЕ ГОСУДАРСТВЕННОЕ БЮДЖЕТНОЕ УЧРЕЖДЕНИЕ ЗДРАВООХРАНЕНИЯ "СТАНЦИЯ СКОРОЙ МЕДИЦИНСКОЙ ПОМОЩИ, Г.РУБЦОВСК"</t>
  </si>
  <si>
    <t>КРАЕВОЕ ГОСУДАРСТВЕННОЕ БЮДЖЕТНОЕ УЧРЕЖДЕНИЕ ЗДРАВООХРАНЕНИЯ "СТАНЦИЯ СКОРОЙ МЕДИЦИНСКОЙ ПОМОЩИ, Г.БАРНАУЛ"</t>
  </si>
  <si>
    <t>КРАЕВОЕ ГОСУДАРСТВЕННОЕ БЮДЖЕТНОЕ УЧРЕЖДЕНИЕ ЗДРАВООХРАНЕНИЯ "СТАНЦИЯ СКОРОЙ МЕДИЦИНСКОЙ ПОМОЩИ, Г.БИЙСК"</t>
  </si>
  <si>
    <t>Фактические дифференцированные подушевые нормативы финансирования скорой медицинской помощи, оказываемой вне медицинской организации, при межтерриториальной медицинской эвакуации*</t>
  </si>
  <si>
    <t>в том числе</t>
  </si>
  <si>
    <t xml:space="preserve">Коэффициенты уровня расходов медицинских организаций (особенности плотности населения, транспортной доступности, климатических и географических особенностей, размер медицинской организации)
</t>
  </si>
  <si>
    <t xml:space="preserve">Коэффициенты достижения целевых показателей уровня заработной платы медицинских работников, установленных "дорожными картами" развития здравоохранения в Алтайском крае 
</t>
  </si>
  <si>
    <t>Алтайский филиал ООО "СМК РЕСО-Мед", чел.</t>
  </si>
  <si>
    <t>Административное Структурное Подразделение ООО "Капитал МС" - филиал в Алтайском крае, чел.</t>
  </si>
  <si>
    <t>КРАЕВОЕ ГОСУДАРСТВЕННОЕ БЮДЖЕТНОЕ УЧРЕЖДЕНИЕ ЗДРАВООХРАНЕНИЯ "ГОРОДСКАЯ БОЛЬНИЦА №2, Г.РУБЦОВСК"</t>
  </si>
  <si>
    <t>КРАЕВОЕ ГОСУДАРСТВЕННОЕ БЮДЖЕТНОЕ УЧРЕЖДЕНИЕ ЗДРАВООХРАНЕНИЯ "АЛТАЙСКИЙ КРАЕВОЙ КЛИНИЧЕСКИЙ ЦЕНТР ОХРАНЫ МАТЕРИНСТВА И ДЕТСТВА"</t>
  </si>
  <si>
    <t>КРАЕВОЕ ГОСУДАРСТВЕННОЕ БЮДЖЕТНОЕ УЧРЕЖДЕНИЕ ЗДРАВООХРАНЕНИЯ "ЦЕНТРАЛЬНАЯ ГОРОДСКАЯ БОЛЬНИЦА, Г.БИЙСК"</t>
  </si>
  <si>
    <t>КРАЕВОЕ ГОСУДАРСТВЕННОЕ БЮДЖЕТНОЕ УЧРЕЖДЕНИЕ ЗДРАВООХРАНЕНИЯ "АЛТАЙСКИЙ КРАЕВОЙ КЛИНИЧЕСКИЙ ПЕРИНАТАЛЬНЫЙ ЦЕНТР"</t>
  </si>
  <si>
    <t>КРАЕВОЕ ГОСУДАРСТВЕННОЕ БЮДЖЕТНОЕ УЧРЕЖДЕНИЕ ЗДРАВООХРАНЕНИЯ "КРАЕВАЯ КЛИНИЧЕСКАЯ БОЛЬНИЦА"</t>
  </si>
  <si>
    <t>*Межтерриториальная медицинская эвакуация между муниципальными образованиями в соответствии с зонами закрепления межрайонных медицинских округов, установленных приказами Министерства здравоохранения Алтайского края, с использованием автомобиля скорой медицинской помощи класса "С"</t>
  </si>
  <si>
    <t xml:space="preserve">**Численность для медицинских организаций определена в соответствии с зонами закрепления межрайонных медицинских округов, установленных приказами Министерства здравоохранения Алтайского края </t>
  </si>
  <si>
    <t>A06.20.004.009</t>
  </si>
  <si>
    <t>Маммография с применением искусственного интеллекта</t>
  </si>
  <si>
    <t xml:space="preserve">Коэффициенты, применяемые при расчете дифференцированных подушевых нормативов финансирования медицинских организаций  в амбулаторных условиях </t>
  </si>
  <si>
    <t>Дифференцированные подушевые нормативы финансирования медицинской помощи, оказываемой в амбулаторных условиях</t>
  </si>
  <si>
    <t>Коэффициенты, применяемые при расчете дифференцированных подушевых нормативов финансирования медицинских организаций, имеющих в своем составе подразделения, оказывающие медицинскую помощь в амбулаторных, стационарных условиях и в условиях дневного стационара, в части амбулаторной помощи</t>
  </si>
  <si>
    <t>Дифференцированные подушевые нормативы финансирования медицинских организаций, имеющих в своем составе подразделения, оказывающие медицинскую помощь в амбулаторных, стационарных условиях и в условиях дневного стационара, а также медицинскую реабилитацию</t>
  </si>
  <si>
    <t>Дифференцированные подушевые нормативы финансирования скорой медицинской помощи, оказываемой вне медицинской организации, в том числе при межтерриториальной медицинской эвакуации*</t>
  </si>
  <si>
    <t>A08.30.019</t>
  </si>
  <si>
    <t>Патологоанатомическое вскрытие</t>
  </si>
  <si>
    <t>A06.30.002.008</t>
  </si>
  <si>
    <t>Описание и интерпретация рентгенографических изображений (за исключением рентгенографии при оказании стоматологической помощи)</t>
  </si>
  <si>
    <t>A26.20.009.002</t>
  </si>
  <si>
    <t>Определение ДНК вирусов папилломы человека высокого канцерогенного риска в отделяемом (соскобе) из цервикального канала методом ПЦР, качественное исследование</t>
  </si>
  <si>
    <t>A04.20.001</t>
  </si>
  <si>
    <t>Ультразвуковое исследование матки и придатков трансабдоминальное</t>
  </si>
  <si>
    <t>A01.20.002</t>
  </si>
  <si>
    <t>A02.20.001</t>
  </si>
  <si>
    <t>A01.20.003</t>
  </si>
  <si>
    <t>A01.20.006</t>
  </si>
  <si>
    <t>Пальпация молочных желез</t>
  </si>
  <si>
    <t>A01.20.005</t>
  </si>
  <si>
    <t>Визуальное исследование молочных желез</t>
  </si>
  <si>
    <t>A09.20.011</t>
  </si>
  <si>
    <t>Определение концентрации водородных ионов (pH) отделяемого слизистой оболочки влагалища</t>
  </si>
  <si>
    <t>Определение ДНК возбудителей инфекций, передаваемых половым путем в отделяемом слизистых женских половых органов методом ПЦР</t>
  </si>
  <si>
    <t>Определение ДНК вирусов папилломы человека высокого канцерогенного риска в отделяемом (соскобе) из цервикального канала методом ПЦР, качественное исследование (для возрастов 30,35,40,45 лет)</t>
  </si>
  <si>
    <t>Ультразвуковое исследование матки и придатков  трансвагинальное/Ультразвуковое исследование матки и придатков трансабдоминальное</t>
  </si>
  <si>
    <t>230,40/
210,40</t>
  </si>
  <si>
    <t>241,92/
220,92</t>
  </si>
  <si>
    <t>254,02/
231,97</t>
  </si>
  <si>
    <t>Прием (осмотр, консультация) врача-акушера-гинеколога повторный</t>
  </si>
  <si>
    <t>A06.30.002.005</t>
  </si>
  <si>
    <t xml:space="preserve">Описание и интерпретация компьютерных томограмм с применением телемедицинских технологий
(с контрастированием)
</t>
  </si>
  <si>
    <t>A11.30.014</t>
  </si>
  <si>
    <t>Трепанбиопсия опухолей наружных локализаций, лимфатических узлов под визуальным контролем</t>
  </si>
  <si>
    <t>Прием (осмотр, консультация) врача-акушера-гинеколога первичный:</t>
  </si>
  <si>
    <t>Гинекологический осмотр с визуальным осмотром наружных половых органов</t>
  </si>
  <si>
    <t>Осмотр влагалища и шейки матки в зеркалах с забором материала на исследования</t>
  </si>
  <si>
    <t>Бимануальное влагалищное исследование</t>
  </si>
  <si>
    <t xml:space="preserve">A04.21.001  A04.28.003
</t>
  </si>
  <si>
    <t>234,75
85,86</t>
  </si>
  <si>
    <t>246,49
90,15</t>
  </si>
  <si>
    <t>258,81
94,66</t>
  </si>
  <si>
    <t>B01.053.001 или
B01.057.001</t>
  </si>
  <si>
    <t>A04.20.001.001 или A04.20.001</t>
  </si>
  <si>
    <t>B01.053.002 или
B01.057.002</t>
  </si>
  <si>
    <t xml:space="preserve"> - </t>
  </si>
  <si>
    <t>A09.05.235</t>
  </si>
  <si>
    <t>Исследование уровня 25-OH витамина Д в крови</t>
  </si>
  <si>
    <t>B05.027.002</t>
  </si>
  <si>
    <t>B05.027.003</t>
  </si>
  <si>
    <t>Услуги по медицинской реабилитации пациента, перенесшего химиотерапию</t>
  </si>
  <si>
    <t>Услуги по медицинской реабилитации пациента, перенесшего  лучевую терапию</t>
  </si>
  <si>
    <t>Код и наименование исследований</t>
  </si>
  <si>
    <t>A12.21.003 или   A26.21.036</t>
  </si>
  <si>
    <t>160,85/
618,84</t>
  </si>
  <si>
    <t>168,89/
649,78</t>
  </si>
  <si>
    <t>177,33/
682,27</t>
  </si>
  <si>
    <t>A26.21.036</t>
  </si>
  <si>
    <t>Молекулярно-биологическое исследование отделяемого из уретры на возбудителей инфекции, передаваемые половым путем (Neisseria gonorrhoeae, Trichomonas vaginalis, Chlamydia trachomatis, Mycoplasma genitalium)</t>
  </si>
  <si>
    <t>A26.21.055</t>
  </si>
  <si>
    <t>Молекулярно-биологическое исследование отделяемого из уретры на грибы рода кандида (Candida spp.) с уточнением вида</t>
  </si>
  <si>
    <r>
      <t>Молекулярно-биологическое исследование отделяемого из уретры на условно-патогенные генитальные микоплазмы (</t>
    </r>
    <r>
      <rPr>
        <sz val="12"/>
        <color indexed="8"/>
        <rFont val="Times New Roman"/>
        <family val="1"/>
        <charset val="204"/>
      </rPr>
      <t>Ureaplasma urealyticum, Mycoplasma hominis)</t>
    </r>
  </si>
  <si>
    <t>Молекулярно-биологическое исследование отделяемого из уретры на условно-патогенные генитальные микоплазмы (Ureaplasma urealyticum, Mycoplasma hominis)</t>
  </si>
  <si>
    <t>Исследования уровня N-терминального фрагмента натрийуретического пропептида мозгового (NT-proBNP) в крови</t>
  </si>
  <si>
    <t>A09.05.256</t>
  </si>
  <si>
    <t>Ультразвуковое исследование матки и придатков трансвагинальное*</t>
  </si>
  <si>
    <t>Ультразвуковое исследование молочных желез*</t>
  </si>
  <si>
    <t>Ультразвуковое исследование предстательной железы*</t>
  </si>
  <si>
    <t>Ультразвуковое исследование мочевого пузыря с определением остаточной мочи*</t>
  </si>
  <si>
    <t>Ультразвуковое исследование органов мошонки*</t>
  </si>
  <si>
    <t>Получение влагалищного мазка*</t>
  </si>
  <si>
    <t>Прием (осмотр, консультация) врача-акушера-гинеколога первичный*</t>
  </si>
  <si>
    <t>Прием (осмотр, консультация) врача-уролога первичный*</t>
  </si>
  <si>
    <t>A26.06.041.002</t>
  </si>
  <si>
    <t xml:space="preserve">Определение суммарных антител классов M и G (anti-HCV IgG и anti-HCV IgM) к вирусу гепатита C (Hepatitis C virus) в крови
</t>
  </si>
  <si>
    <t>A04.28.003.001</t>
  </si>
  <si>
    <t>A11.20.005.001</t>
  </si>
  <si>
    <t>A04.20.001.006</t>
  </si>
  <si>
    <t>A04.20.002.003</t>
  </si>
  <si>
    <t>A04.21.001.002</t>
  </si>
  <si>
    <t>A04.28.002.008</t>
  </si>
  <si>
    <t>Цитологическое исследование микропрепарата с шейки матки (за исключением случаев невозможности проведения исследования по медицинским показаниям в связи с экстирпацией матки, virgo) с окрашиванием по Папаниколау у женщин в возрасте  21, 24, 27, 30, 35, 40, 45 лет. Включает цитологическое исследование микропрепарата цервикального канала</t>
  </si>
  <si>
    <t>При оплате случая диспансеризации для оценки репродуктивного здоровья женщин и мужчин, включающего медицинские услуги, проведенные на первом и втором этапе, применяются следующие способы:</t>
  </si>
  <si>
    <t>в рамках 1 этапа у женщин:</t>
  </si>
  <si>
    <t xml:space="preserve"> - за комплексное посещение, включающее прием (осмотр, консультация) врача-акушера-гинеколога первичный, гинекологический осмотр с визуальным осмотром наружных половых органов, осмотр влагалища и шейки матки в зеркалах с забором материала на исследования, бимануальное влагалищное исследование, пальпация молочных желез, визуальное исследование молочных желез, микроскопическое исследование влагалищных мазков, определение концентрации водородных ионов (pH) отделяемого слизистой оболочки влагалища;</t>
  </si>
  <si>
    <t>- за единицу объема медицинской помощи -  медицинскую услугу в дополнение к комплексному посещению: при проведении цитологического исследования микропрепарата с шейки матки (за исключением случаев невозможности проведения исследования по медицинским показаниям в связи с экстирпацией матки, virgo) с окрашиванием по Папаниколау у женщин в возрасте  21, 24, 27, 30, 35, 40, 45 лет (включает цитологическое исследование микропрепарата цервикального канала),  лабораторного исследования мазков в целях  выявления возбудителей  инфекционных заболеваний  органов малого таза методом полимеразной цепной реакции, которое включает определение ДНК возбудителей инфекций, передаваемых половым путем в отделяемом слизистых женских половых органов методом ПЦР у женщин в возрасте 18-29 лет;</t>
  </si>
  <si>
    <t>в рамках 1 этапа у мужчин:</t>
  </si>
  <si>
    <t>- за комплексное посещение, включающее прием (осмотр) врачом-урологом (при его отсутствии врачом-хирургом, прошедшим подготовку по вопросам репродуктивного здоровья у мужчин);</t>
  </si>
  <si>
    <t>в рамках 2 этапа у женщин и мужчин – за единицу объема медицинской помощи - за медицинскую услугу.</t>
  </si>
  <si>
    <t>A06.09.006.003</t>
  </si>
  <si>
    <t>A06.09.007.003</t>
  </si>
  <si>
    <t>A06.23.004.009</t>
  </si>
  <si>
    <t>A06.09.005.004</t>
  </si>
  <si>
    <t>Флюорография легких с применением искусственного интеллекта</t>
  </si>
  <si>
    <t>Рентгенография легких с применением искусственного интеллекта</t>
  </si>
  <si>
    <t>Компьютерная томография органов грудной полости с применением искусственного интеллекта</t>
  </si>
  <si>
    <t>Компьютерная томография головного мозга с применением искусственного интеллекта</t>
  </si>
  <si>
    <t>на 2025 г.</t>
  </si>
  <si>
    <r>
      <t>B01.003.004.012 «Ингаляционный наркоз (с применением севофлурана) при оказании стоматологической помощи детям» -</t>
    </r>
    <r>
      <rPr>
        <b/>
        <sz val="11"/>
        <color rgb="FFFF0000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>6 423,88 руб.</t>
    </r>
    <r>
      <rPr>
        <sz val="11"/>
        <color theme="1"/>
        <rFont val="Times New Roman"/>
        <family val="1"/>
        <charset val="204"/>
      </rPr>
      <t xml:space="preserve"> (применяется при лечении множественного осложнения кариеса у детей до 3 лет, а также иных стоматологических заболеваний по медицинским показаниям у детей независимо от возраста (пункт 19 Порядка оказания медицинской помощи детям со стоматологическими заболеваниями, утвержденного приказом Минздрава России от 13.11.2012 №910н))</t>
    </r>
  </si>
  <si>
    <t>на 2025г.</t>
  </si>
  <si>
    <t>Базовый  норматив финансовых затрат на оплату медицинской помощи за единицу объема (вызов)  - 4 919,66 руб.</t>
  </si>
  <si>
    <t xml:space="preserve">Вызов врачебной бригады </t>
  </si>
  <si>
    <t>Вызов фельдшерской бригады</t>
  </si>
  <si>
    <r>
      <t>Вызов анестезиолого-реанимационной  бригады (акушерской, неонатальной, педиатрической) для межтерриториальной медицинской эвакуации (B03.044.001.001)</t>
    </r>
    <r>
      <rPr>
        <b/>
        <sz val="12"/>
        <rFont val="Times New Roman"/>
        <family val="1"/>
        <charset val="204"/>
      </rPr>
      <t xml:space="preserve"> *</t>
    </r>
  </si>
  <si>
    <r>
      <t>Вызов специализированной бригады отделения экстренной консультативной медицинской помощи для межтерриториальной медицинской эвакуации (B03.044.001)</t>
    </r>
    <r>
      <rPr>
        <b/>
        <sz val="12"/>
        <rFont val="Times New Roman"/>
        <family val="1"/>
        <charset val="204"/>
      </rPr>
      <t>*</t>
    </r>
  </si>
  <si>
    <r>
      <t>Вызов специализированной бригады для межтерриториальной медицинской эвакуации (A23.30.042.005)</t>
    </r>
    <r>
      <rPr>
        <b/>
        <sz val="12"/>
        <rFont val="Times New Roman"/>
        <family val="1"/>
        <charset val="204"/>
      </rPr>
      <t xml:space="preserve"> *</t>
    </r>
  </si>
  <si>
    <t>Комплексное посещение с профилактическими целями центров здоровья:</t>
  </si>
  <si>
    <t>Наименование медицинской специальности</t>
  </si>
  <si>
    <t>Обращение в связи с заболеванием</t>
  </si>
  <si>
    <t>Посещение с иными целями</t>
  </si>
  <si>
    <t>посещение с другими целями</t>
  </si>
  <si>
    <t xml:space="preserve"> включает в т.ч. исследование регионарных лимфоузлов и мягких тканей                                                                                                                                             * Услуга, оказанная в Комплексе передвижном медицинском, зарегистрированном в порядке, установленном Правительством РФ</t>
  </si>
  <si>
    <t xml:space="preserve"> * Услуга, оказанная в Комплексе передвижном медицинском, зарегистрированном в порядке, установленном Правительством РФ</t>
  </si>
  <si>
    <t>Применяется при первичном описании рентгенографических изображений, выполненных в иных организациях, и втором прочтении маммограмм</t>
  </si>
  <si>
    <t>включает в т.ч. исследование фолликулогенеза                         
 * Услуга, оказанная в Комплексе передвижном медицинском, зарегистрированном в порядке, установленном Правительством РФ</t>
  </si>
  <si>
    <t xml:space="preserve"> С окрашиванием по Папаниколау. Включает цитологическое исследование микропрепарата цервикального канала </t>
  </si>
  <si>
    <t>КРАЕВОЕ ГОСУДАРСТВЕННОЕ БЮДЖЕТНОЕ УЧРЕЖДЕНИЕ ЗДРАВООХРАНЕНИЯ "ЦЕНТРАЛЬНАЯ РАЙОННАЯ БОЛЬНИЦА, Г.ЗАРИНСК"</t>
  </si>
  <si>
    <t>КРАЕВОЕ ГОСУДАРСТВЕННОЕ БЮДЖЕТНОЕ УЧРЕЖДЕНИЕ ЗДРАВООХРАНЕНИЯ  "КОНСУЛЬТАТИВНО-ДИАГНОСТИЧЕСКАЯ ПОЛИКЛИНИКА №14, Г.БАРНАУЛ"</t>
  </si>
  <si>
    <t>Дифференцированный подушевой норматив на 2025 г. в месяц, руб.</t>
  </si>
  <si>
    <t>КРАЕВОЕ ГОСУДАРСТВЕННОЕ БЮДЖЕТНОЕ УЧРЕЖДЕНИЕ ЗДРАВООХРАНЕНИЯ "ЦЕНТРАЛЬНАЯ РАЙОННАЯ БОЛЬНИЦА ЛОКТЕВСКОГО РАЙОНА"</t>
  </si>
  <si>
    <t>базовый тариф (без учета коэффициента дифференциации) на услугу А18.05.002 «Гемодиализ» - 6 218,01 руб.</t>
  </si>
  <si>
    <t>базовый тариф (без учета коэффициента дифференциации) на услугу А18.30.001 «Перитонеальный диализ» - 4 912,27 руб.</t>
  </si>
  <si>
    <t xml:space="preserve">к Тарифному соглашению 
в системе ОМС Алтайского края
на 2025 г.
</t>
  </si>
  <si>
    <t>Перечень фельдшерских здравпунктов, фельдшерско-акушерских пунктов, базовый норматив финансовых затрат на финансовое обеспечение, размер коэффициента специфики и размер финансового обеспечения с 01 января 2025г.</t>
  </si>
  <si>
    <t>Наименование ФЗ/ФАПа</t>
  </si>
  <si>
    <t>Численность обслуживаемого населения на 01.12.2024г.</t>
  </si>
  <si>
    <t>в т.ч. женщин репродуктивного возраста на 01.12.2024г.</t>
  </si>
  <si>
    <t>Базовый норматив финансовых затрат на финансовое обеспечение ФЗ/ФАП с учетом коэффициента дифференциации, руб.</t>
  </si>
  <si>
    <t xml:space="preserve">Количество фактически занятых ставок </t>
  </si>
  <si>
    <t xml:space="preserve">Итого занятых ставок </t>
  </si>
  <si>
    <t>Норматив по приказу №543н (фельдшер, акушерка)</t>
  </si>
  <si>
    <t>Коэффициент специфики на ФОТ</t>
  </si>
  <si>
    <t>Коэффициент специфики на ФОТ с учетом отдельного повышающего коэффициента**</t>
  </si>
  <si>
    <t>Коэффициент специфики к финансовому обеспечению ФЗ/ФАПа</t>
  </si>
  <si>
    <t>Сумма финансового обеспечения  ФЗ/ФАП на год, руб.</t>
  </si>
  <si>
    <t>фельдшер</t>
  </si>
  <si>
    <t>акушерка</t>
  </si>
  <si>
    <t xml:space="preserve"> всего</t>
  </si>
  <si>
    <t>возложены отдельные полномочия по работе с женщинами репродуктивного возраста</t>
  </si>
  <si>
    <t>Всего</t>
  </si>
  <si>
    <t>в том числе:</t>
  </si>
  <si>
    <t>ФОТ</t>
  </si>
  <si>
    <t xml:space="preserve">содержание </t>
  </si>
  <si>
    <t>ФЗ/ФАП обслуживающий до 100 жителей</t>
  </si>
  <si>
    <t>Годовой размер финансового обеспечения - 1129,2 тыс. руб.</t>
  </si>
  <si>
    <t>КГБУЗ 'АЛЕЙСКАЯ ЦРБ'</t>
  </si>
  <si>
    <t>Троицкий ФАП*</t>
  </si>
  <si>
    <t>КГБУЗ 'БИЙСКАЯ ЦРБ'</t>
  </si>
  <si>
    <t>ФАП п. Бехтемир-Аникино*</t>
  </si>
  <si>
    <t>ФАП п. Предгорный*</t>
  </si>
  <si>
    <t>КГБУЗ 'БЛАГОВЕЩЕНСКАЯ ЦРБ'</t>
  </si>
  <si>
    <t>Байгамутский ФАП*</t>
  </si>
  <si>
    <t>Калиновский ФАП*</t>
  </si>
  <si>
    <t>Дмитриевский ФАП*</t>
  </si>
  <si>
    <t>Курганский ФАП</t>
  </si>
  <si>
    <t>Сибирско-Гигантский ФАП*</t>
  </si>
  <si>
    <t>Хорошавский ФАП*</t>
  </si>
  <si>
    <t>Владимиро-Ильичевский ФАП</t>
  </si>
  <si>
    <t>Сухоракитский ФАП*</t>
  </si>
  <si>
    <t>Боронский ФАП*</t>
  </si>
  <si>
    <t>Осиновский ФАП*</t>
  </si>
  <si>
    <t>КГБУЗ 'БУРЛИНСКАЯ ЦРБ'</t>
  </si>
  <si>
    <t>Новоалексеевский ФАП*</t>
  </si>
  <si>
    <t>КГБУЗ 'ВОЛЧИХИНСКАЯ ЦРБ'</t>
  </si>
  <si>
    <t>Усть-Кормихинский ФАП</t>
  </si>
  <si>
    <t>КГБУЗ 'ЦРБ Г.ЗМЕИНОГОРСКА'</t>
  </si>
  <si>
    <t>Новокузнецовский ФАП*</t>
  </si>
  <si>
    <t>КГБУЗ 'КАМЕНСКАЯ МБ'</t>
  </si>
  <si>
    <t>Малетинский ФАП*</t>
  </si>
  <si>
    <t>Зеленодубравский ФАП*</t>
  </si>
  <si>
    <t>Плотниковский ФАП*</t>
  </si>
  <si>
    <t>Ключевской ФАП*</t>
  </si>
  <si>
    <t>Тамбовский ФАП*</t>
  </si>
  <si>
    <t>Духовской ФАП*</t>
  </si>
  <si>
    <t>Мысовский ФАП*</t>
  </si>
  <si>
    <t>Интернациональный ФАП*</t>
  </si>
  <si>
    <t>Самарский ФАП*</t>
  </si>
  <si>
    <t>Раздолинский ФАП</t>
  </si>
  <si>
    <t>КГБУЗ 'КЛЮЧЕВСКАЯ ЦРБ ИМ. АНТОНОВИЧА И.И.'</t>
  </si>
  <si>
    <t>Марковский ФАП*</t>
  </si>
  <si>
    <t>Платовский ФАП*</t>
  </si>
  <si>
    <t>КГБУЗ 'КОСИХИНСКАЯ ЦРБ'</t>
  </si>
  <si>
    <t>Филатовский ФАП*</t>
  </si>
  <si>
    <t>Сохаревский ФАП*</t>
  </si>
  <si>
    <t>Озеро-Красиловский ФАП*</t>
  </si>
  <si>
    <t>КГБУЗ 'КРАСНОГОРСКАЯ ЦРБ'</t>
  </si>
  <si>
    <t>ФАП, с. Верх-Кажа*</t>
  </si>
  <si>
    <t>ФАП, п. Карагайка*</t>
  </si>
  <si>
    <t>ФАП, с. Балыкса*</t>
  </si>
  <si>
    <t>ФАП, с. Кажа*</t>
  </si>
  <si>
    <t>ФАП, п. Горный*</t>
  </si>
  <si>
    <t>ФАП, с. Сосновка*</t>
  </si>
  <si>
    <t>КГБУЗ 'КРАСНОЩЕКОВСКАЯ ЦРБ'</t>
  </si>
  <si>
    <t>Золотушинский ФАП*</t>
  </si>
  <si>
    <t>Карпово Первое ФАП*</t>
  </si>
  <si>
    <t>Чарышский ФАП*</t>
  </si>
  <si>
    <t>Ермачихинский ФАП*</t>
  </si>
  <si>
    <t>Мурзинский ФАП</t>
  </si>
  <si>
    <t>Мало-Суетский ФАП*</t>
  </si>
  <si>
    <t>Усть-Чагырский ФАП*</t>
  </si>
  <si>
    <t>КГБУЗ 'КРУТИХИНСКАЯ ЦРБ'</t>
  </si>
  <si>
    <t>Большелоговской ФАП*</t>
  </si>
  <si>
    <t>КГБУЗ 'КУЛУНДИНСКАЯ ЦРБ'</t>
  </si>
  <si>
    <t>Орловский ФАП*</t>
  </si>
  <si>
    <t>Екатериновский ФАП*</t>
  </si>
  <si>
    <t>Попасновский ФАП</t>
  </si>
  <si>
    <t>КГБУЗ 'КУРЬИНСКАЯ ЦРБ'</t>
  </si>
  <si>
    <t>Новознаменский ФАП*</t>
  </si>
  <si>
    <t>Белозерный ФАП*</t>
  </si>
  <si>
    <t>КГБУЗ 'КЫТМАНОВСКАЯ ЦРБ'</t>
  </si>
  <si>
    <t>ФАП с. Улус - Тараба*</t>
  </si>
  <si>
    <t>КГБУЗ 'ЦРБ НЕМЕЦКОГО НАЦИОНАЛЬНОГО РАЙОНА'</t>
  </si>
  <si>
    <t>Лесновский ФАП*</t>
  </si>
  <si>
    <t>КГБУЗ 'НОВИЧИХИНСКАЯ ЦРБ'</t>
  </si>
  <si>
    <t>ФАП Ильинский*</t>
  </si>
  <si>
    <t>ФАП Красноярский*</t>
  </si>
  <si>
    <t>ФАП Веселая Дубрава*</t>
  </si>
  <si>
    <t>КГБУЗ 'ПАНКРУШИХИНСКАЯ ЦРБ'</t>
  </si>
  <si>
    <t>Первомайский ФАП*</t>
  </si>
  <si>
    <t>Алексеевский ФАП*</t>
  </si>
  <si>
    <t>Красноармейский ФАП*</t>
  </si>
  <si>
    <t>Коневский ФАП*</t>
  </si>
  <si>
    <t>КГБУЗ 'ПЕРВОМАЙСКАЯ ЦРБ ИМ. А.Ф. ВОРОБЬЕВА'</t>
  </si>
  <si>
    <t>Малоповалихинский ФАП*</t>
  </si>
  <si>
    <t>Старокрайчиковский ФАП*</t>
  </si>
  <si>
    <t>Новокопыловский ФАП*</t>
  </si>
  <si>
    <t>Таловский ФАП*</t>
  </si>
  <si>
    <t>Нижнепетровский ФАП*</t>
  </si>
  <si>
    <t>Голышевский ФАП*</t>
  </si>
  <si>
    <t>КГБУЗ 'РЕБРИХИНСКАЯ ЦРБ'</t>
  </si>
  <si>
    <t>Пеньковский ФАП*</t>
  </si>
  <si>
    <t>Касмалинский ФАП*</t>
  </si>
  <si>
    <t>КГБУЗ 'ЦРБ С.РОДИНО'</t>
  </si>
  <si>
    <t>Тизекский ФАП*</t>
  </si>
  <si>
    <t>КГБУЗ 'РУБЦОВСКАЯ ЦРБ'</t>
  </si>
  <si>
    <t>ФАП с. Троинка*</t>
  </si>
  <si>
    <t>КГБУЗ 'СМОЛЕНСКАЯ ЦРБ'</t>
  </si>
  <si>
    <t>Ленинский ФАП*</t>
  </si>
  <si>
    <t>Маякский ФАП*</t>
  </si>
  <si>
    <t>Степновский ФАП</t>
  </si>
  <si>
    <t>КГБУЗ 'СЛАВГОРОДСКАЯ ЦРБ'</t>
  </si>
  <si>
    <t>Павловский ФАП</t>
  </si>
  <si>
    <t>КГБУЗ 'СОВЕТСКАЯ ЦРБ'</t>
  </si>
  <si>
    <t>ФАП с. Колбаны</t>
  </si>
  <si>
    <t>КГБУЗ 'СОЛОНЕШЕНСКАЯ ЦРБ'</t>
  </si>
  <si>
    <t>Рыбинский ФАП</t>
  </si>
  <si>
    <t>Медведевский ФАП*</t>
  </si>
  <si>
    <t>Ануйский ФАП</t>
  </si>
  <si>
    <t>Леснинский ФАП*</t>
  </si>
  <si>
    <t>Тальменский ФАП*</t>
  </si>
  <si>
    <t>КГБУЗ 'ЦРБ СОЛТОНСКОГО РАЙОНА'</t>
  </si>
  <si>
    <t>Ново-Ажинский ФАП*</t>
  </si>
  <si>
    <t>Ново-Троицкий ФАП*</t>
  </si>
  <si>
    <t>Караганский ФАП</t>
  </si>
  <si>
    <t>Урунский ФАП*</t>
  </si>
  <si>
    <t>Шатобальский ФАП*</t>
  </si>
  <si>
    <t>КГБУЗ 'ТАБУНСКАЯ ЦРБ'</t>
  </si>
  <si>
    <t>Новокиевский ФАП*</t>
  </si>
  <si>
    <t>Успенский ФАП*</t>
  </si>
  <si>
    <t>КГБУЗ 'ТАЛЬМЕНСКАЯ ЦРБ'</t>
  </si>
  <si>
    <t>Воронежско-Молодежный ФАП*</t>
  </si>
  <si>
    <t>КГБУЗ 'ТОГУЛЬСКАЯ ЦРБ'</t>
  </si>
  <si>
    <t>ФАП с. Верх-Коптелка*</t>
  </si>
  <si>
    <t>ФАП с. Уксунай*</t>
  </si>
  <si>
    <t>ФАП с. Титово*</t>
  </si>
  <si>
    <t>ФАП с. Бураново*</t>
  </si>
  <si>
    <t>КГБУЗ 'СТАРОАЛЕЙСКАЯ ЦРБ'</t>
  </si>
  <si>
    <t>Лопатинский ФАП*</t>
  </si>
  <si>
    <t>Крючковский ФАП*</t>
  </si>
  <si>
    <t>Семёновский ФАП*</t>
  </si>
  <si>
    <t>КГБУЗ 'ТРОИЦКАЯ ЦРБ'</t>
  </si>
  <si>
    <t>Талдинский ФАП</t>
  </si>
  <si>
    <t>Червянский ФАП*</t>
  </si>
  <si>
    <t>Песьянский ФАП*</t>
  </si>
  <si>
    <t>КГБУЗ 'ТЮМЕНЦЕВСКАЯ ЦРБ'</t>
  </si>
  <si>
    <t>ФАП в п. Кулундинский*</t>
  </si>
  <si>
    <t>ФАП в п. Свободный*</t>
  </si>
  <si>
    <t>КГБУЗ 'УГЛОВСКАЯ ЦРБ'</t>
  </si>
  <si>
    <t>ФАП с. Беленькое</t>
  </si>
  <si>
    <t>ФАП с. Бор-Кособулат*</t>
  </si>
  <si>
    <t>ФАП с. Наумовка*</t>
  </si>
  <si>
    <t>ФАП с. Куйбышево</t>
  </si>
  <si>
    <t>ФАП с. Алексеевка*</t>
  </si>
  <si>
    <t>ФАП с. Борисовка</t>
  </si>
  <si>
    <t>КГБУЗ 'УСТЬ-КАЛМАНСКАЯ ЦРБ'</t>
  </si>
  <si>
    <t>Западный ФАП*</t>
  </si>
  <si>
    <t>Степной ФАП*</t>
  </si>
  <si>
    <t>Слюдянский ФАП</t>
  </si>
  <si>
    <t>Васильевский ФАП*</t>
  </si>
  <si>
    <t>Ельцовский фельшерско-акушерский пункт*</t>
  </si>
  <si>
    <t>КГБУЗ 'ЧАРЫШСКАЯ ЦРБ'</t>
  </si>
  <si>
    <t>Комендантский ФАП*</t>
  </si>
  <si>
    <t>Сосновский ФАП*</t>
  </si>
  <si>
    <t>Машенский ФАП*</t>
  </si>
  <si>
    <t>Мало-Маралихинский ФАП*</t>
  </si>
  <si>
    <t>Боровлянский ФАП*</t>
  </si>
  <si>
    <t>Абинский ФАП*</t>
  </si>
  <si>
    <t>Озерский  ФАП*</t>
  </si>
  <si>
    <t>Долинский ФАП*</t>
  </si>
  <si>
    <t>КГБУЗ 'ШИПУНОВСКАЯ ЦРБ'</t>
  </si>
  <si>
    <t>ФАП п. Чаячий*</t>
  </si>
  <si>
    <t>ФАП п. Талина*</t>
  </si>
  <si>
    <t>Березовский ФАП*</t>
  </si>
  <si>
    <t>Озерский ФАП*</t>
  </si>
  <si>
    <t>Артамоновский ФАП</t>
  </si>
  <si>
    <t>Андреевский ФАП*</t>
  </si>
  <si>
    <t>КГБУЗ 'ЦРБ Г.ЗАРИНСК'</t>
  </si>
  <si>
    <t>Шпагинский ФАП*</t>
  </si>
  <si>
    <t>Новокрасиловский ФАП*</t>
  </si>
  <si>
    <t>Голубцовский ФАП*</t>
  </si>
  <si>
    <t>ФАП п. Промышленный*</t>
  </si>
  <si>
    <t>ФАП п. Березовая Горка*</t>
  </si>
  <si>
    <t>ФАП п. Образцовка</t>
  </si>
  <si>
    <t>Михайловский ФАП*</t>
  </si>
  <si>
    <t>Новотюменцевский ФАП*</t>
  </si>
  <si>
    <t>Отрадинский ФАП</t>
  </si>
  <si>
    <t>Уткинский ФАП</t>
  </si>
  <si>
    <t>Локотковский ФАП</t>
  </si>
  <si>
    <t>Воронежский ФАП*</t>
  </si>
  <si>
    <t>Верх-Бобровский ФАП*</t>
  </si>
  <si>
    <t>ФАП, с. Макарьевское*</t>
  </si>
  <si>
    <t>ФАП, п. Долина Свободы*</t>
  </si>
  <si>
    <t>ФАП, с. Тайна*</t>
  </si>
  <si>
    <t>Сергеевский ФАП</t>
  </si>
  <si>
    <t>Константиновский ФАП*</t>
  </si>
  <si>
    <t>Городецкий  ФАП*</t>
  </si>
  <si>
    <t>ФАП Петровский*</t>
  </si>
  <si>
    <t>Вячеславский ФАП*</t>
  </si>
  <si>
    <t>Зелено-Дубравинский ФАП*</t>
  </si>
  <si>
    <t>Вознесенский ФАП*</t>
  </si>
  <si>
    <t>КГБУЗ 'РОМАНОВСКАЯ ЦРБ'</t>
  </si>
  <si>
    <t>Мормышанский ФАП*</t>
  </si>
  <si>
    <t>Николаевский ФАП</t>
  </si>
  <si>
    <t>Сандаловский ФАП*</t>
  </si>
  <si>
    <t>ФАП с. Топтушка*</t>
  </si>
  <si>
    <t>КГБУЗ 'УСТЬ-ПРИСТАНСКАЯ ЦРБ'</t>
  </si>
  <si>
    <t>ФАП с. Коловый Мыс</t>
  </si>
  <si>
    <t>КГБУЗ 'ХАБАРСКАЯ ЦРБ'</t>
  </si>
  <si>
    <t>Мало-Павловский ФАП*</t>
  </si>
  <si>
    <t>Усть-Курьинский ФАП*</t>
  </si>
  <si>
    <t>Чайнинский ФАП*</t>
  </si>
  <si>
    <t>КГБУЗ 'ЗАЛЕСОВСКАЯ ЦРБ'</t>
  </si>
  <si>
    <t>Мало-Калтайский фельдшерский здравпункт</t>
  </si>
  <si>
    <t>Даниловский фельдшерский здравпункт*</t>
  </si>
  <si>
    <t>Владимировский фельдшерский здравпункт*</t>
  </si>
  <si>
    <t>Куатовский фельдшерский здравпункт</t>
  </si>
  <si>
    <t>Пановский фельдшерский здравпункт*</t>
  </si>
  <si>
    <t>Райгородский фельдшерский здравпункт*</t>
  </si>
  <si>
    <t>ФАП, с. Луговое</t>
  </si>
  <si>
    <t>ФАП с. Глинка</t>
  </si>
  <si>
    <t>ФЗ/ФАП обслуживающий от 101 до 900 жителей</t>
  </si>
  <si>
    <t>Годовой размер финансового обеспечения - 1653,6 тыс. руб.</t>
  </si>
  <si>
    <t>Усть-Беловский ФАП*</t>
  </si>
  <si>
    <t>ФАП с. Курья</t>
  </si>
  <si>
    <t>Октябрьский ФАП*</t>
  </si>
  <si>
    <t>КГБУЗ 'ТОПЧИХИНСКАЯ ЦРБ'</t>
  </si>
  <si>
    <t>Зеленовский ФАП*</t>
  </si>
  <si>
    <t>Осколковский ФАП*</t>
  </si>
  <si>
    <t>Краснодубровский ФАП*</t>
  </si>
  <si>
    <t>Малиновский ФАП*</t>
  </si>
  <si>
    <t>Уржумский ФАП*</t>
  </si>
  <si>
    <t>Ветельский ФАП*</t>
  </si>
  <si>
    <t>Приятельский ФАП*</t>
  </si>
  <si>
    <t>Малаховский ФАП*</t>
  </si>
  <si>
    <t>Савинский  ФАП*</t>
  </si>
  <si>
    <t>Кировский ФАП</t>
  </si>
  <si>
    <t>Толстодубровский ФАП</t>
  </si>
  <si>
    <t>Вавилонский ФАП</t>
  </si>
  <si>
    <t>Чапаевский ФАП*</t>
  </si>
  <si>
    <t>Борихинский ФАП*</t>
  </si>
  <si>
    <t>Совхозный ФАП*</t>
  </si>
  <si>
    <t>Урюпинский ФАП*</t>
  </si>
  <si>
    <t>Кабаковский ФАП</t>
  </si>
  <si>
    <t>Безголосовский ФАП*</t>
  </si>
  <si>
    <t>Завет-Ильичевский ФАП</t>
  </si>
  <si>
    <t>Первоалейский ФАП*</t>
  </si>
  <si>
    <t>КГБУЗ 'АЛТАЙСКАЯ ЦРБ'</t>
  </si>
  <si>
    <t>ФАП село Верх Ая*</t>
  </si>
  <si>
    <t>ФАП село Белое*</t>
  </si>
  <si>
    <t>ФАП село Пролетарка*</t>
  </si>
  <si>
    <t>ФАП село Тоурак*</t>
  </si>
  <si>
    <t>ФАП село Нижнекаянча*</t>
  </si>
  <si>
    <t>ФАП село Куяча</t>
  </si>
  <si>
    <t>ФАП село Макарьевка*</t>
  </si>
  <si>
    <t>ФАП с. Алтайское*</t>
  </si>
  <si>
    <t>ФАП село Куяган</t>
  </si>
  <si>
    <t>КГБУЗ 'БАЕВСКАЯ ЦРБ'</t>
  </si>
  <si>
    <t>ФАП с.Сафроново</t>
  </si>
  <si>
    <t>ФАП с.Паклино*</t>
  </si>
  <si>
    <t>ФАП с.Прослауха</t>
  </si>
  <si>
    <t>ФАП с.Верх-Пайва</t>
  </si>
  <si>
    <t>ФАП с.Плотава</t>
  </si>
  <si>
    <t>ФАП с.Ситниково</t>
  </si>
  <si>
    <t>ФАП с.Верх-Чуманка</t>
  </si>
  <si>
    <t>ФАП с.Нижне-Чуманка</t>
  </si>
  <si>
    <t>ФАП п. Мальцева Курья*</t>
  </si>
  <si>
    <t>ФАП с. Ключи</t>
  </si>
  <si>
    <t>ФАП п. Заозёрный*</t>
  </si>
  <si>
    <t>ФАП п. Полеводка</t>
  </si>
  <si>
    <t>ФАП п. Восточный*</t>
  </si>
  <si>
    <t>ФАП п. Амурский*</t>
  </si>
  <si>
    <t>ФАП пос. Ясная Поляна*</t>
  </si>
  <si>
    <t>ФАП п. Чуйский</t>
  </si>
  <si>
    <t>ФАП п. Боровой</t>
  </si>
  <si>
    <t>ФАП п. Семеновод</t>
  </si>
  <si>
    <t>ФАП с. Старая Чемровка</t>
  </si>
  <si>
    <t>ФАП п. Усть-Катунь</t>
  </si>
  <si>
    <t>ФАП с. Большеугренево</t>
  </si>
  <si>
    <t>ФАП с. Верх-Бехтемир</t>
  </si>
  <si>
    <t>ФАП п. Заря</t>
  </si>
  <si>
    <t>Мельниковский ФАП*</t>
  </si>
  <si>
    <t>Татьяновский ФАП</t>
  </si>
  <si>
    <t>Тельманский ФАП</t>
  </si>
  <si>
    <t>Нижнекучукский ФАП*</t>
  </si>
  <si>
    <t>Орлеанский ФАП*</t>
  </si>
  <si>
    <t>Александровский  ФАП*</t>
  </si>
  <si>
    <t>Яготинский ФАП*</t>
  </si>
  <si>
    <t>Шимолинский ФАП*</t>
  </si>
  <si>
    <t>Суворовский ФАП</t>
  </si>
  <si>
    <t>Нижне-Суетский ФАП</t>
  </si>
  <si>
    <t>Ново-Кулундинский ФАП</t>
  </si>
  <si>
    <t>Притыкинский ФАП*</t>
  </si>
  <si>
    <t>Гусино-Ляговский ФАП</t>
  </si>
  <si>
    <t>Новоандреевский ФАП</t>
  </si>
  <si>
    <t>Ореховский ФАП</t>
  </si>
  <si>
    <t>Новосельский ФАП</t>
  </si>
  <si>
    <t>КГБУЗ 'БЫСТРОИСТОКСКАЯ ЦРБ'</t>
  </si>
  <si>
    <t>Усть-Ануйский ФАП*</t>
  </si>
  <si>
    <t>Верх-Озернинский ФАП</t>
  </si>
  <si>
    <t>Приобский ФАП</t>
  </si>
  <si>
    <t>Акутихинский ФАП*</t>
  </si>
  <si>
    <t>Новопокровский ФАП</t>
  </si>
  <si>
    <t>Пятково-Логовской ФАП*</t>
  </si>
  <si>
    <t>ФАП с.Приборовое*</t>
  </si>
  <si>
    <t>Новокормихинский ФАП</t>
  </si>
  <si>
    <t>Коминтерновский ФАП</t>
  </si>
  <si>
    <t>Березовский ФАП</t>
  </si>
  <si>
    <t>Правдинский ФАП</t>
  </si>
  <si>
    <t>Солоновский ФАП</t>
  </si>
  <si>
    <t>Селиверстовский ФАП</t>
  </si>
  <si>
    <t>Бор-Форпостовский ФАП</t>
  </si>
  <si>
    <t>Малышево-Логовской ФАП</t>
  </si>
  <si>
    <t>Усть-Волчихинский ФАП</t>
  </si>
  <si>
    <t>КГБУЗ 'ЕГОРЬЕВСКАЯ ЦРБ'</t>
  </si>
  <si>
    <t>ФАП посёлка Песчаный Борок</t>
  </si>
  <si>
    <t>ФАП села Борисовка*</t>
  </si>
  <si>
    <t>ФАП посёлка Мирный*</t>
  </si>
  <si>
    <t>ФАП села Круглые Семенцы</t>
  </si>
  <si>
    <t>ФАП села Шубинка</t>
  </si>
  <si>
    <t>ФАП посёлка Перешеечный</t>
  </si>
  <si>
    <t>ФАП села Малая Шелковка</t>
  </si>
  <si>
    <t>ФАП села Титовка</t>
  </si>
  <si>
    <t>КГБУЗ 'ЦРБ ЕЛЬЦОВСКОГО РАЙОНА'</t>
  </si>
  <si>
    <t>Верх-Ненинский ФАП*</t>
  </si>
  <si>
    <t>Черемшанский ФАП*</t>
  </si>
  <si>
    <t>Новокаменский ФАП*</t>
  </si>
  <si>
    <t>КГБУЗ 'ЦРБ С.ЗАВЬЯЛОВО'</t>
  </si>
  <si>
    <t>Александровский ФАП</t>
  </si>
  <si>
    <t>Краснодубровский ФАП</t>
  </si>
  <si>
    <t>Тумановский ФАП</t>
  </si>
  <si>
    <t>Светловский ФАП</t>
  </si>
  <si>
    <t>Овечкинский ФАП</t>
  </si>
  <si>
    <t>Камышенский ФАП*</t>
  </si>
  <si>
    <t>Тундрихинский ФАП*</t>
  </si>
  <si>
    <t>Большекалтайский ФАП*</t>
  </si>
  <si>
    <t>Кордонский ФАП*</t>
  </si>
  <si>
    <t>Думчевский ФАП</t>
  </si>
  <si>
    <t>Борисовский  ФАП*</t>
  </si>
  <si>
    <t>Шатуновский ФАП</t>
  </si>
  <si>
    <t>Лазурский ФАП*</t>
  </si>
  <si>
    <t>Никольский ФАП</t>
  </si>
  <si>
    <t>Гальцовский ФАП</t>
  </si>
  <si>
    <t>Черепановский ФАП*</t>
  </si>
  <si>
    <t>Кузьминский ФАП</t>
  </si>
  <si>
    <t>Октябрьский ФАП</t>
  </si>
  <si>
    <t>Таловский ФАП</t>
  </si>
  <si>
    <t>КГБУЗ 'ЗОНАЛЬНАЯ ЦРБ'</t>
  </si>
  <si>
    <t>ФАП п. Парижская Коммуна*</t>
  </si>
  <si>
    <t>ФАП п. Восход*</t>
  </si>
  <si>
    <t>ФАП п. Сафоновка</t>
  </si>
  <si>
    <t>ФАП п. Урожайный*</t>
  </si>
  <si>
    <t>ФАП с. Комарово*</t>
  </si>
  <si>
    <t>ФАП с. Савиново*</t>
  </si>
  <si>
    <t>КГБУЗ 'КАЛМАНСКАЯ ЦРБ'</t>
  </si>
  <si>
    <t>Панфиловский ФАП</t>
  </si>
  <si>
    <t>Шадринский ФАП</t>
  </si>
  <si>
    <t>Шиловский ФАП*</t>
  </si>
  <si>
    <t>Калистратихинский ФАП</t>
  </si>
  <si>
    <t>Усть-Алейский ФАП</t>
  </si>
  <si>
    <t>Кубанский ФАП</t>
  </si>
  <si>
    <t>Бурановский ФАП</t>
  </si>
  <si>
    <t>Обской ФАП</t>
  </si>
  <si>
    <t>Телеутский ФАП*</t>
  </si>
  <si>
    <t>Филипповский ФАП</t>
  </si>
  <si>
    <t>Дресвянский ФАП</t>
  </si>
  <si>
    <t>Толстовский ФАП</t>
  </si>
  <si>
    <t>Верх-Аллакский ФАП*</t>
  </si>
  <si>
    <t>Луговской ФАП</t>
  </si>
  <si>
    <t>ФАП ст.Плотинная*</t>
  </si>
  <si>
    <t>Аллакский ФАП</t>
  </si>
  <si>
    <t>Нововознесенский ФАП*</t>
  </si>
  <si>
    <t>Зеленополянский ФАП</t>
  </si>
  <si>
    <t>Покровский ФАП</t>
  </si>
  <si>
    <t>Истимисский ФАП</t>
  </si>
  <si>
    <t>Петуховский ФАП</t>
  </si>
  <si>
    <t>Васильчуковский ФАП</t>
  </si>
  <si>
    <t>Восходовский ФАП*</t>
  </si>
  <si>
    <t>Логовской ФАП*</t>
  </si>
  <si>
    <t>Романовский ФАП</t>
  </si>
  <si>
    <t>Пустынский ФАП*</t>
  </si>
  <si>
    <t>Овчинниковский ФАП</t>
  </si>
  <si>
    <t>Каркавинский ФАП</t>
  </si>
  <si>
    <t>Плотниковский ФАП</t>
  </si>
  <si>
    <t>Верх-Жилинский ФАП</t>
  </si>
  <si>
    <t>Глушинский ФАП</t>
  </si>
  <si>
    <t>Малаховский ФАП</t>
  </si>
  <si>
    <t>Полковниковский ФАП*</t>
  </si>
  <si>
    <t>ФАП, с. Новая Суртайка*</t>
  </si>
  <si>
    <t>ФАП, с. Мануильское*</t>
  </si>
  <si>
    <t>ФАП, п. им.Фрунзе*</t>
  </si>
  <si>
    <t>ФАП, п. Талый*</t>
  </si>
  <si>
    <t>ФАП, с. Лебяжье*</t>
  </si>
  <si>
    <t>ФАП, с. Карагуж</t>
  </si>
  <si>
    <t>ФАП, с. Новозыково</t>
  </si>
  <si>
    <t>Усть-Пустынский ФАП*</t>
  </si>
  <si>
    <t>Чинетинский ФАП</t>
  </si>
  <si>
    <t>Акимовский ФАП*</t>
  </si>
  <si>
    <t>Куйбышевский ФАП*</t>
  </si>
  <si>
    <t>Суетский ФАП</t>
  </si>
  <si>
    <t>Усть-Козлухинский ФАП</t>
  </si>
  <si>
    <t>Карасёвсий ФАП*</t>
  </si>
  <si>
    <t>Радостный ФАП</t>
  </si>
  <si>
    <t>Масляхинский ФАП*</t>
  </si>
  <si>
    <t>Боровской ФАП</t>
  </si>
  <si>
    <t>Маловолчанский ФАП</t>
  </si>
  <si>
    <t>Заковряшинский ФАП*</t>
  </si>
  <si>
    <t>Воздвиженский ФАП</t>
  </si>
  <si>
    <t>Виноградовский ФАП</t>
  </si>
  <si>
    <t>Новопетровский ФАП</t>
  </si>
  <si>
    <t>Каракульский ФАП*</t>
  </si>
  <si>
    <t>Смирненский  ФАП</t>
  </si>
  <si>
    <t>Ананьевский ФАП</t>
  </si>
  <si>
    <t>Семеновский  ФАП</t>
  </si>
  <si>
    <t>Мирабилитский ФАП</t>
  </si>
  <si>
    <t>Курский ФАП</t>
  </si>
  <si>
    <t>Горновский ФАП*</t>
  </si>
  <si>
    <t>Ручьевский ФАП*</t>
  </si>
  <si>
    <t>Казанцевский ФАП*</t>
  </si>
  <si>
    <t>Ново - Фирсовский ФАП</t>
  </si>
  <si>
    <t>Кузнецовский ФАП*</t>
  </si>
  <si>
    <t>Трусовский ФАП*</t>
  </si>
  <si>
    <t>Усть-Таловский ФАП</t>
  </si>
  <si>
    <t>ФАП с. Черкасово*</t>
  </si>
  <si>
    <t>ФАП с. Петрушиха</t>
  </si>
  <si>
    <t>ФАП с. Отрадное*</t>
  </si>
  <si>
    <t>ФАП с. Заречное</t>
  </si>
  <si>
    <t>ФАП с. Новоозерное*</t>
  </si>
  <si>
    <t>ФАП с. Старая- тараба*</t>
  </si>
  <si>
    <t>ФАП с. Семено - Красилово</t>
  </si>
  <si>
    <t>ФАП с. Порошино</t>
  </si>
  <si>
    <t>ФАП с. Сосновый Лог</t>
  </si>
  <si>
    <t>ФАП с. Новая - тараба</t>
  </si>
  <si>
    <t>ФАП с. Тяхта</t>
  </si>
  <si>
    <t>ФАП с. Червово*</t>
  </si>
  <si>
    <t>ФАП с. Дмитро-Титово</t>
  </si>
  <si>
    <t>КГБУЗ 'ЦРБ ЛОКТЕВСКОГО РАЙОНА'</t>
  </si>
  <si>
    <t>ФАП села Новомихайловка*</t>
  </si>
  <si>
    <t>ФАП села Новенькое*</t>
  </si>
  <si>
    <t>ФАП села Александровка</t>
  </si>
  <si>
    <t>ФАП села Николаевка*</t>
  </si>
  <si>
    <t>ФАП села Георгиевка</t>
  </si>
  <si>
    <t>ФАП села Самарка</t>
  </si>
  <si>
    <t>ФАП села Советский путь*</t>
  </si>
  <si>
    <t>ФАП села Золотуха</t>
  </si>
  <si>
    <t>ФАП села Вторая Каменка*</t>
  </si>
  <si>
    <t>ФАП п Ремовский</t>
  </si>
  <si>
    <t>ФАП села Устьянка</t>
  </si>
  <si>
    <t>ФАП села Покровка*</t>
  </si>
  <si>
    <t>ФАП села Гилево*</t>
  </si>
  <si>
    <t>ФАП села Успенка*</t>
  </si>
  <si>
    <t>КГБУЗ 'МАМОНТОВСКАЯ ЦРБ'</t>
  </si>
  <si>
    <t>ФАП с. Ермачиха</t>
  </si>
  <si>
    <t>Кадниковский ФАП</t>
  </si>
  <si>
    <t>Сусловский ФАП</t>
  </si>
  <si>
    <t>Комсомольский ФАП</t>
  </si>
  <si>
    <t>Буканский ФАП</t>
  </si>
  <si>
    <t>КГБУЗ 'МИХАЙЛОВСКАЯ ЦРБ'</t>
  </si>
  <si>
    <t>Неводской ФАП</t>
  </si>
  <si>
    <t>Ащегульский ФАП</t>
  </si>
  <si>
    <t>Назаровский ФАП</t>
  </si>
  <si>
    <t>Бастанский ФАП</t>
  </si>
  <si>
    <t>Александровский ФАП*</t>
  </si>
  <si>
    <t>ФАП Красноармейский*</t>
  </si>
  <si>
    <t>Камышинский ФАП</t>
  </si>
  <si>
    <t>ФАП Десятилетский</t>
  </si>
  <si>
    <t>ФАП Павловский</t>
  </si>
  <si>
    <t>ФАП Лобанихинский</t>
  </si>
  <si>
    <t>ФАП Долговский</t>
  </si>
  <si>
    <t>ФАП Поломошенский</t>
  </si>
  <si>
    <t>ФАП Токаревский*</t>
  </si>
  <si>
    <t>ФАП Солоновский</t>
  </si>
  <si>
    <t>ФАП Мельниковский</t>
  </si>
  <si>
    <t>КГБУЗ 'ПАВЛОВСКАЯ ЦРБ'</t>
  </si>
  <si>
    <t>ФАП п. Озерный*</t>
  </si>
  <si>
    <t>ФАП с.Жуковка*</t>
  </si>
  <si>
    <t>ФАП п. Молодежный</t>
  </si>
  <si>
    <t>ФАП с.Боровиково</t>
  </si>
  <si>
    <t>ФАП с. Чернопятово*</t>
  </si>
  <si>
    <t>ФАП с. Елунино*</t>
  </si>
  <si>
    <t>Ленский ФАП*</t>
  </si>
  <si>
    <t>Береговской ФАП*</t>
  </si>
  <si>
    <t>Кривинский ФАП*</t>
  </si>
  <si>
    <t>Борисовский ФАП*</t>
  </si>
  <si>
    <t>Урываевский ФАП*</t>
  </si>
  <si>
    <t>Зыковский ФАП*</t>
  </si>
  <si>
    <t>Высокогривский ФАП</t>
  </si>
  <si>
    <t>Луковский ФАП*</t>
  </si>
  <si>
    <t>Зятьковский ФАП</t>
  </si>
  <si>
    <t>Велижановский ФАП*</t>
  </si>
  <si>
    <t>Бешенцевский ФАП*</t>
  </si>
  <si>
    <t>Волжский ФАП*</t>
  </si>
  <si>
    <t>Лебяжинский ФАП*</t>
  </si>
  <si>
    <t>Новоповалихинский ФАП*</t>
  </si>
  <si>
    <t>Рогуличный ФАП*</t>
  </si>
  <si>
    <t>Новокраюшкинский ФАП*</t>
  </si>
  <si>
    <t>Леснополяновский ФАП*</t>
  </si>
  <si>
    <t>Рассказихинский ФАП</t>
  </si>
  <si>
    <t>Новоберезовский ФАП*</t>
  </si>
  <si>
    <t>Ильичевский ФАП</t>
  </si>
  <si>
    <t>Акуловский ФАП*</t>
  </si>
  <si>
    <t>Казачинский ФАП</t>
  </si>
  <si>
    <t>Лесной ФАП</t>
  </si>
  <si>
    <t>Жилинский ФАП*</t>
  </si>
  <si>
    <t>КГБУЗ 'ПЕТРОПАВЛОВСКАЯ ЦРБ'</t>
  </si>
  <si>
    <t>ФАП пос. им. Калинина*</t>
  </si>
  <si>
    <t>ФАП пос. Красные Орлы</t>
  </si>
  <si>
    <t>ФАП с. Соловьиха</t>
  </si>
  <si>
    <t>ФАП с. Николаевка</t>
  </si>
  <si>
    <t>КГБУЗ 'ПОСПЕЛИХИНСКАЯ ЦРБ'</t>
  </si>
  <si>
    <t>ФАП село Поломошное*</t>
  </si>
  <si>
    <t>ФАП с. Котляровка</t>
  </si>
  <si>
    <t>ФАП пос. Гавриловский*</t>
  </si>
  <si>
    <t>ФАП пос. Вавилонский*</t>
  </si>
  <si>
    <t>ФАП пос. Факел Социализма</t>
  </si>
  <si>
    <t>ФАП село Красноярское</t>
  </si>
  <si>
    <t>ФАП ст. Озимая</t>
  </si>
  <si>
    <t>ФАП пос. Хлебороб*</t>
  </si>
  <si>
    <t>Ключёвский ФАП*</t>
  </si>
  <si>
    <t>Верх - Боровлянский ФАП</t>
  </si>
  <si>
    <t>ФАП п. Плоскосёминский</t>
  </si>
  <si>
    <t>Яснополянский ФАП</t>
  </si>
  <si>
    <t>ФАП пос. Молодёжный*</t>
  </si>
  <si>
    <t>Куликовский ФАП*</t>
  </si>
  <si>
    <t>Георгиевский ФАП*</t>
  </si>
  <si>
    <t>Зелёно - Рощинский ФАП*</t>
  </si>
  <si>
    <t>Боровлянский ФАП</t>
  </si>
  <si>
    <t>Шумилихинский ФАП</t>
  </si>
  <si>
    <t>Рожне - Логовской ФАП</t>
  </si>
  <si>
    <t>Пановский ФАП*</t>
  </si>
  <si>
    <t>Разумовский ФАП</t>
  </si>
  <si>
    <t>Новотроицкий ФАП*</t>
  </si>
  <si>
    <t>Красноалтайский ФАП*</t>
  </si>
  <si>
    <t>Шаталовский ФАП</t>
  </si>
  <si>
    <t>Зеленолуговской ФАП*</t>
  </si>
  <si>
    <t>Яр-Логовской ФАП</t>
  </si>
  <si>
    <t>Кочкинский ФАП</t>
  </si>
  <si>
    <t>Степно-Кучукский ФАП*</t>
  </si>
  <si>
    <t>Казанцевский ФАП</t>
  </si>
  <si>
    <t>Бурановский ФАП*</t>
  </si>
  <si>
    <t>Грановский ФАП*</t>
  </si>
  <si>
    <t>Рассветовский ФАП</t>
  </si>
  <si>
    <t>Дубровинский ФАП*</t>
  </si>
  <si>
    <t>Майский ФАП</t>
  </si>
  <si>
    <t>Закладинский ФАП</t>
  </si>
  <si>
    <t>Гилев-Логовской ФАП</t>
  </si>
  <si>
    <t>ФАП п. Потеряевка</t>
  </si>
  <si>
    <t>ФАП с. Захарово*</t>
  </si>
  <si>
    <t>ФАП разъезд Зарница*</t>
  </si>
  <si>
    <t>ФАП п. Пушкино</t>
  </si>
  <si>
    <t>ФАП с. Большая Шелковка*</t>
  </si>
  <si>
    <t>ФАП ст. Мамонтово</t>
  </si>
  <si>
    <t>ФАП с. Катково</t>
  </si>
  <si>
    <t>ФАП п. Мичуринский</t>
  </si>
  <si>
    <t>ФАП с. Вишневка</t>
  </si>
  <si>
    <t>ФАП пос. Приозерный</t>
  </si>
  <si>
    <t>ФАП с. Тишинка</t>
  </si>
  <si>
    <t>ФАП п. Колос</t>
  </si>
  <si>
    <t>ФАП с Новосклюиха</t>
  </si>
  <si>
    <t>ФАП п. Новороссийский</t>
  </si>
  <si>
    <t>ФАП с. Бобково</t>
  </si>
  <si>
    <t>ФАП с. Половинкино</t>
  </si>
  <si>
    <t>ФАП п. Зеленая Дубрава</t>
  </si>
  <si>
    <t>ФАП с. Самарка</t>
  </si>
  <si>
    <t>Архангельский ФАП*</t>
  </si>
  <si>
    <t>Покровский ФАП*</t>
  </si>
  <si>
    <t>Пригородный ФАП</t>
  </si>
  <si>
    <t>Нововознесенский ФАП</t>
  </si>
  <si>
    <t>ФАП п.Бурсоль г. Славгорода</t>
  </si>
  <si>
    <t>Зареченский ФАП</t>
  </si>
  <si>
    <t>Песчанский ФАП</t>
  </si>
  <si>
    <t>Красно-Городокский ФАП*</t>
  </si>
  <si>
    <t>Старотырышкинский ФАП</t>
  </si>
  <si>
    <t>Черновский ФАП</t>
  </si>
  <si>
    <t>Речновский ФАП</t>
  </si>
  <si>
    <t>Катунский ФАП</t>
  </si>
  <si>
    <t>Усть-Катунский ФАП</t>
  </si>
  <si>
    <t>ФАП с. Карасук</t>
  </si>
  <si>
    <t>ФАП с. Сосновка</t>
  </si>
  <si>
    <t>ФАП с. Хуторки</t>
  </si>
  <si>
    <t>ФАП с. Колово</t>
  </si>
  <si>
    <t>ФАП с. Семилетка</t>
  </si>
  <si>
    <t>ФАП с. Талица</t>
  </si>
  <si>
    <t>ФАП с. Платово</t>
  </si>
  <si>
    <t>ФАП с. Половинка*</t>
  </si>
  <si>
    <t>ФАП с. Сетовка</t>
  </si>
  <si>
    <t>ФАП с. Красный Яр</t>
  </si>
  <si>
    <t>Искровский ФАП*</t>
  </si>
  <si>
    <t>Юртнинский ФАП*</t>
  </si>
  <si>
    <t>Дёминский ФАП*</t>
  </si>
  <si>
    <t>Степнинский ФАП</t>
  </si>
  <si>
    <t>Лютаевский ФАП*</t>
  </si>
  <si>
    <t>Б-Берёзовский ФАП</t>
  </si>
  <si>
    <t>Тостоковский ФАП</t>
  </si>
  <si>
    <t>Излапский ФАП</t>
  </si>
  <si>
    <t>Сайдыпский ФАП*</t>
  </si>
  <si>
    <t>Макарьевский ФАП*</t>
  </si>
  <si>
    <t>Сузопский ФАП</t>
  </si>
  <si>
    <t>Нижненинский ФАП</t>
  </si>
  <si>
    <t>Ненинский ФАП</t>
  </si>
  <si>
    <t>Александровский. ФАП*</t>
  </si>
  <si>
    <t>Забавинский ФАП*</t>
  </si>
  <si>
    <t>Самборский ФАП*</t>
  </si>
  <si>
    <t>Лебединский ФАП</t>
  </si>
  <si>
    <t>Хорошенский ФАП*</t>
  </si>
  <si>
    <t>Большеромановский ФАП</t>
  </si>
  <si>
    <t>Речкуновский ФАП*</t>
  </si>
  <si>
    <t>Шипицинский ФАП*</t>
  </si>
  <si>
    <t>Язовский ФАП</t>
  </si>
  <si>
    <t>Кошелевский ФАП</t>
  </si>
  <si>
    <t>Загайновский ФАП*</t>
  </si>
  <si>
    <t>Таскаевский ФАП*</t>
  </si>
  <si>
    <t>Лушниковский ФАП*</t>
  </si>
  <si>
    <t>Наумовский ФАП*</t>
  </si>
  <si>
    <t>Забродинский ФАП</t>
  </si>
  <si>
    <t>Новоеловский ФАП</t>
  </si>
  <si>
    <t>Выползовский ФАП*</t>
  </si>
  <si>
    <t>Староперуновский ФАП*</t>
  </si>
  <si>
    <t>Шадринцевский ФАП</t>
  </si>
  <si>
    <t>Восточный ФАП*</t>
  </si>
  <si>
    <t>Зайцевский ФАП</t>
  </si>
  <si>
    <t>Новотроицкий ФАП</t>
  </si>
  <si>
    <t>Кашкарагаихинский ФАП*</t>
  </si>
  <si>
    <t>ФАП с. Колонково*</t>
  </si>
  <si>
    <t>ФАП с. Новоиушино</t>
  </si>
  <si>
    <t>Чаузовский ФАП*</t>
  </si>
  <si>
    <t>Трудовской ФАП*</t>
  </si>
  <si>
    <t>Тополинский ФАП*</t>
  </si>
  <si>
    <t>Песчановский ФАП*</t>
  </si>
  <si>
    <t>Ключевской ФАП</t>
  </si>
  <si>
    <t>Макарьевский ФАП</t>
  </si>
  <si>
    <t>Сидоровский ФАП*</t>
  </si>
  <si>
    <t>Зиминский ФАП*</t>
  </si>
  <si>
    <t>Володарский ФАП*</t>
  </si>
  <si>
    <t>Белояровский ФАП</t>
  </si>
  <si>
    <t>Верхалейский ФАП*</t>
  </si>
  <si>
    <t>Новокамышенский ФАП*</t>
  </si>
  <si>
    <t>Новоалейский ФАП*</t>
  </si>
  <si>
    <t>Шипунихинский ФАП*</t>
  </si>
  <si>
    <t>Первокаменский ФАП*</t>
  </si>
  <si>
    <t>Плосковский ФАП*</t>
  </si>
  <si>
    <t>Садовый ФАП*</t>
  </si>
  <si>
    <t>Большереченский ФАП</t>
  </si>
  <si>
    <t>Уткульский ФАП*</t>
  </si>
  <si>
    <t>Ерёминский ФАП*</t>
  </si>
  <si>
    <t>Вершинский ФАП*</t>
  </si>
  <si>
    <t>Озеропетровский ФАП</t>
  </si>
  <si>
    <t>Тюменский ФАП*</t>
  </si>
  <si>
    <t>Многоозерный ФАП</t>
  </si>
  <si>
    <t>Беловский ФАП</t>
  </si>
  <si>
    <t>Зелёнополянский ФАП</t>
  </si>
  <si>
    <t>Горновской ФАП</t>
  </si>
  <si>
    <t>Хайрюзовский  ФАП</t>
  </si>
  <si>
    <t>Новоеловский ФАП*</t>
  </si>
  <si>
    <t>Петровский ФАП</t>
  </si>
  <si>
    <t>Ельцовский ФАП*</t>
  </si>
  <si>
    <t>ФАП в с. Сосновка*</t>
  </si>
  <si>
    <t>ФАП в с. Урывка</t>
  </si>
  <si>
    <t>ФАП в с. Мезенцево</t>
  </si>
  <si>
    <t>ФАП в п. Заводской*</t>
  </si>
  <si>
    <t>ФАП в п. Карповский</t>
  </si>
  <si>
    <t>ФАП в с. Андроново</t>
  </si>
  <si>
    <t>ФАП в с. Юдиха</t>
  </si>
  <si>
    <t>ФАП в с. Грязново</t>
  </si>
  <si>
    <t>ФАП в с. Черемшанка</t>
  </si>
  <si>
    <t>ФАП в с. Ключи*</t>
  </si>
  <si>
    <t>ФАП в п. Королевский*</t>
  </si>
  <si>
    <t>ФАП в с. Березовка*</t>
  </si>
  <si>
    <t>ФАП с. Валовой Кордон</t>
  </si>
  <si>
    <t>ФАП п. Новоугловское</t>
  </si>
  <si>
    <t>ФАП п. Озерно-Кузнецовский лесхоз</t>
  </si>
  <si>
    <t>ФАП с. Шадруха*</t>
  </si>
  <si>
    <t>ФАП с. Круглое</t>
  </si>
  <si>
    <t>ФАП с. Симоново</t>
  </si>
  <si>
    <t>ФАП с. Топольное</t>
  </si>
  <si>
    <t>ФАП с. Павловка</t>
  </si>
  <si>
    <t>Верх-Слюдянский ФАП*</t>
  </si>
  <si>
    <t>Новочарышский ФАП</t>
  </si>
  <si>
    <t>Усть-Камышенский ФАП*</t>
  </si>
  <si>
    <t>Пономаревский ФАП</t>
  </si>
  <si>
    <t>Приозерский ФАП</t>
  </si>
  <si>
    <t>Ново-Калманский ФАП</t>
  </si>
  <si>
    <t>ФАП с. Романово</t>
  </si>
  <si>
    <t>ФАП с. Чеканиха</t>
  </si>
  <si>
    <t>ФАП с. Белово*</t>
  </si>
  <si>
    <t>ФАП с. Усть-Журавлиха*</t>
  </si>
  <si>
    <t>ФАП с. Клепиково</t>
  </si>
  <si>
    <t>ФАП с. Краснодарское</t>
  </si>
  <si>
    <t>ФАП с. Троицкое*</t>
  </si>
  <si>
    <t>ФАП с. Красноярка*</t>
  </si>
  <si>
    <t>ФАП с Брусенцево</t>
  </si>
  <si>
    <t>ФАП с. Нижняя Гусиха*</t>
  </si>
  <si>
    <t>ФАП с. Елбанка</t>
  </si>
  <si>
    <t>ФАП с. Вяткино*</t>
  </si>
  <si>
    <t>ФАП с. Нижнеозерное*</t>
  </si>
  <si>
    <t>Попереченский ФАП*</t>
  </si>
  <si>
    <t>Пионерский ФАП*</t>
  </si>
  <si>
    <t>Богатский ФАП*</t>
  </si>
  <si>
    <t>Рассветовский ФАП*</t>
  </si>
  <si>
    <t>Ново-Плотавский ФАП</t>
  </si>
  <si>
    <t>Плесо-Курьинский ФАП</t>
  </si>
  <si>
    <t>Целинный ФАП</t>
  </si>
  <si>
    <t>Свердловский ФАП</t>
  </si>
  <si>
    <t>Мартовский фельдшерско-акушерский пункт</t>
  </si>
  <si>
    <t>КГБУЗ 'ЦЕЛИННАЯ ЦРБ'</t>
  </si>
  <si>
    <t>Сверчковский ФАП*</t>
  </si>
  <si>
    <t>Поповичевский ФАП*</t>
  </si>
  <si>
    <t>Сухо-Чемровский ФАП</t>
  </si>
  <si>
    <t>Верх-Марушинский ФАП</t>
  </si>
  <si>
    <t>Овсянниковский ФАП</t>
  </si>
  <si>
    <t>Ложкинский ФАП</t>
  </si>
  <si>
    <t>Дружбинский ФАП</t>
  </si>
  <si>
    <t>Еландинский ФАП</t>
  </si>
  <si>
    <t>Побединский ФАП</t>
  </si>
  <si>
    <t>Шалапский ФАП</t>
  </si>
  <si>
    <t>Красно-Орловский ФАП*</t>
  </si>
  <si>
    <t>Майорский ФАП*</t>
  </si>
  <si>
    <t>Щебнюхинский ФАП</t>
  </si>
  <si>
    <t>Б-Бащелакский ФАП*</t>
  </si>
  <si>
    <t>Маралье-Роженский ФАП*</t>
  </si>
  <si>
    <t>Усть-Тулатинский ФАП</t>
  </si>
  <si>
    <t>Алексеевский ФАП</t>
  </si>
  <si>
    <t>Тулатинский ФАП*</t>
  </si>
  <si>
    <t>КГБУЗ 'ШЕЛАБОЛИХИНСКАЯ ЦРБ'</t>
  </si>
  <si>
    <t>ФАП с. Чайкино*</t>
  </si>
  <si>
    <t>ФАП с. Ивановка*</t>
  </si>
  <si>
    <t>ФАП с. Подгорное*</t>
  </si>
  <si>
    <t>ФАП с. Макарово</t>
  </si>
  <si>
    <t>ФАП с. Батурово*</t>
  </si>
  <si>
    <t>ФАП с. Омутское*</t>
  </si>
  <si>
    <t>ФАП с. Селезнево</t>
  </si>
  <si>
    <t>ФАП с. Иня*</t>
  </si>
  <si>
    <t>ФАП с. Ильинка</t>
  </si>
  <si>
    <t>ФАП с. Новообинцево</t>
  </si>
  <si>
    <t>Качусовский ФАП</t>
  </si>
  <si>
    <t>Воробьевская ФАП*</t>
  </si>
  <si>
    <t>Бестужевский ФАП</t>
  </si>
  <si>
    <t>Кособоковский ФАП</t>
  </si>
  <si>
    <t>Барчихинский ФАП*</t>
  </si>
  <si>
    <t>Новосельский ФАП*</t>
  </si>
  <si>
    <t>Коробейниковский ФАП</t>
  </si>
  <si>
    <t>Метелевский ФАП</t>
  </si>
  <si>
    <t>Ильинский ФАП*</t>
  </si>
  <si>
    <t>Усть-Порозихинский ФАП*</t>
  </si>
  <si>
    <t>Баталовский ФАП*</t>
  </si>
  <si>
    <t>Ясно-Полянский ФАП*</t>
  </si>
  <si>
    <t>Новоивановский ФАП</t>
  </si>
  <si>
    <t>Самсоновский ФАП</t>
  </si>
  <si>
    <t>Нечунаевский ФАП</t>
  </si>
  <si>
    <t>Быковский ФАП</t>
  </si>
  <si>
    <t>Зеркальский ФАП</t>
  </si>
  <si>
    <t>Хлопуновский ФАП</t>
  </si>
  <si>
    <t>Урлаповский ФАП</t>
  </si>
  <si>
    <t>Порожненский ФАП*</t>
  </si>
  <si>
    <t>КГБУЗ 'ГОРОДСКАЯ ПОЛИКЛИНИКА №12, Г.БАРНАУЛ'</t>
  </si>
  <si>
    <t>ФАП п.Лесной</t>
  </si>
  <si>
    <t>КГБУЗ 'КРАЕВАЯ КЛИНИЧЕСКАЯ БОЛЬНИЦА СКОРОЙ МЕДИЦИНСКОЙ ПОМОЩИ №2'</t>
  </si>
  <si>
    <t>ФАП  п. Берёзовка</t>
  </si>
  <si>
    <t>Кокорский ФАП*</t>
  </si>
  <si>
    <t>Староглушенский ФАП*</t>
  </si>
  <si>
    <t>Каменушинский ФАП*</t>
  </si>
  <si>
    <t>Смирновский ФАП*</t>
  </si>
  <si>
    <t>Озернинский ФАП*</t>
  </si>
  <si>
    <t>Зыряновский ФАП*</t>
  </si>
  <si>
    <t>Среднекрасиловский ФАП*</t>
  </si>
  <si>
    <t>Батунский ФАП</t>
  </si>
  <si>
    <t>Яновский ФАП</t>
  </si>
  <si>
    <t>Гришинский ФАП*</t>
  </si>
  <si>
    <t>Аламбайский ФАП*</t>
  </si>
  <si>
    <t>Новозыряновский ФАП</t>
  </si>
  <si>
    <t>Стародраченинский ФАП*</t>
  </si>
  <si>
    <t>Гоношихинский ФАП</t>
  </si>
  <si>
    <t>ст. Шпагино ФАП*</t>
  </si>
  <si>
    <t>Комарский ФАП*</t>
  </si>
  <si>
    <t>Жуланихинский ФАП</t>
  </si>
  <si>
    <t>Новодраченинский ФАП</t>
  </si>
  <si>
    <t>Новокопыловский ФАП</t>
  </si>
  <si>
    <t>ФАП с  Усятское</t>
  </si>
  <si>
    <t>Гляденьский  ФАП</t>
  </si>
  <si>
    <t>Саввушинский ФАП</t>
  </si>
  <si>
    <t>Черно-Курьинский ФАП</t>
  </si>
  <si>
    <t>Мало-Бутырский ФАП</t>
  </si>
  <si>
    <t>Подойниковский ФАП</t>
  </si>
  <si>
    <t>ФАП с. Новоалександровка</t>
  </si>
  <si>
    <t>ФАП с. Ракиты</t>
  </si>
  <si>
    <t>Селекционный ФАП</t>
  </si>
  <si>
    <t>Хмелевский ФАП</t>
  </si>
  <si>
    <t>Заплывинский фельдшерский здравпункт*</t>
  </si>
  <si>
    <t>Муравьёвский фельдшерский здравпункт*</t>
  </si>
  <si>
    <t>Максимовский фельдшерский здравпункт*</t>
  </si>
  <si>
    <t>Большепанюшевский ФАП</t>
  </si>
  <si>
    <t>Беспаловский ФАП</t>
  </si>
  <si>
    <t>Каипский ФАП</t>
  </si>
  <si>
    <t>Подборный ФАП*</t>
  </si>
  <si>
    <t>Карповский ФАП</t>
  </si>
  <si>
    <t>Красноярский ФАП</t>
  </si>
  <si>
    <t>Верх-Камышенский ФАП*</t>
  </si>
  <si>
    <t>КГБУЗ 'ГОРОДСКАЯ БОЛЬНИЦА № 2, Г. БИЙСК'</t>
  </si>
  <si>
    <t>ФАП с. Одинцовка</t>
  </si>
  <si>
    <t>ФЗ/ФАП обслуживающий от 901 до 1500 жителей</t>
  </si>
  <si>
    <t>Годовой размер финансового обеспечения - 3307,1 тыс. руб.</t>
  </si>
  <si>
    <t>ФАП п. Кировский*</t>
  </si>
  <si>
    <t>ФАП села Локоть*</t>
  </si>
  <si>
    <t>ФАП село Россоши</t>
  </si>
  <si>
    <t>ФАП село Сараса*</t>
  </si>
  <si>
    <t>ФАП с. Енисейское</t>
  </si>
  <si>
    <t>Востровской ФАП*</t>
  </si>
  <si>
    <t>Гилевский ФАП</t>
  </si>
  <si>
    <t>Чистоозёрский ФАП*</t>
  </si>
  <si>
    <t>Карамышевский ФАП*</t>
  </si>
  <si>
    <t>ФАП п. Октябрьский</t>
  </si>
  <si>
    <t>ФАП с. Луговское*</t>
  </si>
  <si>
    <t>ФАП с. Плешково*</t>
  </si>
  <si>
    <t>ФАП с. Шубенка*</t>
  </si>
  <si>
    <t>Зимаревский ФАП*</t>
  </si>
  <si>
    <t>Целинный ФАП*</t>
  </si>
  <si>
    <t>ФАП, с. Березовка*</t>
  </si>
  <si>
    <t>ФАП п Масальский*</t>
  </si>
  <si>
    <t>Островновский ФАП</t>
  </si>
  <si>
    <t>Николаевский ФАП*</t>
  </si>
  <si>
    <t>Полевской ФАП*</t>
  </si>
  <si>
    <t>Дегтярский ФАП*</t>
  </si>
  <si>
    <t>ФАП с.Стуково*</t>
  </si>
  <si>
    <t>Фирсовский ФАП*</t>
  </si>
  <si>
    <t>Сорочелоговской ФАП*</t>
  </si>
  <si>
    <t>ФАП с. Зеленый Дол*</t>
  </si>
  <si>
    <t>ФАП с. Старый Тогул*</t>
  </si>
  <si>
    <t>Фунтиковский ФАП*</t>
  </si>
  <si>
    <t>Корболихинский ФАП*</t>
  </si>
  <si>
    <t>Екатерининский ФАП*</t>
  </si>
  <si>
    <t>Коротоякский ФАП*</t>
  </si>
  <si>
    <t>Утянский ФАП*</t>
  </si>
  <si>
    <t>Красно-Партизанский ФАП*</t>
  </si>
  <si>
    <t>Шипуновский ФАП*</t>
  </si>
  <si>
    <t>КГБУЗ 'ГОРОДСКАЯ ПОЛИКЛИНИКА №9, Г.БАРНАУЛ'</t>
  </si>
  <si>
    <t>ФАП п. Ново-Михайловка*</t>
  </si>
  <si>
    <t>Северский ФАП*</t>
  </si>
  <si>
    <t>ФЗ/ФАП обслуживающий от 1501 до 2000 жителей</t>
  </si>
  <si>
    <t>Годовой размер финансового обеспечения - 3931,5 тыс. руб.</t>
  </si>
  <si>
    <t>ФАП село Старобелокуриха*</t>
  </si>
  <si>
    <t>ФАП с. Малоугренево*</t>
  </si>
  <si>
    <t>КГБУЗ 'ГОРОДСКАЯ БОЛЬНИЦА №10, Г.БАРНАУЛ'</t>
  </si>
  <si>
    <t>Фельдшерский здравпункт п Черницк*</t>
  </si>
  <si>
    <t>ФЗ/ФАП обслуживающий свыше 2000 жителей</t>
  </si>
  <si>
    <t>Годовой размер финансового обеспечения - 3970,8 тыс. руб.</t>
  </si>
  <si>
    <t>ФАП п. Новая Чемровка*</t>
  </si>
  <si>
    <t>Фельдшерский здравпункт п Ягодное*</t>
  </si>
  <si>
    <t>ФАП село Нижнекаменка*</t>
  </si>
  <si>
    <t>* ФЗ/ФАП не соответствует требованиям, установленным положением об организации оказания первичной медико-санитарной помощи взрослому населению</t>
  </si>
  <si>
    <t xml:space="preserve">При обслуживании населения до 100 жителей, а также от 101 до 900 жителей ФЗ/ФАП считается укомплектованным в соответствии с требованиями, установленными положением об организации оказания первичной медико-санитарной помощи взрослому населению (Приказ Минздравсоцразвития России от 15.05.2012 № 543н (ред. от 21.02.2020) "Об утверждении Положения об организации оказания первичной медико-санитарной помощи взрослому населению") при условии 1 занятой ставки фельдшера или акушерки. При обслуживании населения от 901 до 1500 жителей ФАП/ФЗ считается укомплектованным при условии 1 занятой ставки фельдшера и 1 занятой ставки акушерки или 2х занятых ставок акушерки.  При обслуживании населения от 1501 до 2000 жителей, а также свыше 2000 жителей ФАП/ФЗ считается укомплектованным при условии 1 занятой ставки фельдшера и 1,5 занятых ставок акушерки или 2,5 занятых ставок акушерки.  </t>
  </si>
  <si>
    <t>**В случае возложения на фельдшера отдельных полномочий по работе с женщинами репродуктивного возраста (от 18 до 49 лет включительно) при отсутствии в ФЗ/ФАП акушерок, размер финансового обеспечения ФЗ/ФАП устанавливается с учетом отдельного повышающего коэффициента, рассчитываемого с учетом доли таких женщин в численности обслуживаемого населения. Так отдельный повышающий коэффициент при доле женщин репродуктивного возраста до 20% - 1,01, при доле от 20% до 40% - 1,02 , при доле от 40% - 1,03. При этом данный коэффициент применяется к доле ФОТ приходящейся на фельдшера с учетом занятых ставок.</t>
  </si>
  <si>
    <t>A16.07.002.001</t>
  </si>
  <si>
    <t>A16.07.002.002</t>
  </si>
  <si>
    <t>A16.07.002.003</t>
  </si>
  <si>
    <t>A16.07.002.004</t>
  </si>
  <si>
    <t>A16.07.002.005</t>
  </si>
  <si>
    <t>A16.07.002.006</t>
  </si>
  <si>
    <t>A16.07.002.007</t>
  </si>
  <si>
    <t>A16.07.002.008</t>
  </si>
  <si>
    <t>A16.07.002.010</t>
  </si>
  <si>
    <t>A16.07.002.011</t>
  </si>
  <si>
    <t>A16.07.002.012</t>
  </si>
  <si>
    <t>A16.07.002.009</t>
  </si>
  <si>
    <t>A16.07.082.001</t>
  </si>
  <si>
    <t>A16.07.082.002</t>
  </si>
  <si>
    <t>A11.07.005</t>
  </si>
  <si>
    <t>A16.07.089</t>
  </si>
  <si>
    <t>A21.07.001</t>
  </si>
  <si>
    <t>A23.07.002.027</t>
  </si>
  <si>
    <t>A16.07.053.002</t>
  </si>
  <si>
    <t>A16.07.057</t>
  </si>
  <si>
    <t>A04.14.001.005</t>
  </si>
  <si>
    <t>A08.14.001.002</t>
  </si>
  <si>
    <t>A26.08.025.002</t>
  </si>
  <si>
    <t>B05.014.002</t>
  </si>
  <si>
    <t>B05.015.002</t>
  </si>
  <si>
    <t>B05.023.002.001</t>
  </si>
  <si>
    <t>B05.023.002.003</t>
  </si>
  <si>
    <t>B05.023.002.002</t>
  </si>
  <si>
    <t>B05.037.001</t>
  </si>
  <si>
    <t>B05.050.004</t>
  </si>
  <si>
    <t>ПЭТ/КТ при онкологических заболеваниях</t>
  </si>
  <si>
    <t>A07.30.043</t>
  </si>
  <si>
    <t>Позитронная эмиссионная томография, совмещенная с компьютерной томографией с туморотропными РФП</t>
  </si>
  <si>
    <t>ОФЭКТ/КТ</t>
  </si>
  <si>
    <t xml:space="preserve">1. Фокальная лазерная коагуляция глазного дна, панретинальная лазеркоагуляция (A22.26.009,  A22.26.010) </t>
  </si>
  <si>
    <t>2. Услуги гемодиализа:</t>
  </si>
  <si>
    <t>3. Услуги перитонеального диализа:</t>
  </si>
  <si>
    <t xml:space="preserve">Комплексное посещение школы для больных с хроническими заболеваниями: </t>
  </si>
  <si>
    <t>Посещение по неотложной помощи</t>
  </si>
  <si>
    <t xml:space="preserve"> посещение в связи с заболеванием</t>
  </si>
  <si>
    <t>ФАП с. Стан-Бехтемир</t>
  </si>
  <si>
    <t>ФАП с. Светлоозерское</t>
  </si>
  <si>
    <t>ФАП села Лебяжье</t>
  </si>
  <si>
    <t>Пещерский ФАП</t>
  </si>
  <si>
    <t>Баюновский ФАП</t>
  </si>
  <si>
    <t>ФАП с.Рогозиха</t>
  </si>
  <si>
    <t>Клочковский ФАП</t>
  </si>
  <si>
    <t>ФАП с. Романовка</t>
  </si>
  <si>
    <t>ФАП п. Березовка</t>
  </si>
  <si>
    <t>ФАП с. Саратовка*</t>
  </si>
  <si>
    <t>ФАП с. Шульгин-Лог</t>
  </si>
  <si>
    <t>Камышенский ФАП</t>
  </si>
  <si>
    <t>Хабазинский ФАП</t>
  </si>
  <si>
    <t>ФАП п. Мирный</t>
  </si>
  <si>
    <t>Мичуринский ФАП</t>
  </si>
  <si>
    <t>Хомутинский ФАП*</t>
  </si>
  <si>
    <t>Каяушенский ФАП*</t>
  </si>
  <si>
    <t>Кузнечихинский ФАП</t>
  </si>
  <si>
    <t>ФАП п. Куйбышево</t>
  </si>
  <si>
    <t>ФАП с. Безрукавка</t>
  </si>
  <si>
    <t>ФАП Мартыново</t>
  </si>
  <si>
    <t xml:space="preserve"> - обращение в связи с  заболеванием </t>
  </si>
  <si>
    <t xml:space="preserve"> - посещение с иными целями </t>
  </si>
  <si>
    <t xml:space="preserve"> - посещение по неотложной помощи</t>
  </si>
  <si>
    <t xml:space="preserve"> - комплексное посещение с профилактическими целями центров здоровья </t>
  </si>
  <si>
    <t xml:space="preserve"> - комплексное посещение школы для больных с хроническими заболеваниями </t>
  </si>
  <si>
    <t xml:space="preserve"> - в т. ч. комплексное посещение школы сахарного диабета</t>
  </si>
  <si>
    <t xml:space="preserve"> - первичное обследование для детей (B03.047.002)</t>
  </si>
  <si>
    <t xml:space="preserve"> - первичное обследование для взрослых (B03.047.002) </t>
  </si>
  <si>
    <t xml:space="preserve"> - обследование при динамическом наблюдении в центрах здоровья (B01.070.003)</t>
  </si>
  <si>
    <t xml:space="preserve"> - первичное обследование детей и взрослых мобильными медицинскими бригадами центра здоровья (B03.047.002.001) </t>
  </si>
  <si>
    <t xml:space="preserve"> - онкологических заболеваний</t>
  </si>
  <si>
    <t xml:space="preserve"> - сахарного диабета</t>
  </si>
  <si>
    <t xml:space="preserve"> - болезней системы кровообращения</t>
  </si>
  <si>
    <t xml:space="preserve"> - прочих заболеваний (Приказ Минздрава России от 15.03.2022 N 168н "Об утверждении порядка проведения диспансерного наблюдения за взрослыми")</t>
  </si>
  <si>
    <t>1 УЕТ стоматологического профиля - 159,28 руб.</t>
  </si>
  <si>
    <t>Численность прикрепленного населения по состоянию на 01.01.2025г., чел.</t>
  </si>
  <si>
    <t>Численность  прикрепленного населения по состоянию на 01.01.2025 г., чел.</t>
  </si>
  <si>
    <t>Численность обслуживаемогонаселения по состоянию на 01.01.2025 г., чел.</t>
  </si>
  <si>
    <t>Численность** обслуживаемого населения по состоянию на 01.01.2025 г.  всего, чел.</t>
  </si>
  <si>
    <t>мужчины</t>
  </si>
  <si>
    <t>женщины</t>
  </si>
  <si>
    <t>Профилактический медицинский осмотр может проводиться мобильными медицинскими бригадами, осуществляющими свою деятельность в соответствии с Правилами организации деятельности мобильной медицинской бригады, предусмотренными приложением N 8 к Положению об организации оказания первичной медико-санитарной помощи взрослому населению, утвержденному приказом Министерства здравоохранения и социального развития Российской Федерации от 15 мая 2012 г. № 543н.</t>
  </si>
  <si>
    <t>B01.070.009</t>
  </si>
  <si>
    <t>Прием (тестирование, консультация) медицинского психолога первичный</t>
  </si>
  <si>
    <t>B01.070.010</t>
  </si>
  <si>
    <t>Прием (тестирование, консультация) медицинского психолога повторный</t>
  </si>
  <si>
    <t>Перечень фельдшерских здравпунктов, фельдшерско-акушерских пунктов, базовый норматив финансовых затрат на финансовое обеспечение, размер коэффициента специфики и размер финансового обеспечения с 01 февраля 2025г.</t>
  </si>
  <si>
    <t>ФАП в п. Королевский</t>
  </si>
  <si>
    <t>Хабазинский ФАП*</t>
  </si>
  <si>
    <t>Перечень фельдшерских здравпунктов, фельдшерско-акушерских пунктов, базовый норматив финансовых затрат на финансовое обеспечение, размер коэффициента специфики и размер финансового обеспечения с 01 марта 2025г.</t>
  </si>
  <si>
    <t>Каяушенский ФАП</t>
  </si>
  <si>
    <r>
      <t xml:space="preserve"> - комплексное посещение школы </t>
    </r>
    <r>
      <rPr>
        <b/>
        <sz val="10"/>
        <rFont val="Times New Roman"/>
        <family val="1"/>
        <charset val="204"/>
      </rPr>
      <t xml:space="preserve">сахарного диабета </t>
    </r>
    <r>
      <rPr>
        <sz val="10"/>
        <rFont val="Times New Roman"/>
        <family val="1"/>
        <charset val="204"/>
      </rPr>
      <t xml:space="preserve">(B04.012.001) </t>
    </r>
  </si>
  <si>
    <r>
      <t xml:space="preserve"> - комплексное посещение школы для пациентов с </t>
    </r>
    <r>
      <rPr>
        <b/>
        <sz val="10"/>
        <rFont val="Times New Roman"/>
        <family val="1"/>
        <charset val="204"/>
      </rPr>
      <t xml:space="preserve">артериальной гипертензией </t>
    </r>
    <r>
      <rPr>
        <sz val="10"/>
        <rFont val="Times New Roman"/>
        <family val="1"/>
        <charset val="204"/>
      </rPr>
      <t xml:space="preserve">(B04.015.001) </t>
    </r>
  </si>
  <si>
    <r>
      <t xml:space="preserve"> - комплексное посещение школы для пациентов с </t>
    </r>
    <r>
      <rPr>
        <b/>
        <sz val="10"/>
        <rFont val="Times New Roman"/>
        <family val="1"/>
        <charset val="204"/>
      </rPr>
      <t xml:space="preserve">сердечной недостаточностью </t>
    </r>
    <r>
      <rPr>
        <sz val="10"/>
        <rFont val="Times New Roman"/>
        <family val="1"/>
        <charset val="204"/>
      </rPr>
      <t xml:space="preserve">(B04.015.002) </t>
    </r>
  </si>
  <si>
    <r>
      <t xml:space="preserve"> - комплексное посещение школы для пациентов с </t>
    </r>
    <r>
      <rPr>
        <b/>
        <sz val="10"/>
        <rFont val="Times New Roman"/>
        <family val="1"/>
        <charset val="204"/>
      </rPr>
      <t>врожденными пороками сердца</t>
    </r>
    <r>
      <rPr>
        <sz val="10"/>
        <rFont val="Times New Roman"/>
        <family val="1"/>
        <charset val="204"/>
      </rPr>
      <t xml:space="preserve"> (B04.015.006) </t>
    </r>
  </si>
  <si>
    <r>
      <t xml:space="preserve"> - комплексное посещение школы для пациентов с </t>
    </r>
    <r>
      <rPr>
        <b/>
        <sz val="10"/>
        <rFont val="Times New Roman"/>
        <family val="1"/>
        <charset val="204"/>
      </rPr>
      <t xml:space="preserve">хронической болезнью почек </t>
    </r>
    <r>
      <rPr>
        <sz val="10"/>
        <rFont val="Times New Roman"/>
        <family val="1"/>
        <charset val="204"/>
      </rPr>
      <t xml:space="preserve">(B04.025.004) </t>
    </r>
  </si>
  <si>
    <r>
      <t xml:space="preserve"> - комплексное посещение школы для пациентов с </t>
    </r>
    <r>
      <rPr>
        <b/>
        <sz val="10"/>
        <rFont val="Times New Roman"/>
        <family val="1"/>
        <charset val="204"/>
      </rPr>
      <t xml:space="preserve">бронхиальной астмой </t>
    </r>
    <r>
      <rPr>
        <sz val="10"/>
        <rFont val="Times New Roman"/>
        <family val="1"/>
        <charset val="204"/>
      </rPr>
      <t xml:space="preserve">(B04.037.003) </t>
    </r>
  </si>
  <si>
    <t>2 этAп</t>
  </si>
  <si>
    <t>Гемодиализ (A18.05.002)</t>
  </si>
  <si>
    <t>Гемодиализ интермиттирующий высокопоточный (A18.05.002.001)</t>
  </si>
  <si>
    <t>Гемодиализ интермиттирующий низкопоточный (A18.05.002.002)</t>
  </si>
  <si>
    <t>Гемодиализ интермиттирующий продленный (A18.05.002.003)</t>
  </si>
  <si>
    <t>Гемодиализ продолжительный (A18.05.002.005)</t>
  </si>
  <si>
    <t>Гемофильтрация крови (A18.05.003)</t>
  </si>
  <si>
    <t>Гемофильтрация крови продолжительная (A18.05.003.002)</t>
  </si>
  <si>
    <t>Ультрафильтрация крови (A18.05.004)</t>
  </si>
  <si>
    <t>Ультрафильтрация продленная (A18.05.004.001)</t>
  </si>
  <si>
    <t>Гемодиафильтрация (A18.05.011)</t>
  </si>
  <si>
    <t>Гемодиафильтрация продленная (A18.05.011.001)</t>
  </si>
  <si>
    <t>Гемодиафильтрация продолжительная (A18.05.011.002)</t>
  </si>
  <si>
    <t>Вызов врачебной или фельдшерской бригады с применением тромболитической терапии препаратом "тенектеплаза" (A11.12.003)</t>
  </si>
  <si>
    <t>Вызов врачебной или фельдшерской бригады с применением тромболитической терапии препаратом  "Рекомбинантный белок, содержащий аминокислотную последовательность стафилокиназы" (A11.12.003.002)</t>
  </si>
  <si>
    <t xml:space="preserve">Комплексное посещение по диспансерному наблюдению, в том числе  детей, проживающих в организациях социального обслуживания (детских домах-интернатах), по поводу: </t>
  </si>
  <si>
    <t>**</t>
  </si>
  <si>
    <t>в том числе  детей, проживающих в организациях социального обслуживания (детских домах-интернатах)</t>
  </si>
  <si>
    <t>мальчики</t>
  </si>
  <si>
    <t>девочки</t>
  </si>
  <si>
    <t>Тарифы на диспансеризацию пребывающих в стационарных учреждениях детей-сирот и детей, находящихся в трудной жизненной ситуации, а также детей-сирот и детей, оставшихся без попечения родителей, в том числе усыновленных (удочеренных), принятых под опеку, в приемную или патронатную семью**</t>
  </si>
  <si>
    <t xml:space="preserve">18-29 лет
</t>
  </si>
  <si>
    <r>
      <t xml:space="preserve">18-29 лет
</t>
    </r>
    <r>
      <rPr>
        <sz val="8"/>
        <color theme="1"/>
        <rFont val="Times New Roman"/>
        <family val="1"/>
        <charset val="204"/>
      </rPr>
      <t xml:space="preserve"> </t>
    </r>
    <r>
      <rPr>
        <b/>
        <sz val="8"/>
        <color theme="1"/>
        <rFont val="Times New Roman"/>
        <family val="1"/>
        <charset val="204"/>
      </rPr>
      <t>(за исключением случаев невозможности проведения исследования по медицинским показаниям в связи с экстирпацией матки, virgo)</t>
    </r>
  </si>
  <si>
    <t xml:space="preserve">30-49 лет 
</t>
  </si>
  <si>
    <r>
      <t xml:space="preserve">30-49 лет 
</t>
    </r>
    <r>
      <rPr>
        <b/>
        <sz val="8"/>
        <color theme="1"/>
        <rFont val="Times New Roman"/>
        <family val="1"/>
        <charset val="204"/>
      </rPr>
      <t xml:space="preserve"> (за исключением случаев невозможности проведения исследования по медицинским показаниям в связи с экстирпацией матки, virgo)</t>
    </r>
  </si>
  <si>
    <t>2 этап</t>
  </si>
  <si>
    <t>Тарифы на диспансеризацию взрослого населения репродуктивного возраста по оценке репродуктивного здоровья женщин</t>
  </si>
  <si>
    <t>Тарифы на диспансеризацию взрослого населения репродуктивного возраста по оценке репродуктивного здоровья мужчин</t>
  </si>
  <si>
    <t>1 УЕТ стоматологического профиля при оказании неотложной стоматологической помощи в ночное время (в соответствии с приказами Минздрава Алтайского края) - 318,56 руб.</t>
  </si>
  <si>
    <t>A05.25.006</t>
  </si>
  <si>
    <t>Регистрация вызванных акустических ответов мозга на постоянные модулированные тоны (ASSR тест)</t>
  </si>
  <si>
    <t>Сурдология-оториноларингология**</t>
  </si>
  <si>
    <t>** За исключением услуги A05.25.006 "Регистрация вызванных акустических ответов мозга на постоянные модулированные тоны (ASSR тест)"</t>
  </si>
  <si>
    <t>c 01.04.2025</t>
  </si>
  <si>
    <t>Правдинский ФАП*</t>
  </si>
  <si>
    <t>Локотковский ФАП*</t>
  </si>
  <si>
    <t>Уткинский ФАП*</t>
  </si>
  <si>
    <t>ФАП ст. Арбузовка</t>
  </si>
  <si>
    <t>***</t>
  </si>
  <si>
    <t>ФАП в с. Мезенцево*</t>
  </si>
  <si>
    <t>ФАП с. Лебяжье*</t>
  </si>
  <si>
    <t>*** Финансирование прекращено в связи с закрытием ФЗ/ФАП</t>
  </si>
  <si>
    <t>Перечень фельдшерских здравпунктов, фельдшерско-акушерских пунктов, базовый норматив финансовых затрат на финансовое обеспечение, размер коэффициента специфики и размер финансового обеспечения с 01 апреля 2025г.</t>
  </si>
  <si>
    <t>Новопесчанский ФАП*</t>
  </si>
  <si>
    <t>Ануйский ФАП*</t>
  </si>
  <si>
    <t>A04.10.002.003</t>
  </si>
  <si>
    <t>Эхокардиография  с фармакологической нагрузкой</t>
  </si>
  <si>
    <t>с 01.05.2025</t>
  </si>
  <si>
    <t>Холтеровское мониторирование сердечного ритма (установка)</t>
  </si>
  <si>
    <t>A05.10.008.001</t>
  </si>
  <si>
    <t>Холтеровское мониторирование сердечного ритма (расшифровка, описание и интерпретация данных)</t>
  </si>
  <si>
    <t>исключить с 01.05.2025</t>
  </si>
  <si>
    <t>Перечень фельдшерских здравпунктов, фельдшерско-акушерских пунктов, базовый норматив финансовых затрат на финансовое обеспечение, размер коэффициента специфики и размер финансового обеспечения с 01 мая 2025г.</t>
  </si>
  <si>
    <t>Сидоровский ФАП</t>
  </si>
  <si>
    <t>Лебединский ФАП*</t>
  </si>
  <si>
    <t>Перечень фельдшерских здравпунктов, фельдшерско-акушерских пунктов, базовый норматив финансовых затрат на финансовое обеспечение, размер коэффициента специфики и размер финансового обеспечения с 01 июня 2025г.</t>
  </si>
  <si>
    <t>Рыбинский ФАП*</t>
  </si>
  <si>
    <t>Кадниковский ФАП*</t>
  </si>
  <si>
    <t>Перечень фельдшерских здравпунктов, фельдшерско-акушерских пунктов, базовый норматив финансовых затрат на финансовое обеспечение, размер коэффициента специфики и размер финансового обеспечения с 01 июля 2025г.</t>
  </si>
  <si>
    <t>Курский ФАП*</t>
  </si>
  <si>
    <t>с 01.07.2025</t>
  </si>
  <si>
    <t>B05.015.002.001</t>
  </si>
  <si>
    <t>A07.03.004</t>
  </si>
  <si>
    <t>Однофотонная эмиссионная компьютерная томография, совмещенная с компьютерной томографией костей всего тела</t>
  </si>
  <si>
    <t>A07.06.006</t>
  </si>
  <si>
    <t>Однофотонная эмиссионная компьютерная томография лимфатических узлов</t>
  </si>
  <si>
    <t>A07.22.007</t>
  </si>
  <si>
    <t>Однофотонная эмиссионная компьютерная томография щитовидной железы</t>
  </si>
  <si>
    <t>A07.10.003</t>
  </si>
  <si>
    <t>Однофотонная эмиссионная компьютерная томография миокарда</t>
  </si>
  <si>
    <t>A07.10.003.002</t>
  </si>
  <si>
    <t>Однофотонная эмиссионная компьютерная томография миокарда перфузионная с функциональными пробами</t>
  </si>
  <si>
    <t>A05.10.009.001</t>
  </si>
  <si>
    <t>Магнитно-резонансная томография сердца с контрастированием</t>
  </si>
  <si>
    <t xml:space="preserve">Услуги по медицинской реабилитации на дому пациентам с заболеваниями сердечно-сосудистой системы с использованием телемедицинских технологий </t>
  </si>
  <si>
    <t>исключить с 01.07.2025</t>
  </si>
  <si>
    <t>A26.19.063</t>
  </si>
  <si>
    <t>Молекулярно-биологическое исследование фекалий на микроорганизмы рода шигелла (Shigella spp.)</t>
  </si>
  <si>
    <t>с 01.08.2025 г.</t>
  </si>
  <si>
    <t>A26.19.064</t>
  </si>
  <si>
    <t xml:space="preserve"> Молекулярно-биологическое исследование фекалий на микроорганизмы рода сальмонелла (Salmonella spp.)</t>
  </si>
  <si>
    <t>A26.19.066</t>
  </si>
  <si>
    <t>Молекулярно-биологическое исследование фекалий на возбудителя иерсиниоза (Yersinia enterocolitica)</t>
  </si>
  <si>
    <t>A26.19.067</t>
  </si>
  <si>
    <t>Молекулярно-биологическое исследование фекалий на возбудителя псевдотуберкулеза (Yersinia pseudotuberculosis)</t>
  </si>
  <si>
    <t>A26.19.068</t>
  </si>
  <si>
    <t>Молекулярно-биологическое исследование фекалий на патогенные кампилобактерии (Campylobacter jejuni/coli)</t>
  </si>
  <si>
    <t>A26.19.072</t>
  </si>
  <si>
    <t>Молекулярно-биологическое исследование фекалий на не полиомиелитные энтеровирусы</t>
  </si>
  <si>
    <t>A26.19.074</t>
  </si>
  <si>
    <t>Молекулярно-биологическое исследование фекалий на ротавирусы (Rotavirus gr.A)</t>
  </si>
  <si>
    <t>A26.19.075</t>
  </si>
  <si>
    <t>Молекулярно-биологическое исследование фекалий на калицивирусы (норовирусы, саповирусы) (Caliciviridae (Norovirus, Sapovirus))</t>
  </si>
  <si>
    <t>A26.19.076</t>
  </si>
  <si>
    <t>Молекулярно-биологическое исследование фекалий на астровирусы (Astrovirus)</t>
  </si>
  <si>
    <t>A26.19.077</t>
  </si>
  <si>
    <t>Молекулярно-биологическое исследование фекалий на аденовирусы (Adenovirus)</t>
  </si>
  <si>
    <t>Комплексное молекулярно-биологическое исследование фекалий на кишечные инфекции (ротавирусы, норовирусы, саповирусы, астровирусы, аденовирусы)</t>
  </si>
  <si>
    <t>B01.068.001</t>
  </si>
  <si>
    <t>Прием (осмотр, консультация) врача - челюстно-лицевого хирурга первичный</t>
  </si>
  <si>
    <t>Перечень фельдшерских здравпунктов, фельдшерско-акушерских пунктов, базовый норматив финансовых затрат на финансовое обеспечение, размер коэффициента специфики и размер финансового обеспечения с 01 августа 2025г.</t>
  </si>
  <si>
    <t>A07.03.001</t>
  </si>
  <si>
    <t>Сцинтиграфия полипозиционная костей</t>
  </si>
  <si>
    <t>A07.03.003</t>
  </si>
  <si>
    <t>Однофотонная эмиссионная компьютерная томография костей</t>
  </si>
  <si>
    <t>A07.10.001</t>
  </si>
  <si>
    <t>Сцинтиграфия миокарда</t>
  </si>
  <si>
    <t>A07.14.002.001</t>
  </si>
  <si>
    <t>Гепатобилисцинтиграфия</t>
  </si>
  <si>
    <t>A07.22.005</t>
  </si>
  <si>
    <t>Сцинтиграфия парощитовидных желез</t>
  </si>
  <si>
    <t>A07.28.002</t>
  </si>
  <si>
    <t>A26.19.075.002</t>
  </si>
  <si>
    <t>Сцинтиграфия почек и мочевыделительной системы</t>
  </si>
  <si>
    <t>с 01.07.2025 г.</t>
  </si>
  <si>
    <t>с 01.08.2025</t>
  </si>
  <si>
    <t>исключить с 01.08.2025</t>
  </si>
  <si>
    <t xml:space="preserve">По приказам Министерства здравоохранения Алтайского края от 30.11.2021 г.  № 703, от 30.11.2023 г. № 541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</si>
</sst>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9"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,##0.0"/>
    <numFmt numFmtId="165" formatCode="_-* #,##0.0\ _₽_-;\-* #,##0.0\ _₽_-;_-* &quot;-&quot;?\ _₽_-;_-@_-"/>
    <numFmt numFmtId="166" formatCode="#,##0.00000"/>
    <numFmt numFmtId="167" formatCode="#,##0.000_ ;\-#,##0.000\ "/>
    <numFmt numFmtId="168" formatCode="_-* #,##0.00\ _₽_-;\-* #,##0.00\ _₽_-;_-* &quot;-&quot;?\ _₽_-;_-@_-"/>
    <numFmt numFmtId="169" formatCode="_-* #,##0\ _₽_-;\-* #,##0\ _₽_-;_-* &quot;-&quot;??\ _₽_-;_-@_-"/>
    <numFmt numFmtId="170" formatCode="_-* #,##0\ _₽_-;\-* #,##0\ _₽_-;_-* &quot;-&quot;?\ _₽_-;_-@_-"/>
    <numFmt numFmtId="171" formatCode="#,##0.00_ ;\-#,##0.00\ "/>
    <numFmt numFmtId="172" formatCode="_-* #,##0.00000\ _₽_-;\-* #,##0.00000\ _₽_-;_-* &quot;-&quot;??\ _₽_-;_-@_-"/>
    <numFmt numFmtId="173" formatCode="#,##0.0000"/>
    <numFmt numFmtId="174" formatCode="#,##0.0000_ ;\-#,##0.0000\ "/>
    <numFmt numFmtId="175" formatCode="#,##0.0000000_ ;\-#,##0.0000000\ "/>
    <numFmt numFmtId="176" formatCode="#,##0.00000_ ;\-#,##0.00000\ "/>
    <numFmt numFmtId="177" formatCode="0.0000000_ ;\-0.0000000\ "/>
    <numFmt numFmtId="178" formatCode="0.0000_ ;\-0.0000\ "/>
    <numFmt numFmtId="179" formatCode="0.0000"/>
    <numFmt numFmtId="180" formatCode="_-* #,##0.0000\ _₽_-;\-* #,##0.0000\ _₽_-;_-* &quot;-&quot;????\ _₽_-;_-@_-"/>
    <numFmt numFmtId="181" formatCode="_-* #,##0.00\ _₽_-;\-* #,##0.00\ _₽_-;_-* &quot;-&quot;????\ _₽_-;_-@_-"/>
    <numFmt numFmtId="182" formatCode="#,##0_ ;\-#,##0\ "/>
    <numFmt numFmtId="183" formatCode="_-* #,##0.0000000\ _₽_-;\-* #,##0.0000000\ _₽_-;_-* &quot;-&quot;???????\ _₽_-;_-@_-"/>
    <numFmt numFmtId="184" formatCode="_-* #,##0.0000\ _₽_-;\-* #,##0.0000\ _₽_-;_-* &quot;-&quot;?\ _₽_-;_-@_-"/>
    <numFmt numFmtId="185" formatCode="#,##0.0_ ;\-#,##0.0\ "/>
    <numFmt numFmtId="186" formatCode="0.0"/>
    <numFmt numFmtId="187" formatCode="_-* #,##0.000\ _₽_-;\-* #,##0.000\ _₽_-;_-* &quot;-&quot;??\ _₽_-;_-@_-"/>
    <numFmt numFmtId="188" formatCode="_-* #,##0.0\ _₽_-;\-* #,##0.0\ _₽_-;_-* &quot;-&quot;\ _₽_-;_-@_-"/>
    <numFmt numFmtId="189" formatCode="_-* #,##0.00000\ _₽_-;\-* #,##0.00000\ _₽_-;_-* &quot;-&quot;?????\ _₽_-;_-@_-"/>
  </numFmts>
  <fonts count="66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0"/>
      <name val="Times New Roman CYR"/>
      <charset val="204"/>
    </font>
    <font>
      <b/>
      <sz val="12"/>
      <name val="Times New Roman CYR"/>
      <charset val="204"/>
    </font>
    <font>
      <sz val="14"/>
      <name val="Times New Roman Cyr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indexed="8"/>
      <name val="Calibri"/>
      <family val="2"/>
      <charset val="204"/>
    </font>
    <font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2"/>
      <charset val="204"/>
    </font>
    <font>
      <sz val="12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ahoma"/>
      <family val="2"/>
      <charset val="204"/>
    </font>
    <font>
      <b/>
      <sz val="10"/>
      <name val="Times New Roman"/>
      <family val="1"/>
      <charset val="204"/>
    </font>
    <font>
      <vertAlign val="superscript"/>
      <sz val="10"/>
      <color indexed="8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2"/>
      <name val="Times New Roman Cyr"/>
      <charset val="204"/>
    </font>
    <font>
      <sz val="11"/>
      <color theme="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sz val="10"/>
      <color rgb="FF7030A0"/>
      <name val="Times New Roman"/>
      <family val="1"/>
      <charset val="204"/>
    </font>
    <font>
      <sz val="11"/>
      <color rgb="FF7030A0"/>
      <name val="Times New Roman"/>
      <family val="1"/>
      <charset val="204"/>
    </font>
    <font>
      <sz val="14"/>
      <name val="Times New Roman"/>
      <family val="1"/>
      <charset val="204"/>
    </font>
    <font>
      <i/>
      <sz val="11"/>
      <name val="Times New Roman"/>
      <family val="1"/>
      <charset val="204"/>
    </font>
    <font>
      <sz val="8"/>
      <name val="Times New Roman"/>
      <family val="1"/>
      <charset val="204"/>
    </font>
    <font>
      <sz val="11"/>
      <color rgb="FFFF0000"/>
      <name val="Calibri"/>
      <family val="2"/>
      <scheme val="minor"/>
    </font>
    <font>
      <sz val="11"/>
      <name val="Calibri"/>
      <family val="2"/>
      <charset val="204"/>
      <scheme val="minor"/>
    </font>
    <font>
      <i/>
      <sz val="12"/>
      <name val="Times New Roman"/>
      <family val="1"/>
      <charset val="204"/>
    </font>
    <font>
      <sz val="12"/>
      <name val="Arial Narrow"/>
      <family val="2"/>
      <charset val="204"/>
    </font>
    <font>
      <sz val="10"/>
      <name val="Arial"/>
      <family val="2"/>
      <charset val="204"/>
    </font>
    <font>
      <b/>
      <sz val="12"/>
      <color rgb="FFFF0000"/>
      <name val="Arial Narrow"/>
      <family val="2"/>
      <charset val="204"/>
    </font>
    <font>
      <b/>
      <sz val="12"/>
      <name val="Arial Narrow"/>
      <family val="2"/>
      <charset val="204"/>
    </font>
    <font>
      <sz val="10"/>
      <color rgb="FFFF0000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i/>
      <sz val="11"/>
      <color rgb="FFFF0000"/>
      <name val="Times New Roman"/>
      <family val="1"/>
      <charset val="204"/>
    </font>
    <font>
      <sz val="10"/>
      <name val="Calibri"/>
      <family val="2"/>
      <charset val="204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4"/>
      <color theme="1"/>
      <name val="PT Astra Serif"/>
    </font>
  </fonts>
  <fills count="7">
    <fill>
      <patternFill patternType="none"/>
    </fill>
    <fill>
      <patternFill patternType="gray125"/>
    </fill>
    <fill>
      <patternFill patternType="gray125">
        <fgColor indexed="11"/>
        <bgColor indexed="42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indexed="31"/>
      </patternFill>
    </fill>
  </fills>
  <borders count="2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</borders>
  <cellStyleXfs count="184">
    <xf numFmtId="0" fontId="0" fillId="0" borderId="0"/>
    <xf numFmtId="0" fontId="15" fillId="0" borderId="1" applyNumberFormat="0" applyFill="0" applyProtection="0">
      <alignment vertical="top" wrapText="1"/>
    </xf>
    <xf numFmtId="0" fontId="15" fillId="0" borderId="2" applyNumberFormat="0" applyFill="0" applyProtection="0">
      <alignment vertical="top" wrapText="1"/>
    </xf>
    <xf numFmtId="0" fontId="13" fillId="0" borderId="0" applyNumberFormat="0" applyFill="0" applyBorder="0" applyProtection="0">
      <alignment horizontal="center" vertical="top" wrapText="1"/>
    </xf>
    <xf numFmtId="0" fontId="14" fillId="2" borderId="3" applyNumberFormat="0" applyProtection="0">
      <alignment horizontal="center" vertical="top" wrapText="1"/>
    </xf>
    <xf numFmtId="0" fontId="3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6" fillId="0" borderId="0" applyNumberFormat="0" applyFont="0" applyFill="0" applyBorder="0" applyAlignment="0" applyProtection="0">
      <alignment vertical="top"/>
    </xf>
    <xf numFmtId="0" fontId="11" fillId="0" borderId="0"/>
    <xf numFmtId="0" fontId="8" fillId="0" borderId="0"/>
    <xf numFmtId="0" fontId="23" fillId="0" borderId="13" applyNumberFormat="0" applyFill="0" applyProtection="0">
      <alignment vertical="top" wrapText="1"/>
    </xf>
    <xf numFmtId="0" fontId="23" fillId="0" borderId="14" applyNumberFormat="0" applyFill="0" applyProtection="0">
      <alignment vertical="top" wrapText="1"/>
    </xf>
    <xf numFmtId="43" fontId="24" fillId="0" borderId="0" applyFont="0" applyFill="0" applyBorder="0" applyAlignment="0" applyProtection="0"/>
    <xf numFmtId="0" fontId="25" fillId="0" borderId="0"/>
    <xf numFmtId="0" fontId="15" fillId="0" borderId="13" applyNumberFormat="0" applyFill="0" applyProtection="0">
      <alignment vertical="top" wrapText="1"/>
    </xf>
    <xf numFmtId="0" fontId="28" fillId="0" borderId="0"/>
    <xf numFmtId="0" fontId="25" fillId="0" borderId="0"/>
    <xf numFmtId="43" fontId="24" fillId="0" borderId="0" applyFont="0" applyFill="0" applyBorder="0" applyAlignment="0" applyProtection="0"/>
    <xf numFmtId="0" fontId="24" fillId="0" borderId="0"/>
    <xf numFmtId="43" fontId="24" fillId="0" borderId="0" applyFont="0" applyFill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32" fillId="0" borderId="0" applyNumberFormat="0" applyBorder="0" applyAlignment="0" applyProtection="0"/>
    <xf numFmtId="0" fontId="32" fillId="0" borderId="0" applyNumberFormat="0" applyBorder="0" applyAlignment="0" applyProtection="0"/>
    <xf numFmtId="0" fontId="32" fillId="0" borderId="0" applyNumberFormat="0" applyBorder="0" applyAlignment="0" applyProtection="0"/>
    <xf numFmtId="0" fontId="32" fillId="0" borderId="0" applyNumberFormat="0" applyBorder="0" applyAlignment="0" applyProtection="0"/>
    <xf numFmtId="0" fontId="32" fillId="0" borderId="0" applyNumberFormat="0" applyBorder="0" applyAlignment="0" applyProtection="0"/>
    <xf numFmtId="0" fontId="32" fillId="0" borderId="0" applyNumberFormat="0" applyBorder="0" applyAlignment="0" applyProtection="0"/>
    <xf numFmtId="0" fontId="32" fillId="0" borderId="0" applyNumberFormat="0" applyBorder="0" applyAlignment="0" applyProtection="0"/>
    <xf numFmtId="0" fontId="32" fillId="0" borderId="0" applyNumberFormat="0" applyBorder="0" applyAlignment="0" applyProtection="0"/>
    <xf numFmtId="0" fontId="32" fillId="0" borderId="0" applyNumberFormat="0" applyBorder="0" applyAlignment="0" applyProtection="0"/>
    <xf numFmtId="0" fontId="32" fillId="0" borderId="0" applyNumberFormat="0" applyBorder="0" applyAlignment="0" applyProtection="0"/>
    <xf numFmtId="0" fontId="32" fillId="0" borderId="0" applyNumberFormat="0" applyBorder="0" applyAlignment="0" applyProtection="0"/>
    <xf numFmtId="0" fontId="32" fillId="0" borderId="0" applyNumberFormat="0" applyBorder="0" applyAlignment="0" applyProtection="0"/>
    <xf numFmtId="0" fontId="32" fillId="0" borderId="0" applyNumberFormat="0" applyBorder="0" applyAlignment="0" applyProtection="0"/>
    <xf numFmtId="0" fontId="32" fillId="0" borderId="0" applyNumberFormat="0" applyBorder="0" applyAlignment="0" applyProtection="0"/>
    <xf numFmtId="0" fontId="32" fillId="0" borderId="0" applyNumberFormat="0" applyBorder="0" applyAlignment="0" applyProtection="0"/>
    <xf numFmtId="0" fontId="32" fillId="0" borderId="0" applyNumberFormat="0" applyBorder="0" applyAlignment="0" applyProtection="0"/>
    <xf numFmtId="0" fontId="32" fillId="0" borderId="0" applyNumberFormat="0" applyBorder="0" applyAlignment="0" applyProtection="0"/>
    <xf numFmtId="0" fontId="32" fillId="0" borderId="0" applyNumberFormat="0" applyBorder="0" applyAlignment="0" applyProtection="0"/>
    <xf numFmtId="0" fontId="32" fillId="0" borderId="0" applyNumberFormat="0" applyBorder="0" applyAlignment="0" applyProtection="0"/>
    <xf numFmtId="0" fontId="32" fillId="0" borderId="0" applyNumberFormat="0" applyBorder="0" applyAlignment="0" applyProtection="0"/>
    <xf numFmtId="0" fontId="32" fillId="0" borderId="0" applyNumberFormat="0" applyBorder="0" applyAlignment="0" applyProtection="0"/>
    <xf numFmtId="0" fontId="32" fillId="0" borderId="0" applyNumberFormat="0" applyBorder="0" applyAlignment="0" applyProtection="0"/>
    <xf numFmtId="0" fontId="32" fillId="0" borderId="0" applyNumberFormat="0" applyBorder="0" applyAlignment="0" applyProtection="0"/>
    <xf numFmtId="0" fontId="32" fillId="0" borderId="0" applyNumberFormat="0" applyBorder="0" applyAlignment="0" applyProtection="0"/>
    <xf numFmtId="0" fontId="32" fillId="0" borderId="0" applyNumberFormat="0" applyBorder="0" applyAlignment="0" applyProtection="0"/>
    <xf numFmtId="0" fontId="32" fillId="0" borderId="0" applyNumberFormat="0" applyBorder="0" applyAlignment="0" applyProtection="0"/>
    <xf numFmtId="0" fontId="32" fillId="0" borderId="0" applyNumberFormat="0" applyBorder="0" applyAlignment="0" applyProtection="0"/>
    <xf numFmtId="0" fontId="32" fillId="0" borderId="0" applyNumberFormat="0" applyBorder="0" applyAlignment="0" applyProtection="0"/>
    <xf numFmtId="0" fontId="32" fillId="0" borderId="0" applyNumberFormat="0" applyBorder="0" applyAlignment="0" applyProtection="0"/>
    <xf numFmtId="0" fontId="32" fillId="0" borderId="0" applyNumberFormat="0" applyBorder="0" applyAlignment="0" applyProtection="0"/>
    <xf numFmtId="0" fontId="32" fillId="0" borderId="0" applyNumberFormat="0" applyBorder="0" applyAlignment="0" applyProtection="0"/>
    <xf numFmtId="0" fontId="32" fillId="0" borderId="0" applyNumberFormat="0" applyBorder="0" applyAlignment="0" applyProtection="0"/>
    <xf numFmtId="0" fontId="32" fillId="0" borderId="0" applyNumberFormat="0" applyBorder="0" applyAlignment="0" applyProtection="0"/>
    <xf numFmtId="0" fontId="32" fillId="0" borderId="0" applyNumberFormat="0" applyBorder="0" applyAlignment="0" applyProtection="0"/>
    <xf numFmtId="0" fontId="32" fillId="0" borderId="0" applyNumberFormat="0" applyBorder="0" applyAlignment="0" applyProtection="0"/>
    <xf numFmtId="0" fontId="32" fillId="0" borderId="0" applyNumberFormat="0" applyBorder="0" applyAlignment="0" applyProtection="0"/>
    <xf numFmtId="0" fontId="32" fillId="0" borderId="0" applyNumberFormat="0" applyBorder="0" applyAlignment="0" applyProtection="0"/>
    <xf numFmtId="0" fontId="32" fillId="0" borderId="0" applyNumberFormat="0" applyBorder="0" applyAlignment="0" applyProtection="0"/>
    <xf numFmtId="0" fontId="32" fillId="0" borderId="0" applyNumberFormat="0" applyBorder="0" applyAlignment="0" applyProtection="0"/>
    <xf numFmtId="0" fontId="32" fillId="0" borderId="0" applyNumberFormat="0" applyBorder="0" applyAlignment="0" applyProtection="0"/>
    <xf numFmtId="0" fontId="32" fillId="0" borderId="0" applyNumberFormat="0" applyBorder="0" applyAlignment="0" applyProtection="0"/>
    <xf numFmtId="0" fontId="32" fillId="0" borderId="0" applyNumberFormat="0" applyBorder="0" applyAlignment="0" applyProtection="0"/>
    <xf numFmtId="0" fontId="32" fillId="0" borderId="0" applyNumberFormat="0" applyBorder="0" applyAlignment="0" applyProtection="0"/>
    <xf numFmtId="0" fontId="32" fillId="0" borderId="0" applyNumberFormat="0" applyBorder="0" applyAlignment="0" applyProtection="0"/>
    <xf numFmtId="0" fontId="32" fillId="0" borderId="0" applyNumberFormat="0" applyBorder="0" applyAlignment="0" applyProtection="0"/>
    <xf numFmtId="0" fontId="32" fillId="0" borderId="0" applyNumberFormat="0" applyBorder="0" applyAlignment="0" applyProtection="0"/>
    <xf numFmtId="0" fontId="32" fillId="0" borderId="0" applyNumberFormat="0" applyBorder="0" applyAlignment="0" applyProtection="0"/>
    <xf numFmtId="0" fontId="32" fillId="0" borderId="0" applyNumberFormat="0" applyBorder="0" applyAlignment="0" applyProtection="0"/>
    <xf numFmtId="0" fontId="32" fillId="0" borderId="0" applyNumberFormat="0" applyBorder="0" applyAlignment="0" applyProtection="0"/>
    <xf numFmtId="0" fontId="32" fillId="0" borderId="0" applyNumberFormat="0" applyBorder="0" applyAlignment="0" applyProtection="0"/>
    <xf numFmtId="0" fontId="32" fillId="0" borderId="0" applyNumberFormat="0" applyBorder="0" applyAlignment="0" applyProtection="0"/>
    <xf numFmtId="0" fontId="32" fillId="0" borderId="0" applyNumberFormat="0" applyBorder="0" applyAlignment="0" applyProtection="0"/>
    <xf numFmtId="0" fontId="32" fillId="0" borderId="0" applyNumberFormat="0" applyBorder="0" applyAlignment="0" applyProtection="0"/>
    <xf numFmtId="0" fontId="32" fillId="0" borderId="0" applyNumberFormat="0" applyBorder="0" applyAlignment="0" applyProtection="0"/>
    <xf numFmtId="0" fontId="32" fillId="0" borderId="0" applyNumberFormat="0" applyBorder="0" applyAlignment="0" applyProtection="0"/>
    <xf numFmtId="0" fontId="32" fillId="0" borderId="0" applyNumberFormat="0" applyBorder="0" applyAlignment="0" applyProtection="0"/>
    <xf numFmtId="0" fontId="32" fillId="0" borderId="0" applyNumberFormat="0" applyBorder="0" applyAlignment="0" applyProtection="0"/>
    <xf numFmtId="0" fontId="32" fillId="0" borderId="0" applyNumberFormat="0" applyBorder="0" applyAlignment="0" applyProtection="0"/>
    <xf numFmtId="0" fontId="32" fillId="0" borderId="0" applyNumberFormat="0" applyBorder="0" applyAlignment="0" applyProtection="0"/>
    <xf numFmtId="0" fontId="32" fillId="0" borderId="0" applyNumberFormat="0" applyBorder="0" applyAlignment="0" applyProtection="0"/>
    <xf numFmtId="0" fontId="32" fillId="0" borderId="0" applyNumberFormat="0" applyBorder="0" applyAlignment="0" applyProtection="0"/>
    <xf numFmtId="0" fontId="32" fillId="0" borderId="0" applyNumberFormat="0" applyBorder="0" applyAlignment="0" applyProtection="0"/>
    <xf numFmtId="0" fontId="32" fillId="0" borderId="0" applyNumberFormat="0" applyBorder="0" applyAlignment="0" applyProtection="0"/>
    <xf numFmtId="0" fontId="32" fillId="0" borderId="0" applyNumberFormat="0" applyBorder="0" applyAlignment="0" applyProtection="0"/>
    <xf numFmtId="0" fontId="32" fillId="0" borderId="0" applyNumberFormat="0" applyBorder="0" applyAlignment="0" applyProtection="0"/>
    <xf numFmtId="0" fontId="32" fillId="0" borderId="0" applyNumberFormat="0" applyBorder="0" applyAlignment="0" applyProtection="0"/>
    <xf numFmtId="0" fontId="32" fillId="0" borderId="0" applyNumberFormat="0" applyBorder="0" applyAlignment="0" applyProtection="0"/>
    <xf numFmtId="0" fontId="32" fillId="0" borderId="0" applyNumberFormat="0" applyBorder="0" applyAlignment="0" applyProtection="0"/>
    <xf numFmtId="0" fontId="32" fillId="0" borderId="0" applyNumberFormat="0" applyBorder="0" applyAlignment="0" applyProtection="0"/>
    <xf numFmtId="0" fontId="32" fillId="0" borderId="0" applyNumberFormat="0" applyBorder="0" applyAlignment="0" applyProtection="0"/>
    <xf numFmtId="0" fontId="32" fillId="0" borderId="0" applyNumberFormat="0" applyBorder="0" applyAlignment="0" applyProtection="0"/>
    <xf numFmtId="0" fontId="32" fillId="0" borderId="0" applyNumberFormat="0" applyBorder="0" applyAlignment="0" applyProtection="0"/>
    <xf numFmtId="0" fontId="32" fillId="0" borderId="0" applyNumberFormat="0" applyBorder="0" applyAlignment="0" applyProtection="0"/>
    <xf numFmtId="0" fontId="32" fillId="0" borderId="0" applyNumberFormat="0" applyBorder="0" applyAlignment="0" applyProtection="0"/>
    <xf numFmtId="0" fontId="32" fillId="0" borderId="0" applyNumberFormat="0" applyBorder="0" applyAlignment="0" applyProtection="0"/>
    <xf numFmtId="0" fontId="32" fillId="0" borderId="0" applyNumberFormat="0" applyAlignment="0" applyProtection="0"/>
    <xf numFmtId="0" fontId="32" fillId="0" borderId="0" applyNumberFormat="0" applyAlignment="0" applyProtection="0"/>
    <xf numFmtId="0" fontId="32" fillId="0" borderId="0" applyNumberFormat="0" applyAlignment="0" applyProtection="0"/>
    <xf numFmtId="0" fontId="32" fillId="0" borderId="0" applyNumberFormat="0" applyAlignment="0" applyProtection="0"/>
    <xf numFmtId="0" fontId="32" fillId="0" borderId="0" applyNumberFormat="0" applyAlignment="0" applyProtection="0"/>
    <xf numFmtId="0" fontId="32" fillId="0" borderId="0" applyNumberFormat="0" applyAlignment="0" applyProtection="0"/>
    <xf numFmtId="0" fontId="32" fillId="0" borderId="0" applyNumberFormat="0" applyAlignment="0" applyProtection="0"/>
    <xf numFmtId="0" fontId="32" fillId="0" borderId="0" applyNumberFormat="0" applyAlignment="0" applyProtection="0"/>
    <xf numFmtId="0" fontId="32" fillId="0" borderId="0" applyNumberFormat="0" applyAlignment="0" applyProtection="0"/>
    <xf numFmtId="0" fontId="32" fillId="0" borderId="0" applyNumberFormat="0" applyAlignment="0" applyProtection="0"/>
    <xf numFmtId="0" fontId="32" fillId="0" borderId="0" applyNumberFormat="0" applyAlignment="0" applyProtection="0"/>
    <xf numFmtId="0" fontId="32" fillId="0" borderId="0" applyNumberFormat="0" applyAlignment="0" applyProtection="0"/>
    <xf numFmtId="0" fontId="32" fillId="0" borderId="0" applyNumberFormat="0" applyFill="0" applyAlignment="0" applyProtection="0"/>
    <xf numFmtId="0" fontId="32" fillId="0" borderId="0" applyNumberFormat="0" applyFill="0" applyAlignment="0" applyProtection="0"/>
    <xf numFmtId="0" fontId="32" fillId="0" borderId="0" applyNumberFormat="0" applyFill="0" applyAlignment="0" applyProtection="0"/>
    <xf numFmtId="0" fontId="32" fillId="0" borderId="0" applyNumberFormat="0" applyFill="0" applyAlignment="0" applyProtection="0"/>
    <xf numFmtId="0" fontId="32" fillId="0" borderId="0" applyNumberFormat="0" applyFill="0" applyAlignment="0" applyProtection="0"/>
    <xf numFmtId="0" fontId="32" fillId="0" borderId="0" applyNumberFormat="0" applyFill="0" applyAlignment="0" applyProtection="0"/>
    <xf numFmtId="0" fontId="32" fillId="0" borderId="0" applyNumberFormat="0" applyFill="0" applyAlignment="0" applyProtection="0"/>
    <xf numFmtId="0" fontId="32" fillId="0" borderId="0" applyNumberFormat="0" applyFill="0" applyAlignment="0" applyProtection="0"/>
    <xf numFmtId="0" fontId="32" fillId="0" borderId="0" applyNumberFormat="0" applyFill="0" applyAlignment="0" applyProtection="0"/>
    <xf numFmtId="0" fontId="32" fillId="0" borderId="0" applyNumberFormat="0" applyFill="0" applyAlignment="0" applyProtection="0"/>
    <xf numFmtId="0" fontId="32" fillId="0" borderId="0" applyNumberFormat="0" applyFill="0" applyAlignment="0" applyProtection="0"/>
    <xf numFmtId="0" fontId="32" fillId="0" borderId="0" applyNumberFormat="0" applyFill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Alignment="0" applyProtection="0"/>
    <xf numFmtId="0" fontId="32" fillId="0" borderId="0" applyNumberFormat="0" applyFill="0" applyAlignment="0" applyProtection="0"/>
    <xf numFmtId="0" fontId="32" fillId="0" borderId="0" applyNumberFormat="0" applyFill="0" applyAlignment="0" applyProtection="0"/>
    <xf numFmtId="0" fontId="32" fillId="0" borderId="0" applyNumberFormat="0" applyFill="0" applyAlignment="0" applyProtection="0"/>
    <xf numFmtId="0" fontId="32" fillId="0" borderId="0" applyNumberFormat="0" applyAlignment="0" applyProtection="0"/>
    <xf numFmtId="0" fontId="32" fillId="0" borderId="0" applyNumberFormat="0" applyAlignment="0" applyProtection="0"/>
    <xf numFmtId="0" fontId="32" fillId="0" borderId="0" applyNumberFormat="0" applyAlignment="0" applyProtection="0"/>
    <xf numFmtId="0" fontId="32" fillId="0" borderId="0" applyNumberFormat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Border="0" applyAlignment="0" applyProtection="0"/>
    <xf numFmtId="0" fontId="32" fillId="0" borderId="0" applyNumberFormat="0" applyBorder="0" applyAlignment="0" applyProtection="0"/>
    <xf numFmtId="0" fontId="32" fillId="0" borderId="0" applyNumberFormat="0" applyBorder="0" applyAlignment="0" applyProtection="0"/>
    <xf numFmtId="0" fontId="32" fillId="0" borderId="0" applyNumberFormat="0" applyBorder="0" applyAlignment="0" applyProtection="0"/>
    <xf numFmtId="0" fontId="32" fillId="0" borderId="0"/>
    <xf numFmtId="0" fontId="6" fillId="0" borderId="0"/>
    <xf numFmtId="0" fontId="32" fillId="0" borderId="0"/>
    <xf numFmtId="0" fontId="32" fillId="0" borderId="0"/>
    <xf numFmtId="0" fontId="6" fillId="0" borderId="0"/>
    <xf numFmtId="0" fontId="6" fillId="0" borderId="0"/>
    <xf numFmtId="0" fontId="32" fillId="0" borderId="0" applyNumberFormat="0" applyBorder="0" applyAlignment="0" applyProtection="0"/>
    <xf numFmtId="0" fontId="32" fillId="0" borderId="0" applyNumberFormat="0" applyBorder="0" applyAlignment="0" applyProtection="0"/>
    <xf numFmtId="0" fontId="32" fillId="0" borderId="0" applyNumberFormat="0" applyBorder="0" applyAlignment="0" applyProtection="0"/>
    <xf numFmtId="0" fontId="32" fillId="0" borderId="0" applyNumberFormat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ont="0" applyAlignment="0" applyProtection="0"/>
    <xf numFmtId="0" fontId="32" fillId="0" borderId="0" applyNumberFormat="0" applyFont="0" applyAlignment="0" applyProtection="0"/>
    <xf numFmtId="0" fontId="32" fillId="0" borderId="0" applyNumberFormat="0" applyFont="0" applyAlignment="0" applyProtection="0"/>
    <xf numFmtId="0" fontId="32" fillId="0" borderId="0" applyNumberFormat="0" applyFont="0" applyAlignment="0" applyProtection="0"/>
    <xf numFmtId="0" fontId="32" fillId="0" borderId="0" applyNumberFormat="0" applyFill="0" applyAlignment="0" applyProtection="0"/>
    <xf numFmtId="0" fontId="32" fillId="0" borderId="0" applyNumberFormat="0" applyFill="0" applyAlignment="0" applyProtection="0"/>
    <xf numFmtId="0" fontId="32" fillId="0" borderId="0" applyNumberFormat="0" applyFill="0" applyAlignment="0" applyProtection="0"/>
    <xf numFmtId="0" fontId="32" fillId="0" borderId="0" applyNumberFormat="0" applyFill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43" fontId="6" fillId="0" borderId="0" quotePrefix="1" applyFont="0" applyFill="0" applyBorder="0" applyAlignment="0">
      <protection locked="0"/>
    </xf>
    <xf numFmtId="0" fontId="32" fillId="0" borderId="0" applyNumberFormat="0" applyBorder="0" applyAlignment="0" applyProtection="0"/>
    <xf numFmtId="0" fontId="32" fillId="0" borderId="0" applyNumberFormat="0" applyBorder="0" applyAlignment="0" applyProtection="0"/>
    <xf numFmtId="0" fontId="32" fillId="0" borderId="0" applyNumberFormat="0" applyBorder="0" applyAlignment="0" applyProtection="0"/>
    <xf numFmtId="0" fontId="32" fillId="0" borderId="0" applyNumberFormat="0" applyBorder="0" applyAlignment="0" applyProtection="0"/>
    <xf numFmtId="0" fontId="6" fillId="0" borderId="13" applyNumberFormat="0" applyFill="0" applyProtection="0">
      <alignment vertical="top" wrapText="1"/>
    </xf>
    <xf numFmtId="0" fontId="6" fillId="0" borderId="14" applyNumberFormat="0" applyFill="0" applyProtection="0">
      <alignment vertical="top" wrapText="1"/>
    </xf>
    <xf numFmtId="0" fontId="24" fillId="0" borderId="0"/>
    <xf numFmtId="0" fontId="37" fillId="0" borderId="0"/>
    <xf numFmtId="0" fontId="6" fillId="0" borderId="0"/>
    <xf numFmtId="43" fontId="6" fillId="0" borderId="0" quotePrefix="1" applyFont="0" applyFill="0" applyBorder="0" applyAlignment="0">
      <protection locked="0"/>
    </xf>
    <xf numFmtId="0" fontId="55" fillId="0" borderId="0"/>
    <xf numFmtId="0" fontId="24" fillId="0" borderId="0"/>
  </cellStyleXfs>
  <cellXfs count="864">
    <xf numFmtId="0" fontId="0" fillId="0" borderId="0" xfId="0"/>
    <xf numFmtId="0" fontId="3" fillId="0" borderId="0" xfId="5"/>
    <xf numFmtId="0" fontId="1" fillId="0" borderId="0" xfId="5" applyFont="1"/>
    <xf numFmtId="0" fontId="1" fillId="0" borderId="3" xfId="5" applyFont="1" applyBorder="1" applyAlignment="1">
      <alignment vertical="top" wrapText="1"/>
    </xf>
    <xf numFmtId="0" fontId="3" fillId="0" borderId="0" xfId="5" applyAlignment="1">
      <alignment vertical="top" wrapText="1"/>
    </xf>
    <xf numFmtId="0" fontId="10" fillId="0" borderId="0" xfId="9" applyFont="1"/>
    <xf numFmtId="0" fontId="1" fillId="0" borderId="0" xfId="5" applyFont="1" applyFill="1"/>
    <xf numFmtId="0" fontId="2" fillId="0" borderId="0" xfId="5" applyFont="1" applyFill="1" applyAlignment="1">
      <alignment horizontal="right"/>
    </xf>
    <xf numFmtId="4" fontId="3" fillId="0" borderId="0" xfId="5" applyNumberFormat="1"/>
    <xf numFmtId="0" fontId="2" fillId="0" borderId="0" xfId="5" applyFont="1" applyAlignment="1">
      <alignment horizontal="right"/>
    </xf>
    <xf numFmtId="0" fontId="3" fillId="0" borderId="0" xfId="5" applyBorder="1"/>
    <xf numFmtId="4" fontId="3" fillId="0" borderId="0" xfId="5" applyNumberFormat="1" applyAlignment="1">
      <alignment horizontal="center" vertical="center" wrapText="1"/>
    </xf>
    <xf numFmtId="0" fontId="2" fillId="0" borderId="0" xfId="5" applyFont="1" applyFill="1" applyAlignment="1">
      <alignment horizontal="center" vertical="center"/>
    </xf>
    <xf numFmtId="1" fontId="19" fillId="0" borderId="3" xfId="5" applyNumberFormat="1" applyFont="1" applyFill="1" applyBorder="1" applyAlignment="1">
      <alignment horizontal="center" vertical="center" wrapText="1"/>
    </xf>
    <xf numFmtId="0" fontId="4" fillId="0" borderId="0" xfId="5" applyFont="1" applyFill="1"/>
    <xf numFmtId="0" fontId="16" fillId="0" borderId="0" xfId="5" applyFont="1"/>
    <xf numFmtId="0" fontId="2" fillId="0" borderId="0" xfId="5" applyFont="1"/>
    <xf numFmtId="0" fontId="4" fillId="0" borderId="0" xfId="5" applyFont="1"/>
    <xf numFmtId="0" fontId="2" fillId="0" borderId="0" xfId="5" applyFont="1" applyAlignment="1">
      <alignment horizontal="center" vertical="center"/>
    </xf>
    <xf numFmtId="0" fontId="4" fillId="0" borderId="0" xfId="0" applyFont="1"/>
    <xf numFmtId="4" fontId="4" fillId="0" borderId="0" xfId="5" applyNumberFormat="1" applyFont="1"/>
    <xf numFmtId="4" fontId="4" fillId="0" borderId="0" xfId="5" applyNumberFormat="1" applyFont="1" applyAlignment="1">
      <alignment horizontal="center" vertical="center" wrapText="1"/>
    </xf>
    <xf numFmtId="0" fontId="2" fillId="0" borderId="0" xfId="5" applyFont="1" applyFill="1"/>
    <xf numFmtId="0" fontId="2" fillId="0" borderId="0" xfId="5" applyFont="1" applyFill="1" applyBorder="1"/>
    <xf numFmtId="0" fontId="4" fillId="0" borderId="0" xfId="5" applyFont="1" applyBorder="1"/>
    <xf numFmtId="4" fontId="1" fillId="0" borderId="5" xfId="5" applyNumberFormat="1" applyFont="1" applyBorder="1" applyAlignment="1">
      <alignment vertical="top" wrapText="1"/>
    </xf>
    <xf numFmtId="0" fontId="3" fillId="0" borderId="0" xfId="5" applyFont="1"/>
    <xf numFmtId="2" fontId="4" fillId="0" borderId="0" xfId="5" applyNumberFormat="1" applyFont="1" applyAlignment="1">
      <alignment horizontal="right"/>
    </xf>
    <xf numFmtId="1" fontId="4" fillId="0" borderId="0" xfId="5" applyNumberFormat="1" applyFont="1" applyAlignment="1">
      <alignment horizontal="right"/>
    </xf>
    <xf numFmtId="0" fontId="4" fillId="3" borderId="3" xfId="5" applyFont="1" applyFill="1" applyBorder="1" applyAlignment="1">
      <alignment horizontal="center" vertical="top" wrapText="1"/>
    </xf>
    <xf numFmtId="0" fontId="4" fillId="3" borderId="5" xfId="5" applyFont="1" applyFill="1" applyBorder="1" applyAlignment="1">
      <alignment horizontal="center" vertical="top" wrapText="1"/>
    </xf>
    <xf numFmtId="4" fontId="1" fillId="0" borderId="3" xfId="5" applyNumberFormat="1" applyFont="1" applyBorder="1" applyAlignment="1">
      <alignment vertical="top" wrapText="1"/>
    </xf>
    <xf numFmtId="4" fontId="1" fillId="0" borderId="3" xfId="5" applyNumberFormat="1" applyFont="1" applyFill="1" applyBorder="1" applyAlignment="1">
      <alignment vertical="top" wrapText="1"/>
    </xf>
    <xf numFmtId="164" fontId="1" fillId="0" borderId="3" xfId="5" applyNumberFormat="1" applyFont="1" applyFill="1" applyBorder="1" applyAlignment="1">
      <alignment vertical="top" wrapText="1"/>
    </xf>
    <xf numFmtId="0" fontId="3" fillId="0" borderId="0" xfId="5" applyFont="1" applyFill="1"/>
    <xf numFmtId="0" fontId="1" fillId="0" borderId="3" xfId="5" applyFont="1" applyFill="1" applyBorder="1" applyAlignment="1">
      <alignment vertical="top" wrapText="1"/>
    </xf>
    <xf numFmtId="4" fontId="1" fillId="0" borderId="5" xfId="5" applyNumberFormat="1" applyFont="1" applyFill="1" applyBorder="1" applyAlignment="1">
      <alignment vertical="top" wrapText="1"/>
    </xf>
    <xf numFmtId="0" fontId="4" fillId="0" borderId="3" xfId="5" applyFont="1" applyFill="1" applyBorder="1" applyAlignment="1">
      <alignment vertical="top" wrapText="1"/>
    </xf>
    <xf numFmtId="0" fontId="4" fillId="0" borderId="5" xfId="5" applyFont="1" applyFill="1" applyBorder="1" applyAlignment="1">
      <alignment vertical="top" wrapText="1"/>
    </xf>
    <xf numFmtId="0" fontId="21" fillId="0" borderId="0" xfId="0" applyFont="1"/>
    <xf numFmtId="0" fontId="2" fillId="3" borderId="8" xfId="10" applyNumberFormat="1" applyFont="1" applyFill="1" applyBorder="1" applyAlignment="1" applyProtection="1">
      <alignment horizontal="center" vertical="center" wrapText="1"/>
    </xf>
    <xf numFmtId="0" fontId="19" fillId="4" borderId="0" xfId="5" applyFont="1" applyFill="1"/>
    <xf numFmtId="0" fontId="2" fillId="4" borderId="0" xfId="5" applyFont="1" applyFill="1" applyAlignment="1">
      <alignment horizontal="center" vertical="center"/>
    </xf>
    <xf numFmtId="165" fontId="21" fillId="0" borderId="0" xfId="0" applyNumberFormat="1" applyFont="1" applyAlignment="1">
      <alignment horizontal="right"/>
    </xf>
    <xf numFmtId="165" fontId="21" fillId="0" borderId="0" xfId="0" applyNumberFormat="1" applyFont="1"/>
    <xf numFmtId="165" fontId="29" fillId="0" borderId="0" xfId="0" applyNumberFormat="1" applyFont="1"/>
    <xf numFmtId="0" fontId="7" fillId="0" borderId="0" xfId="19" applyNumberFormat="1" applyFont="1" applyFill="1" applyAlignment="1">
      <alignment horizontal="center" vertical="center"/>
    </xf>
    <xf numFmtId="0" fontId="22" fillId="0" borderId="0" xfId="19" applyNumberFormat="1" applyFont="1" applyFill="1"/>
    <xf numFmtId="0" fontId="22" fillId="0" borderId="0" xfId="19" applyNumberFormat="1" applyFont="1" applyFill="1" applyAlignment="1">
      <alignment vertical="center"/>
    </xf>
    <xf numFmtId="0" fontId="21" fillId="0" borderId="0" xfId="19" applyNumberFormat="1" applyFont="1" applyFill="1"/>
    <xf numFmtId="0" fontId="7" fillId="0" borderId="0" xfId="19" applyNumberFormat="1" applyFont="1" applyFill="1" applyAlignment="1">
      <alignment horizontal="right" vertical="center"/>
    </xf>
    <xf numFmtId="0" fontId="30" fillId="0" borderId="0" xfId="19" applyNumberFormat="1" applyFont="1" applyFill="1"/>
    <xf numFmtId="0" fontId="4" fillId="4" borderId="0" xfId="0" applyFont="1" applyFill="1"/>
    <xf numFmtId="0" fontId="20" fillId="4" borderId="3" xfId="5" applyFont="1" applyFill="1" applyBorder="1" applyAlignment="1">
      <alignment horizontal="left" wrapText="1"/>
    </xf>
    <xf numFmtId="0" fontId="21" fillId="0" borderId="0" xfId="0" applyFont="1" applyAlignment="1">
      <alignment horizontal="left" vertical="center" wrapText="1"/>
    </xf>
    <xf numFmtId="0" fontId="26" fillId="0" borderId="0" xfId="0" applyFont="1" applyAlignment="1">
      <alignment horizontal="center" vertical="center"/>
    </xf>
    <xf numFmtId="0" fontId="22" fillId="0" borderId="0" xfId="19" applyNumberFormat="1" applyFont="1" applyFill="1" applyAlignment="1">
      <alignment horizontal="center" vertical="top" wrapText="1"/>
    </xf>
    <xf numFmtId="0" fontId="22" fillId="3" borderId="3" xfId="19" applyNumberFormat="1" applyFont="1" applyFill="1" applyBorder="1" applyAlignment="1">
      <alignment horizontal="center" vertical="top" wrapText="1"/>
    </xf>
    <xf numFmtId="0" fontId="21" fillId="0" borderId="0" xfId="0" applyFont="1" applyFill="1" applyAlignment="1">
      <alignment horizontal="left" vertical="center"/>
    </xf>
    <xf numFmtId="0" fontId="21" fillId="0" borderId="0" xfId="0" applyFont="1" applyFill="1" applyAlignment="1">
      <alignment horizontal="right" vertical="center"/>
    </xf>
    <xf numFmtId="0" fontId="26" fillId="0" borderId="0" xfId="0" applyFont="1" applyFill="1" applyAlignment="1">
      <alignment horizontal="left" vertical="center"/>
    </xf>
    <xf numFmtId="0" fontId="33" fillId="0" borderId="0" xfId="5" applyFont="1" applyFill="1"/>
    <xf numFmtId="0" fontId="20" fillId="0" borderId="0" xfId="5" applyFont="1" applyFill="1"/>
    <xf numFmtId="1" fontId="2" fillId="0" borderId="0" xfId="5" applyNumberFormat="1" applyFont="1"/>
    <xf numFmtId="2" fontId="2" fillId="0" borderId="0" xfId="5" applyNumberFormat="1" applyFont="1"/>
    <xf numFmtId="2" fontId="2" fillId="0" borderId="0" xfId="5" applyNumberFormat="1" applyFont="1" applyFill="1"/>
    <xf numFmtId="2" fontId="33" fillId="0" borderId="0" xfId="5" applyNumberFormat="1" applyFont="1" applyFill="1"/>
    <xf numFmtId="0" fontId="2" fillId="0" borderId="3" xfId="176" applyFont="1" applyFill="1" applyBorder="1" applyAlignment="1">
      <alignment vertical="top" wrapText="1"/>
    </xf>
    <xf numFmtId="0" fontId="2" fillId="0" borderId="3" xfId="177" applyFont="1" applyFill="1" applyBorder="1" applyAlignment="1">
      <alignment vertical="top" wrapText="1"/>
    </xf>
    <xf numFmtId="0" fontId="2" fillId="0" borderId="0" xfId="5" applyFont="1" applyFill="1" applyAlignment="1">
      <alignment horizontal="right" vertical="top"/>
    </xf>
    <xf numFmtId="0" fontId="22" fillId="0" borderId="0" xfId="0" applyFont="1"/>
    <xf numFmtId="0" fontId="22" fillId="0" borderId="0" xfId="0" applyFont="1" applyAlignment="1">
      <alignment horizontal="center" vertical="center"/>
    </xf>
    <xf numFmtId="0" fontId="22" fillId="0" borderId="0" xfId="0" applyFont="1" applyAlignment="1">
      <alignment vertical="top" wrapText="1"/>
    </xf>
    <xf numFmtId="165" fontId="22" fillId="0" borderId="0" xfId="0" applyNumberFormat="1" applyFont="1" applyAlignment="1">
      <alignment vertical="top" wrapText="1"/>
    </xf>
    <xf numFmtId="0" fontId="22" fillId="0" borderId="0" xfId="0" applyFont="1" applyFill="1"/>
    <xf numFmtId="0" fontId="30" fillId="0" borderId="0" xfId="0" applyFont="1" applyFill="1" applyAlignment="1">
      <alignment horizontal="left" vertical="center"/>
    </xf>
    <xf numFmtId="0" fontId="30" fillId="0" borderId="0" xfId="0" applyFont="1" applyAlignment="1">
      <alignment horizontal="center" vertical="center"/>
    </xf>
    <xf numFmtId="165" fontId="22" fillId="0" borderId="0" xfId="0" applyNumberFormat="1" applyFont="1"/>
    <xf numFmtId="0" fontId="0" fillId="0" borderId="0" xfId="0" applyFont="1"/>
    <xf numFmtId="0" fontId="22" fillId="0" borderId="0" xfId="0" applyFont="1" applyFill="1" applyAlignment="1">
      <alignment horizontal="left" vertical="center"/>
    </xf>
    <xf numFmtId="0" fontId="7" fillId="3" borderId="7" xfId="0" applyFont="1" applyFill="1" applyBorder="1" applyAlignment="1">
      <alignment horizontal="center" vertical="center" wrapText="1"/>
    </xf>
    <xf numFmtId="49" fontId="22" fillId="0" borderId="3" xfId="0" applyNumberFormat="1" applyFont="1" applyFill="1" applyBorder="1" applyAlignment="1">
      <alignment vertical="center" wrapText="1"/>
    </xf>
    <xf numFmtId="0" fontId="22" fillId="0" borderId="7" xfId="0" applyFont="1" applyFill="1" applyBorder="1" applyAlignment="1">
      <alignment vertical="center" wrapText="1"/>
    </xf>
    <xf numFmtId="168" fontId="22" fillId="0" borderId="3" xfId="0" applyNumberFormat="1" applyFont="1" applyFill="1" applyBorder="1" applyAlignment="1">
      <alignment vertical="center" wrapText="1"/>
    </xf>
    <xf numFmtId="0" fontId="4" fillId="0" borderId="7" xfId="11" applyNumberFormat="1" applyFont="1" applyFill="1" applyBorder="1" applyAlignment="1">
      <alignment vertical="top" wrapText="1"/>
    </xf>
    <xf numFmtId="0" fontId="22" fillId="0" borderId="5" xfId="0" applyFont="1" applyFill="1" applyBorder="1" applyAlignment="1">
      <alignment vertical="center" wrapText="1"/>
    </xf>
    <xf numFmtId="0" fontId="30" fillId="3" borderId="5" xfId="0" applyFont="1" applyFill="1" applyBorder="1" applyAlignment="1">
      <alignment horizontal="center" vertical="center" wrapText="1"/>
    </xf>
    <xf numFmtId="168" fontId="4" fillId="3" borderId="3" xfId="0" applyNumberFormat="1" applyFont="1" applyFill="1" applyBorder="1" applyAlignment="1">
      <alignment horizontal="center" vertical="center" wrapText="1"/>
    </xf>
    <xf numFmtId="0" fontId="22" fillId="0" borderId="3" xfId="0" applyFont="1" applyFill="1" applyBorder="1" applyAlignment="1">
      <alignment vertical="center" wrapText="1"/>
    </xf>
    <xf numFmtId="0" fontId="4" fillId="0" borderId="5" xfId="8" applyNumberFormat="1" applyFont="1" applyFill="1" applyBorder="1" applyAlignment="1">
      <alignment vertical="top" wrapText="1"/>
    </xf>
    <xf numFmtId="0" fontId="4" fillId="0" borderId="5" xfId="11" applyNumberFormat="1" applyFont="1" applyFill="1" applyBorder="1" applyAlignment="1">
      <alignment vertical="top" wrapText="1"/>
    </xf>
    <xf numFmtId="0" fontId="0" fillId="0" borderId="0" xfId="0" applyFont="1" applyAlignment="1">
      <alignment wrapText="1"/>
    </xf>
    <xf numFmtId="0" fontId="0" fillId="0" borderId="0" xfId="0" applyFont="1" applyFill="1"/>
    <xf numFmtId="0" fontId="22" fillId="0" borderId="15" xfId="19" applyNumberFormat="1" applyFont="1" applyFill="1" applyBorder="1" applyAlignment="1"/>
    <xf numFmtId="0" fontId="22" fillId="0" borderId="11" xfId="19" applyNumberFormat="1" applyFont="1" applyFill="1" applyBorder="1" applyAlignment="1"/>
    <xf numFmtId="0" fontId="22" fillId="0" borderId="0" xfId="19" applyNumberFormat="1" applyFont="1" applyFill="1" applyAlignment="1">
      <alignment horizontal="center" vertical="top"/>
    </xf>
    <xf numFmtId="0" fontId="22" fillId="0" borderId="3" xfId="19" applyFont="1" applyFill="1" applyBorder="1"/>
    <xf numFmtId="0" fontId="22" fillId="4" borderId="3" xfId="21" applyFont="1" applyFill="1" applyBorder="1" applyAlignment="1">
      <alignment horizontal="center" vertical="center" wrapText="1"/>
    </xf>
    <xf numFmtId="167" fontId="4" fillId="0" borderId="0" xfId="5" applyNumberFormat="1" applyFont="1"/>
    <xf numFmtId="0" fontId="22" fillId="0" borderId="0" xfId="5" applyFont="1" applyFill="1"/>
    <xf numFmtId="0" fontId="22" fillId="4" borderId="0" xfId="0" applyFont="1" applyFill="1"/>
    <xf numFmtId="176" fontId="4" fillId="0" borderId="0" xfId="5" applyNumberFormat="1" applyFont="1"/>
    <xf numFmtId="0" fontId="7" fillId="3" borderId="3" xfId="0" applyFont="1" applyFill="1" applyBorder="1" applyAlignment="1">
      <alignment horizontal="center" vertical="center" wrapText="1"/>
    </xf>
    <xf numFmtId="49" fontId="30" fillId="3" borderId="3" xfId="0" applyNumberFormat="1" applyFont="1" applyFill="1" applyBorder="1" applyAlignment="1">
      <alignment horizontal="center" vertical="center" wrapText="1"/>
    </xf>
    <xf numFmtId="0" fontId="30" fillId="3" borderId="3" xfId="0" applyFont="1" applyFill="1" applyBorder="1" applyAlignment="1">
      <alignment horizontal="center" vertical="center" wrapText="1"/>
    </xf>
    <xf numFmtId="174" fontId="4" fillId="0" borderId="0" xfId="5" applyNumberFormat="1" applyFont="1"/>
    <xf numFmtId="43" fontId="22" fillId="0" borderId="3" xfId="22" applyNumberFormat="1" applyFont="1" applyFill="1" applyBorder="1"/>
    <xf numFmtId="168" fontId="1" fillId="0" borderId="3" xfId="8" applyNumberFormat="1" applyFont="1" applyFill="1" applyBorder="1" applyAlignment="1">
      <alignment vertical="top" wrapText="1"/>
    </xf>
    <xf numFmtId="168" fontId="22" fillId="0" borderId="3" xfId="19" applyNumberFormat="1" applyFont="1" applyFill="1" applyBorder="1"/>
    <xf numFmtId="0" fontId="22" fillId="0" borderId="0" xfId="0" applyFont="1" applyAlignment="1">
      <alignment vertical="top"/>
    </xf>
    <xf numFmtId="0" fontId="1" fillId="0" borderId="0" xfId="0" applyFont="1" applyAlignment="1">
      <alignment horizontal="right" vertical="top" wrapText="1"/>
    </xf>
    <xf numFmtId="0" fontId="19" fillId="4" borderId="8" xfId="5" applyNumberFormat="1" applyFont="1" applyFill="1" applyBorder="1" applyAlignment="1">
      <alignment horizontal="center" vertical="center" wrapText="1"/>
    </xf>
    <xf numFmtId="0" fontId="19" fillId="4" borderId="3" xfId="6" applyNumberFormat="1" applyFont="1" applyFill="1" applyBorder="1" applyAlignment="1" applyProtection="1">
      <alignment horizontal="center" vertical="center" wrapText="1"/>
    </xf>
    <xf numFmtId="1" fontId="2" fillId="4" borderId="3" xfId="5" applyNumberFormat="1" applyFont="1" applyFill="1" applyBorder="1" applyAlignment="1">
      <alignment horizontal="center" vertical="center" wrapText="1"/>
    </xf>
    <xf numFmtId="0" fontId="7" fillId="0" borderId="0" xfId="0" applyFont="1"/>
    <xf numFmtId="0" fontId="37" fillId="0" borderId="0" xfId="179"/>
    <xf numFmtId="0" fontId="12" fillId="4" borderId="3" xfId="11" applyNumberFormat="1" applyFont="1" applyFill="1" applyBorder="1" applyAlignment="1">
      <alignment vertical="top" wrapText="1"/>
    </xf>
    <xf numFmtId="165" fontId="22" fillId="0" borderId="0" xfId="0" applyNumberFormat="1" applyFont="1" applyAlignment="1">
      <alignment horizontal="right" vertical="top" wrapText="1"/>
    </xf>
    <xf numFmtId="172" fontId="22" fillId="0" borderId="0" xfId="0" applyNumberFormat="1" applyFont="1"/>
    <xf numFmtId="43" fontId="22" fillId="0" borderId="0" xfId="0" applyNumberFormat="1" applyFont="1"/>
    <xf numFmtId="0" fontId="22" fillId="0" borderId="3" xfId="0" applyFont="1" applyBorder="1" applyAlignment="1">
      <alignment vertical="top" wrapText="1"/>
    </xf>
    <xf numFmtId="0" fontId="35" fillId="0" borderId="0" xfId="0" applyFont="1" applyFill="1" applyBorder="1" applyAlignment="1">
      <alignment vertical="top" wrapText="1"/>
    </xf>
    <xf numFmtId="0" fontId="35" fillId="0" borderId="11" xfId="0" applyFont="1" applyFill="1" applyBorder="1" applyAlignment="1">
      <alignment vertical="top" wrapText="1"/>
    </xf>
    <xf numFmtId="0" fontId="38" fillId="0" borderId="0" xfId="179" applyFont="1"/>
    <xf numFmtId="2" fontId="22" fillId="0" borderId="8" xfId="0" applyNumberFormat="1" applyFont="1" applyFill="1" applyBorder="1" applyAlignment="1">
      <alignment vertical="top"/>
    </xf>
    <xf numFmtId="0" fontId="22" fillId="0" borderId="3" xfId="0" applyFont="1" applyFill="1" applyBorder="1" applyAlignment="1">
      <alignment horizontal="center" vertical="center" wrapText="1"/>
    </xf>
    <xf numFmtId="0" fontId="22" fillId="0" borderId="3" xfId="0" applyFont="1" applyFill="1" applyBorder="1" applyAlignment="1">
      <alignment vertical="top"/>
    </xf>
    <xf numFmtId="0" fontId="22" fillId="0" borderId="3" xfId="0" applyFont="1" applyFill="1" applyBorder="1" applyAlignment="1">
      <alignment horizontal="right" vertical="top"/>
    </xf>
    <xf numFmtId="2" fontId="4" fillId="0" borderId="0" xfId="5" applyNumberFormat="1" applyFont="1"/>
    <xf numFmtId="1" fontId="4" fillId="0" borderId="0" xfId="5" applyNumberFormat="1" applyFont="1"/>
    <xf numFmtId="0" fontId="5" fillId="0" borderId="3" xfId="5" applyFont="1" applyFill="1" applyBorder="1" applyAlignment="1">
      <alignment vertical="top" wrapText="1"/>
    </xf>
    <xf numFmtId="0" fontId="5" fillId="0" borderId="3" xfId="5" applyFont="1" applyBorder="1" applyAlignment="1">
      <alignment vertical="top" wrapText="1"/>
    </xf>
    <xf numFmtId="0" fontId="42" fillId="0" borderId="0" xfId="9" applyFont="1"/>
    <xf numFmtId="0" fontId="1" fillId="0" borderId="0" xfId="9" applyFont="1" applyAlignment="1">
      <alignment horizontal="right" vertical="top"/>
    </xf>
    <xf numFmtId="0" fontId="1" fillId="0" borderId="0" xfId="9" applyFont="1" applyAlignment="1">
      <alignment horizontal="right"/>
    </xf>
    <xf numFmtId="0" fontId="21" fillId="3" borderId="3" xfId="19" applyNumberFormat="1" applyFont="1" applyFill="1" applyBorder="1" applyAlignment="1">
      <alignment horizontal="center" vertical="top" wrapText="1"/>
    </xf>
    <xf numFmtId="0" fontId="1" fillId="0" borderId="3" xfId="9" applyFont="1" applyBorder="1" applyAlignment="1">
      <alignment horizontal="justify" vertical="top"/>
    </xf>
    <xf numFmtId="171" fontId="42" fillId="0" borderId="3" xfId="9" applyNumberFormat="1" applyFont="1" applyFill="1" applyBorder="1" applyAlignment="1">
      <alignment horizontal="center" vertical="top"/>
    </xf>
    <xf numFmtId="0" fontId="1" fillId="0" borderId="3" xfId="9" applyFont="1" applyFill="1" applyBorder="1" applyAlignment="1">
      <alignment horizontal="justify" vertical="top" wrapText="1"/>
    </xf>
    <xf numFmtId="0" fontId="42" fillId="0" borderId="0" xfId="9" applyFont="1" applyFill="1"/>
    <xf numFmtId="166" fontId="43" fillId="0" borderId="0" xfId="5" applyNumberFormat="1" applyFont="1"/>
    <xf numFmtId="0" fontId="43" fillId="0" borderId="0" xfId="5" applyFont="1"/>
    <xf numFmtId="176" fontId="43" fillId="0" borderId="0" xfId="5" applyNumberFormat="1" applyFont="1"/>
    <xf numFmtId="43" fontId="21" fillId="0" borderId="0" xfId="0" applyNumberFormat="1" applyFont="1" applyFill="1" applyBorder="1" applyAlignment="1">
      <alignment horizontal="right"/>
    </xf>
    <xf numFmtId="0" fontId="4" fillId="4" borderId="0" xfId="5" applyFont="1" applyFill="1"/>
    <xf numFmtId="0" fontId="5" fillId="4" borderId="0" xfId="6" applyFont="1" applyFill="1" applyAlignment="1">
      <alignment vertical="center" wrapText="1"/>
    </xf>
    <xf numFmtId="0" fontId="2" fillId="4" borderId="0" xfId="6" applyFont="1" applyFill="1"/>
    <xf numFmtId="0" fontId="3" fillId="4" borderId="0" xfId="5" applyFill="1"/>
    <xf numFmtId="0" fontId="19" fillId="4" borderId="8" xfId="6" applyNumberFormat="1" applyFont="1" applyFill="1" applyBorder="1" applyAlignment="1" applyProtection="1">
      <alignment horizontal="center" vertical="center" wrapText="1"/>
    </xf>
    <xf numFmtId="175" fontId="4" fillId="0" borderId="0" xfId="0" applyNumberFormat="1" applyFont="1"/>
    <xf numFmtId="0" fontId="33" fillId="0" borderId="0" xfId="5" applyFont="1"/>
    <xf numFmtId="0" fontId="17" fillId="0" borderId="0" xfId="0" applyFont="1" applyAlignment="1">
      <alignment vertical="top"/>
    </xf>
    <xf numFmtId="0" fontId="4" fillId="0" borderId="0" xfId="0" applyFont="1" applyFill="1" applyAlignment="1">
      <alignment vertical="top"/>
    </xf>
    <xf numFmtId="0" fontId="33" fillId="0" borderId="0" xfId="0" applyFont="1" applyAlignment="1">
      <alignment horizontal="left" vertical="top"/>
    </xf>
    <xf numFmtId="0" fontId="2" fillId="0" borderId="0" xfId="0" applyFont="1" applyAlignment="1">
      <alignment vertical="top"/>
    </xf>
    <xf numFmtId="2" fontId="2" fillId="5" borderId="3" xfId="0" applyNumberFormat="1" applyFont="1" applyFill="1" applyBorder="1" applyAlignment="1">
      <alignment horizontal="center" vertical="top" wrapText="1"/>
    </xf>
    <xf numFmtId="0" fontId="17" fillId="0" borderId="3" xfId="0" applyFont="1" applyBorder="1" applyAlignment="1">
      <alignment vertical="top"/>
    </xf>
    <xf numFmtId="0" fontId="17" fillId="0" borderId="3" xfId="0" applyFont="1" applyBorder="1" applyAlignment="1">
      <alignment vertical="top" wrapText="1"/>
    </xf>
    <xf numFmtId="43" fontId="17" fillId="0" borderId="3" xfId="0" applyNumberFormat="1" applyFont="1" applyFill="1" applyBorder="1" applyAlignment="1">
      <alignment vertical="top"/>
    </xf>
    <xf numFmtId="168" fontId="2" fillId="0" borderId="3" xfId="0" applyNumberFormat="1" applyFont="1" applyFill="1" applyBorder="1" applyAlignment="1">
      <alignment vertical="top"/>
    </xf>
    <xf numFmtId="0" fontId="16" fillId="0" borderId="3" xfId="0" applyFont="1" applyBorder="1" applyAlignment="1">
      <alignment vertical="top" wrapText="1"/>
    </xf>
    <xf numFmtId="0" fontId="31" fillId="0" borderId="3" xfId="0" applyFont="1" applyBorder="1" applyAlignment="1">
      <alignment vertical="top" wrapText="1"/>
    </xf>
    <xf numFmtId="43" fontId="17" fillId="0" borderId="3" xfId="0" applyNumberFormat="1" applyFont="1" applyFill="1" applyBorder="1" applyAlignment="1">
      <alignment horizontal="right" vertical="top"/>
    </xf>
    <xf numFmtId="168" fontId="2" fillId="5" borderId="3" xfId="0" applyNumberFormat="1" applyFont="1" applyFill="1" applyBorder="1" applyAlignment="1">
      <alignment vertical="top"/>
    </xf>
    <xf numFmtId="0" fontId="22" fillId="5" borderId="3" xfId="0" applyFont="1" applyFill="1" applyBorder="1" applyAlignment="1">
      <alignment vertical="top" wrapText="1"/>
    </xf>
    <xf numFmtId="0" fontId="34" fillId="0" borderId="0" xfId="0" applyFont="1" applyAlignment="1">
      <alignment vertical="top"/>
    </xf>
    <xf numFmtId="0" fontId="21" fillId="0" borderId="0" xfId="0" applyFont="1" applyFill="1"/>
    <xf numFmtId="165" fontId="21" fillId="0" borderId="0" xfId="0" applyNumberFormat="1" applyFont="1" applyFill="1" applyAlignment="1">
      <alignment horizontal="right"/>
    </xf>
    <xf numFmtId="0" fontId="22" fillId="0" borderId="0" xfId="0" applyFont="1" applyFill="1" applyAlignment="1">
      <alignment horizontal="right"/>
    </xf>
    <xf numFmtId="0" fontId="26" fillId="0" borderId="11" xfId="0" applyFont="1" applyFill="1" applyBorder="1" applyAlignment="1">
      <alignment horizontal="center" vertical="center" wrapText="1"/>
    </xf>
    <xf numFmtId="0" fontId="30" fillId="0" borderId="8" xfId="0" applyFont="1" applyFill="1" applyBorder="1" applyAlignment="1">
      <alignment vertical="top"/>
    </xf>
    <xf numFmtId="0" fontId="22" fillId="0" borderId="21" xfId="0" applyFont="1" applyFill="1" applyBorder="1" applyAlignment="1">
      <alignment vertical="top" wrapText="1"/>
    </xf>
    <xf numFmtId="0" fontId="35" fillId="0" borderId="12" xfId="0" applyFont="1" applyFill="1" applyBorder="1" applyAlignment="1">
      <alignment vertical="top"/>
    </xf>
    <xf numFmtId="0" fontId="22" fillId="0" borderId="12" xfId="0" applyFont="1" applyFill="1" applyBorder="1" applyAlignment="1">
      <alignment vertical="top"/>
    </xf>
    <xf numFmtId="0" fontId="35" fillId="0" borderId="4" xfId="0" applyFont="1" applyFill="1" applyBorder="1" applyAlignment="1">
      <alignment vertical="top"/>
    </xf>
    <xf numFmtId="0" fontId="22" fillId="0" borderId="4" xfId="0" applyFont="1" applyFill="1" applyBorder="1" applyAlignment="1">
      <alignment vertical="top"/>
    </xf>
    <xf numFmtId="0" fontId="22" fillId="0" borderId="3" xfId="0" applyFont="1" applyFill="1" applyBorder="1" applyAlignment="1">
      <alignment vertical="top" wrapText="1"/>
    </xf>
    <xf numFmtId="0" fontId="30" fillId="0" borderId="3" xfId="0" applyFont="1" applyFill="1" applyBorder="1" applyAlignment="1">
      <alignment vertical="top"/>
    </xf>
    <xf numFmtId="0" fontId="35" fillId="0" borderId="3" xfId="0" applyFont="1" applyFill="1" applyBorder="1" applyAlignment="1">
      <alignment vertical="top" wrapText="1"/>
    </xf>
    <xf numFmtId="0" fontId="22" fillId="0" borderId="0" xfId="0" applyFont="1" applyFill="1" applyAlignment="1">
      <alignment wrapText="1"/>
    </xf>
    <xf numFmtId="0" fontId="22" fillId="0" borderId="0" xfId="0" applyFont="1" applyFill="1" applyAlignment="1">
      <alignment vertical="top"/>
    </xf>
    <xf numFmtId="43" fontId="22" fillId="0" borderId="0" xfId="0" applyNumberFormat="1" applyFont="1" applyAlignment="1">
      <alignment vertical="top"/>
    </xf>
    <xf numFmtId="43" fontId="1" fillId="0" borderId="0" xfId="0" applyNumberFormat="1" applyFont="1" applyAlignment="1">
      <alignment horizontal="right" vertical="top"/>
    </xf>
    <xf numFmtId="43" fontId="17" fillId="5" borderId="3" xfId="0" applyNumberFormat="1" applyFont="1" applyFill="1" applyBorder="1" applyAlignment="1">
      <alignment horizontal="center" vertical="top" wrapText="1"/>
    </xf>
    <xf numFmtId="0" fontId="17" fillId="5" borderId="5" xfId="0" applyFont="1" applyFill="1" applyBorder="1" applyAlignment="1">
      <alignment vertical="top"/>
    </xf>
    <xf numFmtId="0" fontId="44" fillId="5" borderId="5" xfId="0" applyFont="1" applyFill="1" applyBorder="1" applyAlignment="1">
      <alignment horizontal="center" vertical="top" wrapText="1"/>
    </xf>
    <xf numFmtId="43" fontId="17" fillId="5" borderId="7" xfId="0" applyNumberFormat="1" applyFont="1" applyFill="1" applyBorder="1" applyAlignment="1">
      <alignment vertical="top"/>
    </xf>
    <xf numFmtId="43" fontId="17" fillId="5" borderId="9" xfId="0" applyNumberFormat="1" applyFont="1" applyFill="1" applyBorder="1" applyAlignment="1">
      <alignment vertical="top"/>
    </xf>
    <xf numFmtId="4" fontId="2" fillId="0" borderId="0" xfId="5" applyNumberFormat="1" applyFont="1" applyFill="1"/>
    <xf numFmtId="0" fontId="4" fillId="4" borderId="0" xfId="19" applyNumberFormat="1" applyFont="1" applyFill="1" applyBorder="1" applyAlignment="1">
      <alignment horizontal="center" vertical="center" wrapText="1"/>
    </xf>
    <xf numFmtId="179" fontId="2" fillId="0" borderId="0" xfId="5" applyNumberFormat="1" applyFont="1"/>
    <xf numFmtId="0" fontId="2" fillId="4" borderId="0" xfId="5" applyFont="1" applyFill="1"/>
    <xf numFmtId="0" fontId="20" fillId="0" borderId="3" xfId="5" applyFont="1" applyFill="1" applyBorder="1" applyAlignment="1">
      <alignment horizontal="left" wrapText="1"/>
    </xf>
    <xf numFmtId="1" fontId="2" fillId="0" borderId="3" xfId="5" applyNumberFormat="1" applyFont="1" applyFill="1" applyBorder="1" applyAlignment="1">
      <alignment horizontal="center" vertical="center" wrapText="1"/>
    </xf>
    <xf numFmtId="174" fontId="4" fillId="4" borderId="0" xfId="0" applyNumberFormat="1" applyFont="1" applyFill="1"/>
    <xf numFmtId="4" fontId="3" fillId="0" borderId="0" xfId="5" applyNumberFormat="1" applyFont="1"/>
    <xf numFmtId="173" fontId="4" fillId="0" borderId="0" xfId="5" applyNumberFormat="1" applyFont="1"/>
    <xf numFmtId="0" fontId="5" fillId="0" borderId="0" xfId="6" applyFont="1" applyAlignment="1">
      <alignment vertical="center" wrapText="1"/>
    </xf>
    <xf numFmtId="0" fontId="19" fillId="0" borderId="3" xfId="5" applyFont="1" applyFill="1" applyBorder="1" applyAlignment="1">
      <alignment horizontal="center" vertical="center"/>
    </xf>
    <xf numFmtId="43" fontId="2" fillId="0" borderId="0" xfId="5" applyNumberFormat="1" applyFont="1" applyFill="1" applyAlignment="1">
      <alignment horizontal="center" vertical="center"/>
    </xf>
    <xf numFmtId="0" fontId="4" fillId="0" borderId="0" xfId="0" applyFont="1" applyFill="1"/>
    <xf numFmtId="43" fontId="4" fillId="0" borderId="0" xfId="0" applyNumberFormat="1" applyFont="1"/>
    <xf numFmtId="0" fontId="46" fillId="4" borderId="0" xfId="5" applyFont="1" applyFill="1" applyAlignment="1">
      <alignment horizontal="center" vertical="center"/>
    </xf>
    <xf numFmtId="0" fontId="22" fillId="0" borderId="0" xfId="5" applyFont="1"/>
    <xf numFmtId="0" fontId="22" fillId="4" borderId="0" xfId="5" applyFont="1" applyFill="1"/>
    <xf numFmtId="0" fontId="17" fillId="0" borderId="0" xfId="5" applyFont="1"/>
    <xf numFmtId="0" fontId="16" fillId="0" borderId="0" xfId="5" applyFont="1" applyAlignment="1"/>
    <xf numFmtId="43" fontId="16" fillId="0" borderId="0" xfId="5" applyNumberFormat="1" applyFont="1" applyAlignment="1"/>
    <xf numFmtId="4" fontId="2" fillId="0" borderId="0" xfId="5" applyNumberFormat="1" applyFont="1"/>
    <xf numFmtId="0" fontId="47" fillId="0" borderId="0" xfId="5" applyFont="1" applyAlignment="1"/>
    <xf numFmtId="0" fontId="4" fillId="0" borderId="0" xfId="5" applyFont="1" applyFill="1" applyAlignment="1">
      <alignment horizontal="left"/>
    </xf>
    <xf numFmtId="0" fontId="5" fillId="0" borderId="0" xfId="5" applyFont="1" applyFill="1" applyAlignment="1">
      <alignment horizontal="center" wrapText="1"/>
    </xf>
    <xf numFmtId="0" fontId="48" fillId="0" borderId="0" xfId="5" applyFont="1" applyFill="1" applyAlignment="1">
      <alignment horizontal="center"/>
    </xf>
    <xf numFmtId="1" fontId="19" fillId="0" borderId="3" xfId="6" applyNumberFormat="1" applyFont="1" applyFill="1" applyBorder="1" applyAlignment="1" applyProtection="1">
      <alignment horizontal="center" vertical="center" wrapText="1"/>
    </xf>
    <xf numFmtId="0" fontId="19" fillId="0" borderId="0" xfId="5" applyFont="1" applyFill="1" applyAlignment="1">
      <alignment horizontal="center" vertical="center"/>
    </xf>
    <xf numFmtId="0" fontId="20" fillId="4" borderId="3" xfId="5" applyFont="1" applyFill="1" applyBorder="1" applyAlignment="1">
      <alignment wrapText="1"/>
    </xf>
    <xf numFmtId="174" fontId="4" fillId="4" borderId="3" xfId="5" applyNumberFormat="1" applyFont="1" applyFill="1" applyBorder="1" applyAlignment="1">
      <alignment wrapText="1"/>
    </xf>
    <xf numFmtId="43" fontId="4" fillId="0" borderId="0" xfId="0" applyNumberFormat="1" applyFont="1" applyFill="1"/>
    <xf numFmtId="175" fontId="4" fillId="0" borderId="0" xfId="0" applyNumberFormat="1" applyFont="1" applyFill="1"/>
    <xf numFmtId="171" fontId="4" fillId="0" borderId="0" xfId="0" applyNumberFormat="1" applyFont="1" applyFill="1"/>
    <xf numFmtId="174" fontId="4" fillId="0" borderId="0" xfId="0" applyNumberFormat="1" applyFont="1" applyFill="1"/>
    <xf numFmtId="0" fontId="4" fillId="0" borderId="3" xfId="0" applyFont="1" applyBorder="1"/>
    <xf numFmtId="0" fontId="4" fillId="0" borderId="0" xfId="0" applyFont="1" applyBorder="1"/>
    <xf numFmtId="0" fontId="20" fillId="4" borderId="0" xfId="5" applyFont="1" applyFill="1" applyBorder="1" applyAlignment="1">
      <alignment wrapText="1"/>
    </xf>
    <xf numFmtId="175" fontId="4" fillId="0" borderId="0" xfId="0" applyNumberFormat="1" applyFont="1" applyFill="1" applyBorder="1"/>
    <xf numFmtId="181" fontId="4" fillId="0" borderId="0" xfId="0" applyNumberFormat="1" applyFont="1" applyFill="1" applyBorder="1"/>
    <xf numFmtId="166" fontId="22" fillId="0" borderId="0" xfId="5" applyNumberFormat="1" applyFont="1"/>
    <xf numFmtId="174" fontId="2" fillId="4" borderId="3" xfId="5" applyNumberFormat="1" applyFont="1" applyFill="1" applyBorder="1"/>
    <xf numFmtId="3" fontId="1" fillId="4" borderId="3" xfId="6" applyNumberFormat="1" applyFont="1" applyFill="1" applyBorder="1" applyAlignment="1" applyProtection="1">
      <alignment horizontal="center" vertical="center" wrapText="1"/>
    </xf>
    <xf numFmtId="167" fontId="1" fillId="4" borderId="3" xfId="5" applyNumberFormat="1" applyFont="1" applyFill="1" applyBorder="1" applyAlignment="1">
      <alignment horizontal="center" vertical="center"/>
    </xf>
    <xf numFmtId="174" fontId="1" fillId="4" borderId="3" xfId="5" applyNumberFormat="1" applyFont="1" applyFill="1" applyBorder="1" applyAlignment="1">
      <alignment horizontal="center" vertical="center"/>
    </xf>
    <xf numFmtId="43" fontId="4" fillId="0" borderId="3" xfId="5" applyNumberFormat="1" applyFont="1" applyFill="1" applyBorder="1" applyAlignment="1">
      <alignment horizontal="center" vertical="center"/>
    </xf>
    <xf numFmtId="173" fontId="8" fillId="4" borderId="3" xfId="5" applyNumberFormat="1" applyFont="1" applyFill="1" applyBorder="1"/>
    <xf numFmtId="43" fontId="2" fillId="0" borderId="3" xfId="5" applyNumberFormat="1" applyFont="1" applyFill="1" applyBorder="1" applyAlignment="1">
      <alignment horizontal="right"/>
    </xf>
    <xf numFmtId="0" fontId="35" fillId="0" borderId="12" xfId="0" applyFont="1" applyFill="1" applyBorder="1" applyAlignment="1">
      <alignment vertical="top" wrapText="1"/>
    </xf>
    <xf numFmtId="0" fontId="1" fillId="4" borderId="3" xfId="11" applyNumberFormat="1" applyFont="1" applyFill="1" applyBorder="1" applyAlignment="1">
      <alignment vertical="top" wrapText="1"/>
    </xf>
    <xf numFmtId="168" fontId="1" fillId="4" borderId="3" xfId="8" applyNumberFormat="1" applyFont="1" applyFill="1" applyBorder="1" applyAlignment="1">
      <alignment vertical="top" wrapText="1"/>
    </xf>
    <xf numFmtId="41" fontId="2" fillId="4" borderId="0" xfId="5" applyNumberFormat="1" applyFont="1" applyFill="1" applyAlignment="1">
      <alignment horizontal="center" vertical="center"/>
    </xf>
    <xf numFmtId="43" fontId="4" fillId="0" borderId="3" xfId="15" applyFont="1" applyFill="1" applyBorder="1" applyAlignment="1">
      <alignment horizontal="center" vertical="center" wrapText="1"/>
    </xf>
    <xf numFmtId="0" fontId="2" fillId="0" borderId="3" xfId="5" applyFont="1" applyFill="1" applyBorder="1" applyAlignment="1">
      <alignment horizontal="center"/>
    </xf>
    <xf numFmtId="175" fontId="1" fillId="4" borderId="3" xfId="0" applyNumberFormat="1" applyFont="1" applyFill="1" applyBorder="1" applyAlignment="1">
      <alignment horizontal="center" vertical="center"/>
    </xf>
    <xf numFmtId="1" fontId="2" fillId="0" borderId="0" xfId="5" applyNumberFormat="1" applyFont="1" applyFill="1" applyBorder="1" applyAlignment="1">
      <alignment horizontal="center" vertical="center" wrapText="1"/>
    </xf>
    <xf numFmtId="0" fontId="49" fillId="0" borderId="3" xfId="0" applyFont="1" applyBorder="1" applyAlignment="1">
      <alignment horizontal="center"/>
    </xf>
    <xf numFmtId="0" fontId="49" fillId="0" borderId="3" xfId="0" applyFont="1" applyBorder="1" applyAlignment="1">
      <alignment horizontal="center" vertical="center"/>
    </xf>
    <xf numFmtId="0" fontId="49" fillId="0" borderId="0" xfId="0" applyFont="1"/>
    <xf numFmtId="175" fontId="49" fillId="0" borderId="0" xfId="0" applyNumberFormat="1" applyFont="1" applyFill="1"/>
    <xf numFmtId="174" fontId="49" fillId="0" borderId="0" xfId="0" applyNumberFormat="1" applyFont="1" applyFill="1"/>
    <xf numFmtId="43" fontId="49" fillId="0" borderId="0" xfId="0" applyNumberFormat="1" applyFont="1" applyFill="1"/>
    <xf numFmtId="0" fontId="2" fillId="0" borderId="0" xfId="0" applyFont="1" applyAlignment="1">
      <alignment vertical="top" wrapText="1"/>
    </xf>
    <xf numFmtId="0" fontId="39" fillId="4" borderId="0" xfId="0" applyFont="1" applyFill="1"/>
    <xf numFmtId="0" fontId="1" fillId="4" borderId="3" xfId="8" applyNumberFormat="1" applyFont="1" applyFill="1" applyBorder="1" applyAlignment="1">
      <alignment vertical="top" wrapText="1"/>
    </xf>
    <xf numFmtId="172" fontId="22" fillId="0" borderId="0" xfId="0" applyNumberFormat="1" applyFont="1" applyFill="1"/>
    <xf numFmtId="0" fontId="9" fillId="4" borderId="3" xfId="0" applyFont="1" applyFill="1" applyBorder="1" applyAlignment="1">
      <alignment horizontal="center" vertical="center"/>
    </xf>
    <xf numFmtId="43" fontId="2" fillId="4" borderId="3" xfId="5" applyNumberFormat="1" applyFont="1" applyFill="1" applyBorder="1" applyAlignment="1"/>
    <xf numFmtId="0" fontId="21" fillId="0" borderId="0" xfId="178" applyFont="1" applyFill="1"/>
    <xf numFmtId="0" fontId="21" fillId="0" borderId="15" xfId="178" applyFont="1" applyFill="1" applyBorder="1" applyAlignment="1">
      <alignment vertical="top" wrapText="1"/>
    </xf>
    <xf numFmtId="0" fontId="21" fillId="0" borderId="15" xfId="178" applyFont="1" applyFill="1" applyBorder="1" applyAlignment="1">
      <alignment vertical="top"/>
    </xf>
    <xf numFmtId="0" fontId="2" fillId="4" borderId="3" xfId="0" applyFont="1" applyFill="1" applyBorder="1" applyAlignment="1">
      <alignment horizontal="center"/>
    </xf>
    <xf numFmtId="181" fontId="4" fillId="4" borderId="3" xfId="0" applyNumberFormat="1" applyFont="1" applyFill="1" applyBorder="1"/>
    <xf numFmtId="43" fontId="4" fillId="4" borderId="0" xfId="0" applyNumberFormat="1" applyFont="1" applyFill="1"/>
    <xf numFmtId="175" fontId="4" fillId="4" borderId="0" xfId="0" applyNumberFormat="1" applyFont="1" applyFill="1"/>
    <xf numFmtId="171" fontId="4" fillId="4" borderId="0" xfId="0" applyNumberFormat="1" applyFont="1" applyFill="1"/>
    <xf numFmtId="0" fontId="21" fillId="0" borderId="23" xfId="178" applyFont="1" applyFill="1" applyBorder="1" applyAlignment="1">
      <alignment horizontal="left" vertical="top" wrapText="1"/>
    </xf>
    <xf numFmtId="0" fontId="16" fillId="3" borderId="10" xfId="0" applyFont="1" applyFill="1" applyBorder="1" applyAlignment="1">
      <alignment horizontal="center" vertical="center" wrapText="1"/>
    </xf>
    <xf numFmtId="165" fontId="16" fillId="3" borderId="3" xfId="0" applyNumberFormat="1" applyFont="1" applyFill="1" applyBorder="1" applyAlignment="1">
      <alignment horizontal="center" vertical="center" wrapText="1"/>
    </xf>
    <xf numFmtId="0" fontId="2" fillId="4" borderId="0" xfId="5" applyFont="1" applyFill="1" applyAlignment="1">
      <alignment horizontal="right"/>
    </xf>
    <xf numFmtId="0" fontId="19" fillId="4" borderId="3" xfId="5" applyFont="1" applyFill="1" applyBorder="1" applyAlignment="1">
      <alignment horizontal="center" vertical="center"/>
    </xf>
    <xf numFmtId="4" fontId="2" fillId="4" borderId="0" xfId="5" applyNumberFormat="1" applyFont="1" applyFill="1"/>
    <xf numFmtId="178" fontId="27" fillId="4" borderId="3" xfId="5" applyNumberFormat="1" applyFont="1" applyFill="1" applyBorder="1" applyAlignment="1">
      <alignment horizontal="center" vertical="center"/>
    </xf>
    <xf numFmtId="167" fontId="27" fillId="4" borderId="3" xfId="5" applyNumberFormat="1" applyFont="1" applyFill="1" applyBorder="1" applyAlignment="1">
      <alignment horizontal="center" vertical="center"/>
    </xf>
    <xf numFmtId="0" fontId="27" fillId="4" borderId="0" xfId="5" applyFont="1" applyFill="1" applyAlignment="1">
      <alignment horizontal="right"/>
    </xf>
    <xf numFmtId="1" fontId="36" fillId="4" borderId="3" xfId="6" applyNumberFormat="1" applyFont="1" applyFill="1" applyBorder="1" applyAlignment="1" applyProtection="1">
      <alignment horizontal="center" vertical="center" wrapText="1"/>
    </xf>
    <xf numFmtId="177" fontId="27" fillId="4" borderId="3" xfId="5" applyNumberFormat="1" applyFont="1" applyFill="1" applyBorder="1" applyAlignment="1">
      <alignment horizontal="center" vertical="center"/>
    </xf>
    <xf numFmtId="0" fontId="21" fillId="4" borderId="0" xfId="178" applyFont="1" applyFill="1"/>
    <xf numFmtId="165" fontId="21" fillId="4" borderId="0" xfId="178" applyNumberFormat="1" applyFont="1" applyFill="1" applyAlignment="1">
      <alignment horizontal="right"/>
    </xf>
    <xf numFmtId="0" fontId="21" fillId="4" borderId="0" xfId="178" applyFont="1" applyFill="1" applyAlignment="1">
      <alignment horizontal="right"/>
    </xf>
    <xf numFmtId="0" fontId="21" fillId="4" borderId="0" xfId="178" applyFont="1" applyFill="1" applyAlignment="1">
      <alignment horizontal="right" vertical="center"/>
    </xf>
    <xf numFmtId="0" fontId="21" fillId="4" borderId="3" xfId="19" applyNumberFormat="1" applyFont="1" applyFill="1" applyBorder="1" applyAlignment="1">
      <alignment horizontal="center" vertical="top" wrapText="1"/>
    </xf>
    <xf numFmtId="0" fontId="22" fillId="4" borderId="3" xfId="19" applyNumberFormat="1" applyFont="1" applyFill="1" applyBorder="1" applyAlignment="1">
      <alignment horizontal="center" vertical="top" wrapText="1"/>
    </xf>
    <xf numFmtId="0" fontId="26" fillId="4" borderId="25" xfId="178" applyFont="1" applyFill="1" applyBorder="1" applyAlignment="1">
      <alignment vertical="top"/>
    </xf>
    <xf numFmtId="0" fontId="1" fillId="4" borderId="26" xfId="178" applyFont="1" applyFill="1" applyBorder="1" applyAlignment="1">
      <alignment vertical="top" wrapText="1"/>
    </xf>
    <xf numFmtId="43" fontId="5" fillId="4" borderId="24" xfId="8" applyNumberFormat="1" applyFont="1" applyFill="1" applyBorder="1" applyAlignment="1">
      <alignment vertical="center" wrapText="1"/>
    </xf>
    <xf numFmtId="0" fontId="21" fillId="4" borderId="6" xfId="178" applyFont="1" applyFill="1" applyBorder="1" applyAlignment="1">
      <alignment vertical="top" wrapText="1"/>
    </xf>
    <xf numFmtId="39" fontId="1" fillId="4" borderId="4" xfId="8" applyNumberFormat="1" applyFont="1" applyFill="1" applyBorder="1" applyAlignment="1">
      <alignment horizontal="center" vertical="center" wrapText="1"/>
    </xf>
    <xf numFmtId="0" fontId="26" fillId="4" borderId="4" xfId="178" applyFont="1" applyFill="1" applyBorder="1" applyAlignment="1">
      <alignment vertical="top"/>
    </xf>
    <xf numFmtId="0" fontId="1" fillId="4" borderId="4" xfId="178" applyFont="1" applyFill="1" applyBorder="1" applyAlignment="1">
      <alignment vertical="top" wrapText="1"/>
    </xf>
    <xf numFmtId="2" fontId="26" fillId="4" borderId="4" xfId="178" applyNumberFormat="1" applyFont="1" applyFill="1" applyBorder="1" applyAlignment="1">
      <alignment vertical="top"/>
    </xf>
    <xf numFmtId="0" fontId="21" fillId="4" borderId="3" xfId="178" applyFont="1" applyFill="1" applyBorder="1" applyAlignment="1">
      <alignment vertical="top"/>
    </xf>
    <xf numFmtId="0" fontId="21" fillId="4" borderId="3" xfId="178" applyFont="1" applyFill="1" applyBorder="1" applyAlignment="1">
      <alignment horizontal="left" vertical="top" wrapText="1"/>
    </xf>
    <xf numFmtId="39" fontId="5" fillId="4" borderId="3" xfId="8" applyNumberFormat="1" applyFont="1" applyFill="1" applyBorder="1" applyAlignment="1">
      <alignment horizontal="center" vertical="center" wrapText="1"/>
    </xf>
    <xf numFmtId="39" fontId="1" fillId="4" borderId="3" xfId="8" applyNumberFormat="1" applyFont="1" applyFill="1" applyBorder="1" applyAlignment="1">
      <alignment horizontal="center" vertical="center" wrapText="1"/>
    </xf>
    <xf numFmtId="0" fontId="21" fillId="4" borderId="3" xfId="178" applyFont="1" applyFill="1" applyBorder="1" applyAlignment="1">
      <alignment vertical="top" wrapText="1"/>
    </xf>
    <xf numFmtId="168" fontId="1" fillId="4" borderId="3" xfId="8" applyNumberFormat="1" applyFont="1" applyFill="1" applyBorder="1" applyAlignment="1">
      <alignment horizontal="center" vertical="center" wrapText="1"/>
    </xf>
    <xf numFmtId="0" fontId="21" fillId="4" borderId="0" xfId="178" applyFont="1" applyFill="1" applyBorder="1" applyAlignment="1">
      <alignment vertical="top" wrapText="1"/>
    </xf>
    <xf numFmtId="39" fontId="1" fillId="4" borderId="0" xfId="8" applyNumberFormat="1" applyFont="1" applyFill="1" applyBorder="1" applyAlignment="1">
      <alignment horizontal="center" vertical="center" wrapText="1"/>
    </xf>
    <xf numFmtId="39" fontId="5" fillId="4" borderId="0" xfId="8" applyNumberFormat="1" applyFont="1" applyFill="1" applyBorder="1" applyAlignment="1">
      <alignment horizontal="center" vertical="center" wrapText="1"/>
    </xf>
    <xf numFmtId="0" fontId="21" fillId="4" borderId="22" xfId="178" applyFont="1" applyFill="1" applyBorder="1" applyAlignment="1">
      <alignment horizontal="left" vertical="top" wrapText="1"/>
    </xf>
    <xf numFmtId="0" fontId="1" fillId="4" borderId="8" xfId="11" applyNumberFormat="1" applyFont="1" applyFill="1" applyBorder="1" applyAlignment="1">
      <alignment vertical="top" wrapText="1"/>
    </xf>
    <xf numFmtId="0" fontId="1" fillId="4" borderId="8" xfId="11" applyNumberFormat="1" applyFont="1" applyFill="1" applyBorder="1" applyAlignment="1">
      <alignment horizontal="left" vertical="top" wrapText="1"/>
    </xf>
    <xf numFmtId="168" fontId="1" fillId="4" borderId="8" xfId="8" applyNumberFormat="1" applyFont="1" applyFill="1" applyBorder="1" applyAlignment="1">
      <alignment horizontal="center" vertical="center" wrapText="1"/>
    </xf>
    <xf numFmtId="0" fontId="7" fillId="4" borderId="0" xfId="19" applyNumberFormat="1" applyFont="1" applyFill="1" applyAlignment="1">
      <alignment horizontal="right" vertical="top"/>
    </xf>
    <xf numFmtId="0" fontId="22" fillId="4" borderId="0" xfId="19" applyNumberFormat="1" applyFont="1" applyFill="1" applyAlignment="1">
      <alignment wrapText="1"/>
    </xf>
    <xf numFmtId="0" fontId="2" fillId="4" borderId="3" xfId="176" applyFont="1" applyFill="1" applyBorder="1" applyAlignment="1">
      <alignment vertical="top" wrapText="1"/>
    </xf>
    <xf numFmtId="0" fontId="2" fillId="4" borderId="3" xfId="177" applyFont="1" applyFill="1" applyBorder="1" applyAlignment="1">
      <alignment vertical="top" wrapText="1"/>
    </xf>
    <xf numFmtId="0" fontId="22" fillId="4" borderId="0" xfId="0" applyFont="1" applyFill="1" applyAlignment="1">
      <alignment vertical="top" wrapText="1"/>
    </xf>
    <xf numFmtId="165" fontId="22" fillId="4" borderId="0" xfId="0" applyNumberFormat="1" applyFont="1" applyFill="1" applyAlignment="1">
      <alignment vertical="top" wrapText="1"/>
    </xf>
    <xf numFmtId="0" fontId="22" fillId="4" borderId="0" xfId="0" applyFont="1" applyFill="1" applyAlignment="1">
      <alignment horizontal="left" vertical="top" wrapText="1"/>
    </xf>
    <xf numFmtId="0" fontId="1" fillId="4" borderId="0" xfId="0" applyFont="1" applyFill="1" applyAlignment="1">
      <alignment horizontal="right" vertical="top" wrapText="1"/>
    </xf>
    <xf numFmtId="165" fontId="16" fillId="4" borderId="8" xfId="0" applyNumberFormat="1" applyFont="1" applyFill="1" applyBorder="1" applyAlignment="1">
      <alignment horizontal="center" vertical="center" wrapText="1"/>
    </xf>
    <xf numFmtId="1" fontId="1" fillId="4" borderId="3" xfId="8" applyNumberFormat="1" applyFont="1" applyFill="1" applyBorder="1" applyAlignment="1">
      <alignment vertical="top" wrapText="1"/>
    </xf>
    <xf numFmtId="0" fontId="21" fillId="4" borderId="3" xfId="0" applyFont="1" applyFill="1" applyBorder="1" applyAlignment="1">
      <alignment vertical="top" wrapText="1"/>
    </xf>
    <xf numFmtId="0" fontId="1" fillId="4" borderId="0" xfId="0" applyFont="1" applyFill="1" applyAlignment="1">
      <alignment vertical="top" wrapText="1"/>
    </xf>
    <xf numFmtId="0" fontId="1" fillId="4" borderId="8" xfId="8" applyNumberFormat="1" applyFont="1" applyFill="1" applyBorder="1" applyAlignment="1">
      <alignment vertical="top" wrapText="1"/>
    </xf>
    <xf numFmtId="0" fontId="1" fillId="4" borderId="3" xfId="0" applyFont="1" applyFill="1" applyBorder="1" applyAlignment="1">
      <alignment vertical="top" wrapText="1"/>
    </xf>
    <xf numFmtId="0" fontId="1" fillId="4" borderId="3" xfId="0" applyNumberFormat="1" applyFont="1" applyFill="1" applyBorder="1" applyAlignment="1">
      <alignment vertical="top" wrapText="1"/>
    </xf>
    <xf numFmtId="0" fontId="4" fillId="4" borderId="0" xfId="0" applyFont="1" applyFill="1" applyBorder="1" applyAlignment="1">
      <alignment vertical="top" wrapText="1"/>
    </xf>
    <xf numFmtId="0" fontId="12" fillId="4" borderId="3" xfId="0" applyNumberFormat="1" applyFont="1" applyFill="1" applyBorder="1" applyAlignment="1">
      <alignment vertical="top" wrapText="1"/>
    </xf>
    <xf numFmtId="0" fontId="21" fillId="4" borderId="3" xfId="0" applyFont="1" applyFill="1" applyBorder="1" applyAlignment="1">
      <alignment vertical="center" wrapText="1"/>
    </xf>
    <xf numFmtId="0" fontId="21" fillId="4" borderId="3" xfId="0" applyFont="1" applyFill="1" applyBorder="1" applyAlignment="1">
      <alignment horizontal="left" vertical="top" wrapText="1"/>
    </xf>
    <xf numFmtId="168" fontId="1" fillId="4" borderId="3" xfId="8" applyNumberFormat="1" applyFont="1" applyFill="1" applyBorder="1" applyAlignment="1">
      <alignment horizontal="center" vertical="top" wrapText="1"/>
    </xf>
    <xf numFmtId="0" fontId="1" fillId="4" borderId="0" xfId="8" applyNumberFormat="1" applyFont="1" applyFill="1" applyBorder="1" applyAlignment="1">
      <alignment vertical="top" wrapText="1"/>
    </xf>
    <xf numFmtId="168" fontId="1" fillId="4" borderId="0" xfId="8" applyNumberFormat="1" applyFont="1" applyFill="1" applyBorder="1" applyAlignment="1">
      <alignment vertical="top" wrapText="1"/>
    </xf>
    <xf numFmtId="0" fontId="22" fillId="4" borderId="0" xfId="0" applyFont="1" applyFill="1" applyBorder="1" applyAlignment="1">
      <alignment horizontal="left" vertical="top" wrapText="1"/>
    </xf>
    <xf numFmtId="165" fontId="1" fillId="4" borderId="0" xfId="8" applyNumberFormat="1" applyFont="1" applyFill="1" applyBorder="1" applyAlignment="1">
      <alignment vertical="top" wrapText="1"/>
    </xf>
    <xf numFmtId="0" fontId="5" fillId="4" borderId="0" xfId="7" applyFont="1" applyFill="1" applyAlignment="1">
      <alignment vertical="top" wrapText="1"/>
    </xf>
    <xf numFmtId="168" fontId="4" fillId="4" borderId="3" xfId="19" applyNumberFormat="1" applyFont="1" applyFill="1" applyBorder="1"/>
    <xf numFmtId="0" fontId="7" fillId="4" borderId="0" xfId="19" applyNumberFormat="1" applyFont="1" applyFill="1" applyAlignment="1">
      <alignment horizontal="center" vertical="center"/>
    </xf>
    <xf numFmtId="0" fontId="22" fillId="4" borderId="0" xfId="19" applyNumberFormat="1" applyFont="1" applyFill="1"/>
    <xf numFmtId="43" fontId="7" fillId="4" borderId="11" xfId="19" applyNumberFormat="1" applyFont="1" applyFill="1" applyBorder="1" applyAlignment="1">
      <alignment horizontal="center" vertical="center" wrapText="1"/>
    </xf>
    <xf numFmtId="0" fontId="7" fillId="4" borderId="0" xfId="19" applyNumberFormat="1" applyFont="1" applyFill="1" applyBorder="1" applyAlignment="1">
      <alignment vertical="center" wrapText="1"/>
    </xf>
    <xf numFmtId="0" fontId="7" fillId="4" borderId="3" xfId="19" applyNumberFormat="1" applyFont="1" applyFill="1" applyBorder="1" applyAlignment="1">
      <alignment horizontal="center" vertical="center"/>
    </xf>
    <xf numFmtId="0" fontId="22" fillId="4" borderId="0" xfId="19" applyNumberFormat="1" applyFont="1" applyFill="1" applyBorder="1" applyAlignment="1">
      <alignment horizontal="center" vertical="center"/>
    </xf>
    <xf numFmtId="0" fontId="22" fillId="4" borderId="0" xfId="19" applyNumberFormat="1" applyFont="1" applyFill="1" applyAlignment="1">
      <alignment vertical="center"/>
    </xf>
    <xf numFmtId="0" fontId="22" fillId="4" borderId="3" xfId="19" applyNumberFormat="1" applyFont="1" applyFill="1" applyBorder="1" applyAlignment="1">
      <alignment horizontal="center"/>
    </xf>
    <xf numFmtId="0" fontId="22" fillId="4" borderId="5" xfId="19" applyNumberFormat="1" applyFont="1" applyFill="1" applyBorder="1" applyAlignment="1">
      <alignment horizontal="center" vertical="top"/>
    </xf>
    <xf numFmtId="0" fontId="22" fillId="4" borderId="0" xfId="19" applyNumberFormat="1" applyFont="1" applyFill="1" applyBorder="1" applyAlignment="1">
      <alignment horizontal="center" vertical="top" wrapText="1"/>
    </xf>
    <xf numFmtId="0" fontId="22" fillId="4" borderId="0" xfId="19" applyNumberFormat="1" applyFont="1" applyFill="1" applyAlignment="1">
      <alignment horizontal="center"/>
    </xf>
    <xf numFmtId="169" fontId="7" fillId="4" borderId="3" xfId="20" applyNumberFormat="1" applyFont="1" applyFill="1" applyBorder="1" applyAlignment="1">
      <alignment horizontal="center" vertical="center"/>
    </xf>
    <xf numFmtId="168" fontId="4" fillId="4" borderId="0" xfId="19" applyNumberFormat="1" applyFont="1" applyFill="1" applyBorder="1"/>
    <xf numFmtId="43" fontId="21" fillId="4" borderId="0" xfId="19" applyNumberFormat="1" applyFont="1" applyFill="1"/>
    <xf numFmtId="0" fontId="21" fillId="4" borderId="0" xfId="19" applyNumberFormat="1" applyFont="1" applyFill="1"/>
    <xf numFmtId="43" fontId="22" fillId="4" borderId="0" xfId="19" applyNumberFormat="1" applyFont="1" applyFill="1"/>
    <xf numFmtId="0" fontId="41" fillId="4" borderId="0" xfId="10" applyNumberFormat="1" applyFont="1" applyFill="1" applyBorder="1" applyAlignment="1" applyProtection="1">
      <alignment horizontal="center" vertical="center" wrapText="1"/>
    </xf>
    <xf numFmtId="0" fontId="4" fillId="4" borderId="3" xfId="19" applyNumberFormat="1" applyFont="1" applyFill="1" applyBorder="1" applyAlignment="1">
      <alignment horizontal="center" vertical="center" wrapText="1"/>
    </xf>
    <xf numFmtId="0" fontId="22" fillId="4" borderId="0" xfId="19" applyNumberFormat="1" applyFont="1" applyFill="1" applyAlignment="1">
      <alignment horizontal="center" vertical="center"/>
    </xf>
    <xf numFmtId="0" fontId="4" fillId="4" borderId="0" xfId="19" applyNumberFormat="1" applyFont="1" applyFill="1" applyAlignment="1">
      <alignment horizontal="center" vertical="center"/>
    </xf>
    <xf numFmtId="170" fontId="4" fillId="4" borderId="0" xfId="19" applyNumberFormat="1" applyFont="1" applyFill="1" applyAlignment="1">
      <alignment wrapText="1"/>
    </xf>
    <xf numFmtId="2" fontId="22" fillId="4" borderId="0" xfId="19" applyNumberFormat="1" applyFont="1" applyFill="1" applyAlignment="1">
      <alignment wrapText="1"/>
    </xf>
    <xf numFmtId="0" fontId="4" fillId="4" borderId="0" xfId="19" applyNumberFormat="1" applyFont="1" applyFill="1"/>
    <xf numFmtId="0" fontId="7" fillId="4" borderId="0" xfId="19" applyNumberFormat="1" applyFont="1" applyFill="1" applyAlignment="1">
      <alignment horizontal="right" vertical="center"/>
    </xf>
    <xf numFmtId="184" fontId="4" fillId="4" borderId="0" xfId="19" applyNumberFormat="1" applyFont="1" applyFill="1" applyBorder="1"/>
    <xf numFmtId="0" fontId="22" fillId="4" borderId="0" xfId="19" applyNumberFormat="1" applyFont="1" applyFill="1" applyAlignment="1">
      <alignment vertical="center" wrapText="1"/>
    </xf>
    <xf numFmtId="0" fontId="22" fillId="4" borderId="0" xfId="19" applyNumberFormat="1" applyFont="1" applyFill="1" applyAlignment="1">
      <alignment horizontal="center" vertical="top" wrapText="1"/>
    </xf>
    <xf numFmtId="0" fontId="30" fillId="4" borderId="3" xfId="21" applyFont="1" applyFill="1" applyBorder="1" applyAlignment="1">
      <alignment horizontal="center" vertical="center" wrapText="1"/>
    </xf>
    <xf numFmtId="168" fontId="4" fillId="4" borderId="3" xfId="22" applyNumberFormat="1" applyFont="1" applyFill="1" applyBorder="1"/>
    <xf numFmtId="0" fontId="30" fillId="4" borderId="0" xfId="19" applyNumberFormat="1" applyFont="1" applyFill="1"/>
    <xf numFmtId="179" fontId="22" fillId="4" borderId="0" xfId="0" applyNumberFormat="1" applyFont="1" applyFill="1"/>
    <xf numFmtId="43" fontId="22" fillId="4" borderId="0" xfId="0" applyNumberFormat="1" applyFont="1" applyFill="1"/>
    <xf numFmtId="0" fontId="1" fillId="0" borderId="3" xfId="8" applyNumberFormat="1" applyFont="1" applyFill="1" applyBorder="1" applyAlignment="1">
      <alignment vertical="top" wrapText="1"/>
    </xf>
    <xf numFmtId="0" fontId="1" fillId="0" borderId="3" xfId="11" applyNumberFormat="1" applyFont="1" applyFill="1" applyBorder="1" applyAlignment="1">
      <alignment vertical="top" wrapText="1"/>
    </xf>
    <xf numFmtId="0" fontId="12" fillId="0" borderId="3" xfId="11" applyNumberFormat="1" applyFont="1" applyFill="1" applyBorder="1" applyAlignment="1">
      <alignment vertical="top" wrapText="1"/>
    </xf>
    <xf numFmtId="2" fontId="1" fillId="4" borderId="0" xfId="0" applyNumberFormat="1" applyFont="1" applyFill="1" applyAlignment="1">
      <alignment horizontal="right" vertical="top"/>
    </xf>
    <xf numFmtId="1" fontId="1" fillId="4" borderId="0" xfId="0" applyNumberFormat="1" applyFont="1" applyFill="1" applyAlignment="1">
      <alignment horizontal="right" vertical="top"/>
    </xf>
    <xf numFmtId="0" fontId="5" fillId="4" borderId="0" xfId="10" applyNumberFormat="1" applyFont="1" applyFill="1" applyBorder="1" applyAlignment="1" applyProtection="1">
      <alignment horizontal="center" vertical="center"/>
    </xf>
    <xf numFmtId="0" fontId="45" fillId="4" borderId="0" xfId="19" applyNumberFormat="1" applyFont="1" applyFill="1" applyAlignment="1">
      <alignment horizontal="center" vertical="center" wrapText="1"/>
    </xf>
    <xf numFmtId="0" fontId="21" fillId="4" borderId="3" xfId="19" applyNumberFormat="1" applyFont="1" applyFill="1" applyBorder="1" applyAlignment="1">
      <alignment horizontal="center" vertical="center" wrapText="1"/>
    </xf>
    <xf numFmtId="39" fontId="1" fillId="0" borderId="12" xfId="8" applyNumberFormat="1" applyFont="1" applyFill="1" applyBorder="1" applyAlignment="1">
      <alignment horizontal="center" vertical="center" wrapText="1"/>
    </xf>
    <xf numFmtId="0" fontId="26" fillId="4" borderId="5" xfId="178" applyFont="1" applyFill="1" applyBorder="1" applyAlignment="1">
      <alignment vertical="top"/>
    </xf>
    <xf numFmtId="0" fontId="1" fillId="4" borderId="9" xfId="178" applyFont="1" applyFill="1" applyBorder="1" applyAlignment="1">
      <alignment vertical="top" wrapText="1"/>
    </xf>
    <xf numFmtId="2" fontId="26" fillId="4" borderId="3" xfId="178" applyNumberFormat="1" applyFont="1" applyFill="1" applyBorder="1" applyAlignment="1">
      <alignment vertical="top"/>
    </xf>
    <xf numFmtId="0" fontId="26" fillId="4" borderId="3" xfId="178" applyFont="1" applyFill="1" applyBorder="1" applyAlignment="1">
      <alignment vertical="top"/>
    </xf>
    <xf numFmtId="0" fontId="33" fillId="0" borderId="0" xfId="0" applyFont="1" applyFill="1" applyAlignment="1">
      <alignment vertical="top"/>
    </xf>
    <xf numFmtId="0" fontId="22" fillId="0" borderId="0" xfId="0" applyFont="1" applyFill="1" applyAlignment="1">
      <alignment vertical="top" wrapText="1"/>
    </xf>
    <xf numFmtId="43" fontId="22" fillId="0" borderId="0" xfId="0" applyNumberFormat="1" applyFont="1" applyFill="1" applyAlignment="1">
      <alignment vertical="top"/>
    </xf>
    <xf numFmtId="43" fontId="30" fillId="0" borderId="0" xfId="0" applyNumberFormat="1" applyFont="1" applyFill="1" applyAlignment="1">
      <alignment vertical="top"/>
    </xf>
    <xf numFmtId="43" fontId="30" fillId="0" borderId="11" xfId="15" applyFont="1" applyFill="1" applyBorder="1" applyAlignment="1">
      <alignment horizontal="center" wrapText="1"/>
    </xf>
    <xf numFmtId="43" fontId="7" fillId="0" borderId="0" xfId="15" applyFont="1" applyFill="1" applyBorder="1" applyAlignment="1">
      <alignment wrapText="1"/>
    </xf>
    <xf numFmtId="43" fontId="7" fillId="0" borderId="11" xfId="15" applyFont="1" applyFill="1" applyBorder="1" applyAlignment="1">
      <alignment wrapText="1"/>
    </xf>
    <xf numFmtId="43" fontId="7" fillId="4" borderId="11" xfId="15" applyFont="1" applyFill="1" applyBorder="1" applyAlignment="1">
      <alignment wrapText="1"/>
    </xf>
    <xf numFmtId="0" fontId="37" fillId="0" borderId="0" xfId="179" applyAlignment="1">
      <alignment vertical="center"/>
    </xf>
    <xf numFmtId="0" fontId="51" fillId="4" borderId="0" xfId="179" applyFont="1" applyFill="1"/>
    <xf numFmtId="171" fontId="42" fillId="4" borderId="3" xfId="9" applyNumberFormat="1" applyFont="1" applyFill="1" applyBorder="1" applyAlignment="1">
      <alignment horizontal="center" vertical="top"/>
    </xf>
    <xf numFmtId="2" fontId="37" fillId="0" borderId="0" xfId="179" applyNumberFormat="1"/>
    <xf numFmtId="171" fontId="37" fillId="0" borderId="0" xfId="179" applyNumberFormat="1"/>
    <xf numFmtId="0" fontId="2" fillId="0" borderId="0" xfId="5" applyFont="1" applyFill="1" applyAlignment="1">
      <alignment wrapText="1"/>
    </xf>
    <xf numFmtId="0" fontId="33" fillId="0" borderId="0" xfId="5" applyFont="1" applyFill="1" applyAlignment="1">
      <alignment wrapText="1"/>
    </xf>
    <xf numFmtId="2" fontId="2" fillId="4" borderId="0" xfId="5" applyNumberFormat="1" applyFont="1" applyFill="1"/>
    <xf numFmtId="0" fontId="21" fillId="0" borderId="0" xfId="0" applyFont="1" applyAlignment="1">
      <alignment horizontal="right" vertical="center"/>
    </xf>
    <xf numFmtId="43" fontId="30" fillId="0" borderId="0" xfId="15" applyFont="1" applyFill="1" applyAlignment="1">
      <alignment horizontal="right" vertical="center"/>
    </xf>
    <xf numFmtId="0" fontId="21" fillId="0" borderId="3" xfId="0" applyFont="1" applyFill="1" applyBorder="1" applyAlignment="1">
      <alignment vertical="center" wrapText="1"/>
    </xf>
    <xf numFmtId="1" fontId="1" fillId="0" borderId="3" xfId="8" applyNumberFormat="1" applyFont="1" applyFill="1" applyBorder="1" applyAlignment="1">
      <alignment vertical="top" wrapText="1"/>
    </xf>
    <xf numFmtId="0" fontId="21" fillId="0" borderId="3" xfId="0" applyFont="1" applyFill="1" applyBorder="1" applyAlignment="1">
      <alignment vertical="top" wrapText="1"/>
    </xf>
    <xf numFmtId="0" fontId="1" fillId="0" borderId="9" xfId="8" applyNumberFormat="1" applyFont="1" applyFill="1" applyBorder="1" applyAlignment="1">
      <alignment vertical="top" wrapText="1"/>
    </xf>
    <xf numFmtId="0" fontId="1" fillId="0" borderId="5" xfId="8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21" fillId="0" borderId="3" xfId="0" applyFont="1" applyFill="1" applyBorder="1" applyAlignment="1">
      <alignment horizontal="left" vertical="top" wrapText="1"/>
    </xf>
    <xf numFmtId="0" fontId="1" fillId="0" borderId="0" xfId="8" applyNumberFormat="1" applyFont="1" applyFill="1" applyBorder="1" applyAlignment="1">
      <alignment vertical="top" wrapText="1"/>
    </xf>
    <xf numFmtId="0" fontId="1" fillId="0" borderId="0" xfId="8" applyNumberFormat="1" applyFont="1" applyFill="1" applyBorder="1" applyAlignment="1">
      <alignment vertical="top"/>
    </xf>
    <xf numFmtId="0" fontId="1" fillId="0" borderId="0" xfId="7" applyFont="1" applyFill="1" applyAlignment="1">
      <alignment vertical="top" wrapText="1"/>
    </xf>
    <xf numFmtId="0" fontId="39" fillId="0" borderId="0" xfId="5" applyFont="1" applyFill="1"/>
    <xf numFmtId="0" fontId="39" fillId="0" borderId="0" xfId="0" applyFont="1"/>
    <xf numFmtId="182" fontId="4" fillId="4" borderId="0" xfId="0" applyNumberFormat="1" applyFont="1" applyFill="1"/>
    <xf numFmtId="41" fontId="4" fillId="4" borderId="3" xfId="0" applyNumberFormat="1" applyFont="1" applyFill="1" applyBorder="1"/>
    <xf numFmtId="175" fontId="4" fillId="4" borderId="3" xfId="0" applyNumberFormat="1" applyFont="1" applyFill="1" applyBorder="1"/>
    <xf numFmtId="174" fontId="4" fillId="4" borderId="3" xfId="0" applyNumberFormat="1" applyFont="1" applyFill="1" applyBorder="1"/>
    <xf numFmtId="3" fontId="4" fillId="0" borderId="3" xfId="0" applyNumberFormat="1" applyFont="1" applyBorder="1"/>
    <xf numFmtId="0" fontId="2" fillId="3" borderId="3" xfId="0" applyFont="1" applyFill="1" applyBorder="1" applyAlignment="1">
      <alignment horizontal="center" vertical="center" wrapText="1"/>
    </xf>
    <xf numFmtId="171" fontId="18" fillId="4" borderId="0" xfId="5" applyNumberFormat="1" applyFont="1" applyFill="1"/>
    <xf numFmtId="171" fontId="2" fillId="0" borderId="0" xfId="5" applyNumberFormat="1" applyFont="1" applyFill="1" applyBorder="1"/>
    <xf numFmtId="171" fontId="2" fillId="0" borderId="0" xfId="5" applyNumberFormat="1" applyFont="1"/>
    <xf numFmtId="171" fontId="17" fillId="0" borderId="0" xfId="5" applyNumberFormat="1" applyFont="1"/>
    <xf numFmtId="171" fontId="4" fillId="0" borderId="0" xfId="5" applyNumberFormat="1" applyFont="1"/>
    <xf numFmtId="0" fontId="1" fillId="0" borderId="0" xfId="146" applyFont="1" applyFill="1"/>
    <xf numFmtId="0" fontId="1" fillId="0" borderId="0" xfId="146" applyFont="1" applyFill="1" applyAlignment="1">
      <alignment horizontal="center"/>
    </xf>
    <xf numFmtId="185" fontId="1" fillId="0" borderId="0" xfId="146" applyNumberFormat="1" applyFont="1" applyFill="1"/>
    <xf numFmtId="171" fontId="1" fillId="0" borderId="0" xfId="146" applyNumberFormat="1" applyFont="1" applyFill="1"/>
    <xf numFmtId="0" fontId="5" fillId="0" borderId="0" xfId="146" applyNumberFormat="1" applyFont="1" applyFill="1" applyBorder="1" applyAlignment="1" applyProtection="1">
      <alignment horizontal="center" vertical="top" wrapText="1"/>
    </xf>
    <xf numFmtId="9" fontId="1" fillId="0" borderId="3" xfId="145" applyNumberFormat="1" applyFont="1" applyFill="1" applyBorder="1" applyAlignment="1">
      <alignment horizontal="center" vertical="center" wrapText="1"/>
    </xf>
    <xf numFmtId="186" fontId="1" fillId="0" borderId="3" xfId="145" applyNumberFormat="1" applyFont="1" applyFill="1" applyBorder="1" applyAlignment="1">
      <alignment horizontal="center" vertical="center" wrapText="1"/>
    </xf>
    <xf numFmtId="176" fontId="1" fillId="0" borderId="3" xfId="171" applyNumberFormat="1" applyFont="1" applyFill="1" applyBorder="1" applyAlignment="1">
      <alignment horizontal="center"/>
      <protection locked="0"/>
    </xf>
    <xf numFmtId="43" fontId="1" fillId="0" borderId="3" xfId="171" applyFont="1" applyFill="1" applyBorder="1" applyAlignment="1">
      <alignment horizontal="center"/>
      <protection locked="0"/>
    </xf>
    <xf numFmtId="180" fontId="1" fillId="0" borderId="3" xfId="171" applyNumberFormat="1" applyFont="1" applyFill="1" applyBorder="1" applyAlignment="1">
      <alignment horizontal="center"/>
      <protection locked="0"/>
    </xf>
    <xf numFmtId="0" fontId="1" fillId="0" borderId="0" xfId="178" applyFont="1" applyFill="1"/>
    <xf numFmtId="0" fontId="5" fillId="0" borderId="0" xfId="146" applyFont="1" applyFill="1"/>
    <xf numFmtId="0" fontId="5" fillId="0" borderId="0" xfId="5" applyFont="1" applyAlignment="1">
      <alignment horizontal="center"/>
    </xf>
    <xf numFmtId="0" fontId="2" fillId="3" borderId="3" xfId="5" applyFont="1" applyFill="1" applyBorder="1" applyAlignment="1">
      <alignment horizontal="center" vertical="center" wrapText="1"/>
    </xf>
    <xf numFmtId="0" fontId="33" fillId="4" borderId="0" xfId="5" applyFont="1" applyFill="1"/>
    <xf numFmtId="0" fontId="5" fillId="4" borderId="0" xfId="5" applyFont="1" applyFill="1" applyAlignment="1">
      <alignment horizontal="center"/>
    </xf>
    <xf numFmtId="179" fontId="2" fillId="4" borderId="0" xfId="5" applyNumberFormat="1" applyFont="1" applyFill="1"/>
    <xf numFmtId="0" fontId="5" fillId="0" borderId="0" xfId="146" applyNumberFormat="1" applyFont="1" applyFill="1" applyBorder="1" applyAlignment="1" applyProtection="1">
      <alignment horizontal="left" vertical="top" wrapText="1"/>
    </xf>
    <xf numFmtId="0" fontId="5" fillId="0" borderId="0" xfId="146" applyNumberFormat="1" applyFont="1" applyFill="1" applyBorder="1" applyAlignment="1" applyProtection="1">
      <alignment vertical="top" wrapText="1"/>
    </xf>
    <xf numFmtId="0" fontId="54" fillId="0" borderId="0" xfId="146" applyFont="1" applyFill="1" applyBorder="1" applyAlignment="1"/>
    <xf numFmtId="3" fontId="56" fillId="0" borderId="0" xfId="182" applyNumberFormat="1" applyFont="1" applyFill="1" applyBorder="1" applyAlignment="1" applyProtection="1">
      <alignment horizontal="right"/>
    </xf>
    <xf numFmtId="0" fontId="57" fillId="0" borderId="0" xfId="146" applyFont="1" applyFill="1" applyBorder="1" applyAlignment="1"/>
    <xf numFmtId="0" fontId="1" fillId="0" borderId="0" xfId="146" applyFont="1" applyFill="1" applyAlignment="1">
      <alignment vertical="center"/>
    </xf>
    <xf numFmtId="43" fontId="54" fillId="0" borderId="0" xfId="146" applyNumberFormat="1" applyFont="1" applyFill="1" applyBorder="1" applyAlignment="1">
      <alignment wrapText="1"/>
    </xf>
    <xf numFmtId="0" fontId="6" fillId="0" borderId="0" xfId="182" applyFont="1" applyFill="1" applyBorder="1"/>
    <xf numFmtId="0" fontId="52" fillId="0" borderId="0" xfId="178" applyFont="1" applyFill="1" applyBorder="1"/>
    <xf numFmtId="0" fontId="1" fillId="0" borderId="0" xfId="146" applyFont="1" applyFill="1" applyAlignment="1">
      <alignment vertical="top" wrapText="1"/>
    </xf>
    <xf numFmtId="41" fontId="54" fillId="0" borderId="0" xfId="182" applyNumberFormat="1" applyFont="1" applyFill="1" applyBorder="1" applyAlignment="1">
      <alignment horizontal="right" wrapText="1"/>
    </xf>
    <xf numFmtId="165" fontId="54" fillId="0" borderId="0" xfId="182" applyNumberFormat="1" applyFont="1" applyFill="1" applyBorder="1" applyAlignment="1">
      <alignment horizontal="right" wrapText="1"/>
    </xf>
    <xf numFmtId="179" fontId="54" fillId="0" borderId="0" xfId="182" applyNumberFormat="1" applyFont="1" applyFill="1" applyBorder="1"/>
    <xf numFmtId="0" fontId="54" fillId="0" borderId="0" xfId="182" applyFont="1" applyFill="1" applyBorder="1"/>
    <xf numFmtId="0" fontId="57" fillId="0" borderId="0" xfId="182" applyFont="1" applyFill="1" applyBorder="1"/>
    <xf numFmtId="0" fontId="55" fillId="0" borderId="0" xfId="182" applyFill="1" applyBorder="1"/>
    <xf numFmtId="0" fontId="52" fillId="0" borderId="0" xfId="178" applyFont="1"/>
    <xf numFmtId="49" fontId="1" fillId="0" borderId="3" xfId="183" applyNumberFormat="1" applyFont="1" applyFill="1" applyBorder="1" applyAlignment="1" applyProtection="1">
      <alignment horizontal="left" vertical="center" wrapText="1"/>
    </xf>
    <xf numFmtId="1" fontId="1" fillId="0" borderId="3" xfId="183" applyNumberFormat="1" applyFont="1" applyFill="1" applyBorder="1" applyAlignment="1" applyProtection="1">
      <alignment horizontal="center" vertical="center" wrapText="1"/>
    </xf>
    <xf numFmtId="3" fontId="1" fillId="0" borderId="3" xfId="183" applyNumberFormat="1" applyFont="1" applyFill="1" applyBorder="1" applyAlignment="1" applyProtection="1">
      <alignment horizontal="center"/>
    </xf>
    <xf numFmtId="41" fontId="1" fillId="0" borderId="3" xfId="171" applyNumberFormat="1" applyFont="1" applyFill="1" applyBorder="1" applyAlignment="1">
      <alignment horizontal="center"/>
      <protection locked="0"/>
    </xf>
    <xf numFmtId="3" fontId="1" fillId="0" borderId="3" xfId="183" applyNumberFormat="1" applyFont="1" applyFill="1" applyBorder="1" applyAlignment="1">
      <alignment horizontal="right"/>
    </xf>
    <xf numFmtId="0" fontId="52" fillId="0" borderId="0" xfId="178" applyFont="1" applyFill="1"/>
    <xf numFmtId="49" fontId="1" fillId="0" borderId="9" xfId="183" applyNumberFormat="1" applyFont="1" applyFill="1" applyBorder="1" applyAlignment="1" applyProtection="1">
      <alignment horizontal="left" vertical="center" wrapText="1"/>
    </xf>
    <xf numFmtId="188" fontId="1" fillId="0" borderId="3" xfId="171" applyNumberFormat="1" applyFont="1" applyFill="1" applyBorder="1" applyAlignment="1">
      <alignment horizontal="center"/>
      <protection locked="0"/>
    </xf>
    <xf numFmtId="4" fontId="1" fillId="0" borderId="0" xfId="178" applyNumberFormat="1" applyFont="1" applyFill="1" applyBorder="1"/>
    <xf numFmtId="0" fontId="52" fillId="0" borderId="0" xfId="182" applyFont="1"/>
    <xf numFmtId="0" fontId="52" fillId="0" borderId="0" xfId="182" applyFont="1" applyFill="1"/>
    <xf numFmtId="0" fontId="52" fillId="0" borderId="0" xfId="182" applyFont="1" applyFill="1" applyAlignment="1">
      <alignment horizontal="center"/>
    </xf>
    <xf numFmtId="179" fontId="52" fillId="0" borderId="0" xfId="182" applyNumberFormat="1" applyFont="1" applyFill="1"/>
    <xf numFmtId="179" fontId="1" fillId="0" borderId="0" xfId="146" applyNumberFormat="1" applyFont="1" applyFill="1"/>
    <xf numFmtId="0" fontId="52" fillId="0" borderId="0" xfId="178" applyFont="1" applyFill="1" applyAlignment="1">
      <alignment horizontal="center"/>
    </xf>
    <xf numFmtId="179" fontId="52" fillId="0" borderId="0" xfId="178" applyNumberFormat="1" applyFont="1" applyFill="1"/>
    <xf numFmtId="2" fontId="4" fillId="4" borderId="0" xfId="5" applyNumberFormat="1" applyFont="1" applyFill="1" applyAlignment="1">
      <alignment horizontal="right"/>
    </xf>
    <xf numFmtId="1" fontId="4" fillId="4" borderId="0" xfId="5" applyNumberFormat="1" applyFont="1" applyFill="1" applyAlignment="1">
      <alignment horizontal="right"/>
    </xf>
    <xf numFmtId="0" fontId="33" fillId="4" borderId="0" xfId="5" applyFont="1" applyFill="1" applyAlignment="1">
      <alignment wrapText="1"/>
    </xf>
    <xf numFmtId="0" fontId="2" fillId="4" borderId="0" xfId="5" applyFont="1" applyFill="1" applyBorder="1" applyAlignment="1">
      <alignment horizontal="center" vertical="center" wrapText="1"/>
    </xf>
    <xf numFmtId="187" fontId="2" fillId="4" borderId="0" xfId="5" applyNumberFormat="1" applyFont="1" applyFill="1" applyBorder="1" applyAlignment="1">
      <alignment horizontal="right"/>
    </xf>
    <xf numFmtId="0" fontId="30" fillId="0" borderId="0" xfId="0" applyFont="1" applyFill="1" applyAlignment="1">
      <alignment horizontal="center" vertical="center"/>
    </xf>
    <xf numFmtId="0" fontId="2" fillId="4" borderId="3" xfId="6" applyNumberFormat="1" applyFont="1" applyFill="1" applyBorder="1" applyAlignment="1" applyProtection="1">
      <alignment horizontal="center" vertical="center" wrapText="1"/>
    </xf>
    <xf numFmtId="0" fontId="5" fillId="0" borderId="0" xfId="5" applyFont="1" applyFill="1" applyAlignment="1">
      <alignment horizontal="center" vertical="center" wrapText="1"/>
    </xf>
    <xf numFmtId="0" fontId="2" fillId="3" borderId="3" xfId="6" applyNumberFormat="1" applyFont="1" applyFill="1" applyBorder="1" applyAlignment="1" applyProtection="1">
      <alignment horizontal="center" vertical="center" wrapText="1"/>
    </xf>
    <xf numFmtId="0" fontId="5" fillId="4" borderId="0" xfId="5" applyFont="1" applyFill="1" applyAlignment="1">
      <alignment horizontal="center" vertical="center" wrapText="1"/>
    </xf>
    <xf numFmtId="0" fontId="2" fillId="4" borderId="8" xfId="5" applyNumberFormat="1" applyFont="1" applyFill="1" applyBorder="1" applyAlignment="1">
      <alignment horizontal="center" vertical="center" wrapText="1"/>
    </xf>
    <xf numFmtId="0" fontId="2" fillId="0" borderId="0" xfId="5" applyFont="1" applyFill="1" applyAlignment="1">
      <alignment horizontal="left" wrapText="1"/>
    </xf>
    <xf numFmtId="0" fontId="2" fillId="0" borderId="0" xfId="5" applyFont="1" applyFill="1" applyAlignment="1">
      <alignment horizontal="left"/>
    </xf>
    <xf numFmtId="0" fontId="33" fillId="0" borderId="0" xfId="5" applyFont="1" applyFill="1" applyAlignment="1">
      <alignment horizontal="left" wrapText="1"/>
    </xf>
    <xf numFmtId="189" fontId="22" fillId="4" borderId="0" xfId="0" applyNumberFormat="1" applyFont="1" applyFill="1"/>
    <xf numFmtId="41" fontId="22" fillId="4" borderId="0" xfId="0" applyNumberFormat="1" applyFont="1" applyFill="1"/>
    <xf numFmtId="0" fontId="39" fillId="0" borderId="0" xfId="5" applyFont="1"/>
    <xf numFmtId="0" fontId="58" fillId="0" borderId="0" xfId="5" applyFont="1" applyFill="1" applyAlignment="1">
      <alignment horizontal="right"/>
    </xf>
    <xf numFmtId="0" fontId="40" fillId="0" borderId="0" xfId="5" applyFont="1" applyFill="1" applyAlignment="1">
      <alignment horizontal="center" vertical="center" wrapText="1"/>
    </xf>
    <xf numFmtId="0" fontId="58" fillId="0" borderId="0" xfId="5" applyFont="1"/>
    <xf numFmtId="43" fontId="58" fillId="0" borderId="0" xfId="5" applyNumberFormat="1" applyFont="1" applyFill="1" applyBorder="1" applyAlignment="1">
      <alignment horizontal="center" vertical="center"/>
    </xf>
    <xf numFmtId="43" fontId="39" fillId="0" borderId="0" xfId="0" applyNumberFormat="1" applyFont="1"/>
    <xf numFmtId="2" fontId="1" fillId="0" borderId="0" xfId="0" applyNumberFormat="1" applyFont="1" applyAlignment="1">
      <alignment horizontal="right" vertical="top"/>
    </xf>
    <xf numFmtId="1" fontId="1" fillId="0" borderId="0" xfId="0" applyNumberFormat="1" applyFont="1" applyAlignment="1">
      <alignment horizontal="right" vertical="top"/>
    </xf>
    <xf numFmtId="0" fontId="22" fillId="4" borderId="3" xfId="19" applyNumberFormat="1" applyFont="1" applyFill="1" applyBorder="1" applyAlignment="1">
      <alignment horizontal="center" vertical="top"/>
    </xf>
    <xf numFmtId="0" fontId="22" fillId="4" borderId="0" xfId="19" applyNumberFormat="1" applyFont="1" applyFill="1" applyAlignment="1">
      <alignment vertical="top" wrapText="1"/>
    </xf>
    <xf numFmtId="2" fontId="1" fillId="0" borderId="0" xfId="0" applyNumberFormat="1" applyFont="1" applyAlignment="1">
      <alignment vertical="top"/>
    </xf>
    <xf numFmtId="1" fontId="1" fillId="0" borderId="0" xfId="0" applyNumberFormat="1" applyFont="1" applyAlignment="1">
      <alignment vertical="top"/>
    </xf>
    <xf numFmtId="0" fontId="2" fillId="3" borderId="3" xfId="5" applyFont="1" applyFill="1" applyBorder="1" applyAlignment="1">
      <alignment horizontal="center" vertical="center" wrapText="1"/>
    </xf>
    <xf numFmtId="0" fontId="2" fillId="3" borderId="8" xfId="5" applyFont="1" applyFill="1" applyBorder="1" applyAlignment="1">
      <alignment horizontal="center" vertical="center" wrapText="1"/>
    </xf>
    <xf numFmtId="0" fontId="2" fillId="3" borderId="3" xfId="5" applyNumberFormat="1" applyFont="1" applyFill="1" applyBorder="1" applyAlignment="1">
      <alignment horizontal="center" vertical="center" wrapText="1"/>
    </xf>
    <xf numFmtId="0" fontId="2" fillId="3" borderId="3" xfId="6" applyNumberFormat="1" applyFont="1" applyFill="1" applyBorder="1" applyAlignment="1" applyProtection="1">
      <alignment horizontal="center" vertical="center" wrapText="1"/>
    </xf>
    <xf numFmtId="0" fontId="2" fillId="4" borderId="3" xfId="5" applyFont="1" applyFill="1" applyBorder="1" applyAlignment="1">
      <alignment horizontal="center" vertical="center" wrapText="1"/>
    </xf>
    <xf numFmtId="0" fontId="5" fillId="4" borderId="0" xfId="5" applyFont="1" applyFill="1" applyAlignment="1">
      <alignment horizontal="center" vertical="center" wrapText="1"/>
    </xf>
    <xf numFmtId="0" fontId="27" fillId="4" borderId="3" xfId="5" applyFont="1" applyFill="1" applyBorder="1" applyAlignment="1">
      <alignment horizontal="center" vertical="center" wrapText="1"/>
    </xf>
    <xf numFmtId="0" fontId="27" fillId="4" borderId="8" xfId="5" applyFont="1" applyFill="1" applyBorder="1" applyAlignment="1">
      <alignment horizontal="center" vertical="center" wrapText="1"/>
    </xf>
    <xf numFmtId="0" fontId="4" fillId="0" borderId="0" xfId="5" applyFont="1" applyFill="1" applyAlignment="1">
      <alignment horizontal="center"/>
    </xf>
    <xf numFmtId="171" fontId="4" fillId="0" borderId="3" xfId="5" applyNumberFormat="1" applyFont="1" applyFill="1" applyBorder="1" applyAlignment="1">
      <alignment horizontal="center" vertical="center"/>
    </xf>
    <xf numFmtId="0" fontId="48" fillId="0" borderId="0" xfId="5" applyFont="1" applyFill="1"/>
    <xf numFmtId="0" fontId="50" fillId="4" borderId="0" xfId="0" applyFont="1" applyFill="1"/>
    <xf numFmtId="41" fontId="7" fillId="4" borderId="0" xfId="0" applyNumberFormat="1" applyFont="1" applyFill="1"/>
    <xf numFmtId="180" fontId="7" fillId="4" borderId="0" xfId="0" applyNumberFormat="1" applyFont="1" applyFill="1"/>
    <xf numFmtId="0" fontId="7" fillId="4" borderId="0" xfId="0" applyFont="1" applyFill="1"/>
    <xf numFmtId="3" fontId="4" fillId="0" borderId="0" xfId="0" applyNumberFormat="1" applyFont="1" applyBorder="1"/>
    <xf numFmtId="41" fontId="33" fillId="0" borderId="0" xfId="0" applyNumberFormat="1" applyFont="1"/>
    <xf numFmtId="180" fontId="33" fillId="0" borderId="0" xfId="0" applyNumberFormat="1" applyFont="1"/>
    <xf numFmtId="181" fontId="4" fillId="0" borderId="0" xfId="0" applyNumberFormat="1" applyFont="1"/>
    <xf numFmtId="0" fontId="58" fillId="0" borderId="0" xfId="5" applyFont="1" applyFill="1" applyAlignment="1">
      <alignment horizontal="center" vertical="center"/>
    </xf>
    <xf numFmtId="0" fontId="59" fillId="0" borderId="0" xfId="5" applyFont="1" applyFill="1" applyAlignment="1">
      <alignment horizontal="center" vertical="center"/>
    </xf>
    <xf numFmtId="43" fontId="39" fillId="0" borderId="0" xfId="0" applyNumberFormat="1" applyFont="1" applyFill="1"/>
    <xf numFmtId="0" fontId="39" fillId="0" borderId="0" xfId="0" applyFont="1" applyFill="1"/>
    <xf numFmtId="0" fontId="60" fillId="0" borderId="0" xfId="0" applyFont="1" applyFill="1"/>
    <xf numFmtId="171" fontId="39" fillId="0" borderId="0" xfId="0" applyNumberFormat="1" applyFont="1" applyFill="1"/>
    <xf numFmtId="0" fontId="2" fillId="4" borderId="3" xfId="6" applyNumberFormat="1" applyFont="1" applyFill="1" applyBorder="1" applyAlignment="1" applyProtection="1">
      <alignment horizontal="center" vertical="center" wrapText="1"/>
    </xf>
    <xf numFmtId="0" fontId="2" fillId="3" borderId="3" xfId="6" applyNumberFormat="1" applyFont="1" applyFill="1" applyBorder="1" applyAlignment="1" applyProtection="1">
      <alignment horizontal="center" vertical="center" wrapText="1"/>
    </xf>
    <xf numFmtId="0" fontId="59" fillId="4" borderId="0" xfId="5" applyFont="1" applyFill="1"/>
    <xf numFmtId="41" fontId="58" fillId="4" borderId="0" xfId="5" applyNumberFormat="1" applyFont="1" applyFill="1" applyAlignment="1">
      <alignment horizontal="center" vertical="center"/>
    </xf>
    <xf numFmtId="43" fontId="58" fillId="4" borderId="0" xfId="5" applyNumberFormat="1" applyFont="1" applyFill="1" applyAlignment="1">
      <alignment horizontal="center" vertical="center"/>
    </xf>
    <xf numFmtId="183" fontId="58" fillId="4" borderId="0" xfId="5" applyNumberFormat="1" applyFont="1" applyFill="1" applyAlignment="1">
      <alignment horizontal="center" vertical="center"/>
    </xf>
    <xf numFmtId="171" fontId="58" fillId="4" borderId="0" xfId="5" applyNumberFormat="1" applyFont="1" applyFill="1" applyAlignment="1">
      <alignment horizontal="center" vertical="center"/>
    </xf>
    <xf numFmtId="0" fontId="2" fillId="0" borderId="8" xfId="6" applyNumberFormat="1" applyFont="1" applyFill="1" applyBorder="1" applyAlignment="1" applyProtection="1">
      <alignment horizontal="center" vertical="center" wrapText="1"/>
    </xf>
    <xf numFmtId="0" fontId="19" fillId="4" borderId="3" xfId="5" applyFont="1" applyFill="1" applyBorder="1" applyAlignment="1">
      <alignment horizontal="center" vertical="center" wrapText="1"/>
    </xf>
    <xf numFmtId="0" fontId="58" fillId="0" borderId="0" xfId="5" applyFont="1" applyAlignment="1">
      <alignment horizontal="center" vertical="center"/>
    </xf>
    <xf numFmtId="183" fontId="22" fillId="4" borderId="0" xfId="0" applyNumberFormat="1" applyFont="1" applyFill="1"/>
    <xf numFmtId="0" fontId="27" fillId="4" borderId="8" xfId="6" applyNumberFormat="1" applyFont="1" applyFill="1" applyBorder="1" applyAlignment="1" applyProtection="1">
      <alignment horizontal="center" vertical="center" wrapText="1"/>
    </xf>
    <xf numFmtId="1" fontId="36" fillId="0" borderId="3" xfId="6" applyNumberFormat="1" applyFont="1" applyFill="1" applyBorder="1" applyAlignment="1" applyProtection="1">
      <alignment horizontal="center" vertical="center" wrapText="1"/>
    </xf>
    <xf numFmtId="182" fontId="27" fillId="4" borderId="3" xfId="5" applyNumberFormat="1" applyFont="1" applyFill="1" applyBorder="1" applyAlignment="1">
      <alignment horizontal="center" vertical="center" wrapText="1"/>
    </xf>
    <xf numFmtId="174" fontId="27" fillId="0" borderId="3" xfId="5" applyNumberFormat="1" applyFont="1" applyFill="1" applyBorder="1" applyAlignment="1">
      <alignment horizontal="center" vertical="center"/>
    </xf>
    <xf numFmtId="4" fontId="3" fillId="0" borderId="0" xfId="5" applyNumberFormat="1" applyFont="1" applyAlignment="1">
      <alignment horizontal="center" vertical="center" wrapText="1"/>
    </xf>
    <xf numFmtId="0" fontId="61" fillId="4" borderId="0" xfId="5" applyFont="1" applyFill="1"/>
    <xf numFmtId="171" fontId="61" fillId="4" borderId="0" xfId="5" applyNumberFormat="1" applyFont="1" applyFill="1"/>
    <xf numFmtId="0" fontId="61" fillId="0" borderId="0" xfId="5" applyFont="1"/>
    <xf numFmtId="0" fontId="61" fillId="0" borderId="0" xfId="5" applyFont="1" applyBorder="1"/>
    <xf numFmtId="180" fontId="61" fillId="0" borderId="0" xfId="5" applyNumberFormat="1" applyFont="1"/>
    <xf numFmtId="173" fontId="61" fillId="0" borderId="0" xfId="5" applyNumberFormat="1" applyFont="1"/>
    <xf numFmtId="173" fontId="3" fillId="0" borderId="0" xfId="5" applyNumberFormat="1" applyFont="1"/>
    <xf numFmtId="0" fontId="7" fillId="0" borderId="11" xfId="19" applyNumberFormat="1" applyFont="1" applyFill="1" applyBorder="1" applyAlignment="1">
      <alignment horizontal="left" wrapText="1"/>
    </xf>
    <xf numFmtId="43" fontId="2" fillId="4" borderId="3" xfId="5" applyNumberFormat="1" applyFont="1" applyFill="1" applyBorder="1" applyAlignment="1">
      <alignment horizontal="right"/>
    </xf>
    <xf numFmtId="0" fontId="21" fillId="4" borderId="0" xfId="178" applyFont="1" applyFill="1"/>
    <xf numFmtId="0" fontId="26" fillId="4" borderId="11" xfId="178" applyFont="1" applyFill="1" applyBorder="1" applyAlignment="1">
      <alignment horizontal="left" wrapText="1"/>
    </xf>
    <xf numFmtId="0" fontId="21" fillId="4" borderId="3" xfId="19" applyNumberFormat="1" applyFont="1" applyFill="1" applyBorder="1" applyAlignment="1">
      <alignment horizontal="center" vertical="center" wrapText="1"/>
    </xf>
    <xf numFmtId="43" fontId="26" fillId="0" borderId="0" xfId="20" applyFont="1" applyFill="1" applyBorder="1" applyAlignment="1">
      <alignment horizontal="center" wrapText="1"/>
    </xf>
    <xf numFmtId="0" fontId="22" fillId="0" borderId="3" xfId="19" applyNumberFormat="1" applyFont="1" applyFill="1" applyBorder="1" applyAlignment="1">
      <alignment horizontal="center" vertical="top" wrapText="1"/>
    </xf>
    <xf numFmtId="39" fontId="53" fillId="0" borderId="12" xfId="8" applyNumberFormat="1" applyFont="1" applyFill="1" applyBorder="1" applyAlignment="1">
      <alignment horizontal="center" vertical="center" wrapText="1"/>
    </xf>
    <xf numFmtId="0" fontId="21" fillId="0" borderId="6" xfId="178" applyFont="1" applyFill="1" applyBorder="1" applyAlignment="1">
      <alignment vertical="top"/>
    </xf>
    <xf numFmtId="0" fontId="21" fillId="0" borderId="22" xfId="178" applyFont="1" applyFill="1" applyBorder="1" applyAlignment="1">
      <alignment horizontal="left" vertical="top" wrapText="1"/>
    </xf>
    <xf numFmtId="39" fontId="1" fillId="0" borderId="4" xfId="8" applyNumberFormat="1" applyFont="1" applyFill="1" applyBorder="1" applyAlignment="1">
      <alignment horizontal="center" vertical="center" wrapText="1"/>
    </xf>
    <xf numFmtId="43" fontId="26" fillId="0" borderId="11" xfId="20" applyFont="1" applyFill="1" applyBorder="1" applyAlignment="1">
      <alignment wrapText="1"/>
    </xf>
    <xf numFmtId="0" fontId="26" fillId="4" borderId="0" xfId="178" applyFont="1" applyFill="1" applyBorder="1" applyAlignment="1">
      <alignment vertical="center" wrapText="1"/>
    </xf>
    <xf numFmtId="0" fontId="5" fillId="0" borderId="0" xfId="5" applyFont="1" applyAlignment="1">
      <alignment horizontal="center"/>
    </xf>
    <xf numFmtId="0" fontId="2" fillId="3" borderId="3" xfId="5" applyFont="1" applyFill="1" applyBorder="1" applyAlignment="1">
      <alignment horizontal="center" vertical="center" wrapText="1"/>
    </xf>
    <xf numFmtId="0" fontId="33" fillId="0" borderId="0" xfId="5" applyFont="1" applyFill="1" applyAlignment="1">
      <alignment horizontal="left" wrapText="1"/>
    </xf>
    <xf numFmtId="0" fontId="22" fillId="0" borderId="8" xfId="0" applyFont="1" applyFill="1" applyBorder="1" applyAlignment="1">
      <alignment vertical="top"/>
    </xf>
    <xf numFmtId="2" fontId="22" fillId="0" borderId="3" xfId="0" applyNumberFormat="1" applyFont="1" applyFill="1" applyBorder="1" applyAlignment="1">
      <alignment vertical="top"/>
    </xf>
    <xf numFmtId="168" fontId="4" fillId="0" borderId="3" xfId="8" applyNumberFormat="1" applyFont="1" applyFill="1" applyBorder="1" applyAlignment="1">
      <alignment vertical="top" wrapText="1"/>
    </xf>
    <xf numFmtId="168" fontId="4" fillId="0" borderId="8" xfId="8" applyNumberFormat="1" applyFont="1" applyFill="1" applyBorder="1" applyAlignment="1">
      <alignment vertical="top" wrapText="1"/>
    </xf>
    <xf numFmtId="168" fontId="4" fillId="0" borderId="10" xfId="8" applyNumberFormat="1" applyFont="1" applyFill="1" applyBorder="1" applyAlignment="1">
      <alignment vertical="top" wrapText="1"/>
    </xf>
    <xf numFmtId="168" fontId="4" fillId="0" borderId="6" xfId="8" applyNumberFormat="1" applyFont="1" applyFill="1" applyBorder="1" applyAlignment="1">
      <alignment vertical="top" wrapText="1"/>
    </xf>
    <xf numFmtId="168" fontId="4" fillId="0" borderId="4" xfId="8" applyNumberFormat="1" applyFont="1" applyFill="1" applyBorder="1" applyAlignment="1">
      <alignment vertical="top" wrapText="1"/>
    </xf>
    <xf numFmtId="168" fontId="4" fillId="0" borderId="12" xfId="8" applyNumberFormat="1" applyFont="1" applyFill="1" applyBorder="1" applyAlignment="1">
      <alignment vertical="top" wrapText="1"/>
    </xf>
    <xf numFmtId="0" fontId="1" fillId="0" borderId="0" xfId="146" applyFont="1" applyFill="1" applyBorder="1" applyAlignment="1">
      <alignment horizontal="center" vertical="center" wrapText="1"/>
    </xf>
    <xf numFmtId="3" fontId="1" fillId="0" borderId="0" xfId="183" applyNumberFormat="1" applyFont="1" applyFill="1" applyBorder="1" applyAlignment="1">
      <alignment horizontal="right"/>
    </xf>
    <xf numFmtId="0" fontId="1" fillId="0" borderId="3" xfId="146" applyFont="1" applyFill="1" applyBorder="1" applyAlignment="1">
      <alignment horizontal="center" vertical="center" wrapText="1"/>
    </xf>
    <xf numFmtId="49" fontId="1" fillId="0" borderId="4" xfId="183" applyNumberFormat="1" applyFont="1" applyFill="1" applyBorder="1" applyAlignment="1" applyProtection="1">
      <alignment horizontal="center" vertical="center" wrapText="1"/>
    </xf>
    <xf numFmtId="44" fontId="1" fillId="0" borderId="3" xfId="146" applyNumberFormat="1" applyFont="1" applyFill="1" applyBorder="1" applyAlignment="1">
      <alignment horizontal="center" vertical="center" wrapText="1"/>
    </xf>
    <xf numFmtId="185" fontId="1" fillId="0" borderId="3" xfId="146" applyNumberFormat="1" applyFont="1" applyFill="1" applyBorder="1" applyAlignment="1">
      <alignment horizontal="center" vertical="center" wrapText="1"/>
    </xf>
    <xf numFmtId="179" fontId="1" fillId="0" borderId="3" xfId="146" applyNumberFormat="1" applyFont="1" applyFill="1" applyBorder="1" applyAlignment="1">
      <alignment horizontal="center" vertical="center" wrapText="1"/>
    </xf>
    <xf numFmtId="171" fontId="1" fillId="0" borderId="3" xfId="146" applyNumberFormat="1" applyFont="1" applyFill="1" applyBorder="1" applyAlignment="1">
      <alignment horizontal="center" vertical="center" wrapText="1"/>
    </xf>
    <xf numFmtId="0" fontId="1" fillId="0" borderId="3" xfId="147" applyFont="1" applyFill="1" applyBorder="1" applyAlignment="1">
      <alignment horizontal="center" vertical="center" wrapText="1"/>
    </xf>
    <xf numFmtId="0" fontId="53" fillId="0" borderId="3" xfId="145" applyFont="1" applyFill="1" applyBorder="1" applyAlignment="1">
      <alignment horizontal="center" vertical="center" wrapText="1"/>
    </xf>
    <xf numFmtId="0" fontId="1" fillId="0" borderId="3" xfId="147" applyFont="1" applyFill="1" applyBorder="1" applyAlignment="1">
      <alignment horizontal="center" vertical="center" wrapText="1"/>
    </xf>
    <xf numFmtId="0" fontId="53" fillId="0" borderId="3" xfId="145" applyFont="1" applyFill="1" applyBorder="1" applyAlignment="1">
      <alignment horizontal="center" vertical="center" wrapText="1"/>
    </xf>
    <xf numFmtId="0" fontId="1" fillId="0" borderId="3" xfId="146" applyFont="1" applyFill="1" applyBorder="1" applyAlignment="1">
      <alignment horizontal="center" vertical="center" wrapText="1"/>
    </xf>
    <xf numFmtId="49" fontId="1" fillId="0" borderId="4" xfId="183" applyNumberFormat="1" applyFont="1" applyFill="1" applyBorder="1" applyAlignment="1" applyProtection="1">
      <alignment horizontal="center" vertical="center" wrapText="1"/>
    </xf>
    <xf numFmtId="44" fontId="1" fillId="0" borderId="3" xfId="146" applyNumberFormat="1" applyFont="1" applyFill="1" applyBorder="1" applyAlignment="1">
      <alignment horizontal="center" vertical="center" wrapText="1"/>
    </xf>
    <xf numFmtId="185" fontId="1" fillId="0" borderId="3" xfId="146" applyNumberFormat="1" applyFont="1" applyFill="1" applyBorder="1" applyAlignment="1">
      <alignment horizontal="center" vertical="center" wrapText="1"/>
    </xf>
    <xf numFmtId="179" fontId="1" fillId="0" borderId="3" xfId="146" applyNumberFormat="1" applyFont="1" applyFill="1" applyBorder="1" applyAlignment="1">
      <alignment horizontal="center" vertical="center" wrapText="1"/>
    </xf>
    <xf numFmtId="171" fontId="1" fillId="0" borderId="3" xfId="146" applyNumberFormat="1" applyFont="1" applyFill="1" applyBorder="1" applyAlignment="1">
      <alignment horizontal="center" vertical="center" wrapText="1"/>
    </xf>
    <xf numFmtId="0" fontId="1" fillId="0" borderId="3" xfId="146" applyFont="1" applyFill="1" applyBorder="1" applyAlignment="1">
      <alignment horizontal="center" vertical="center" wrapText="1"/>
    </xf>
    <xf numFmtId="49" fontId="1" fillId="0" borderId="4" xfId="183" applyNumberFormat="1" applyFont="1" applyFill="1" applyBorder="1" applyAlignment="1" applyProtection="1">
      <alignment horizontal="center" vertical="center" wrapText="1"/>
    </xf>
    <xf numFmtId="44" fontId="1" fillId="0" borderId="3" xfId="146" applyNumberFormat="1" applyFont="1" applyFill="1" applyBorder="1" applyAlignment="1">
      <alignment horizontal="center" vertical="center" wrapText="1"/>
    </xf>
    <xf numFmtId="185" fontId="1" fillId="0" borderId="3" xfId="146" applyNumberFormat="1" applyFont="1" applyFill="1" applyBorder="1" applyAlignment="1">
      <alignment horizontal="center" vertical="center" wrapText="1"/>
    </xf>
    <xf numFmtId="179" fontId="1" fillId="0" borderId="3" xfId="146" applyNumberFormat="1" applyFont="1" applyFill="1" applyBorder="1" applyAlignment="1">
      <alignment horizontal="center" vertical="center" wrapText="1"/>
    </xf>
    <xf numFmtId="171" fontId="1" fillId="0" borderId="3" xfId="146" applyNumberFormat="1" applyFont="1" applyFill="1" applyBorder="1" applyAlignment="1">
      <alignment horizontal="center" vertical="center" wrapText="1"/>
    </xf>
    <xf numFmtId="0" fontId="1" fillId="0" borderId="3" xfId="147" applyFont="1" applyFill="1" applyBorder="1" applyAlignment="1">
      <alignment horizontal="center" vertical="center" wrapText="1"/>
    </xf>
    <xf numFmtId="0" fontId="53" fillId="0" borderId="3" xfId="145" applyFont="1" applyFill="1" applyBorder="1" applyAlignment="1">
      <alignment horizontal="center" vertical="center" wrapText="1"/>
    </xf>
    <xf numFmtId="0" fontId="1" fillId="0" borderId="3" xfId="146" applyFont="1" applyFill="1" applyBorder="1" applyAlignment="1">
      <alignment horizontal="center" vertical="center" wrapText="1"/>
    </xf>
    <xf numFmtId="49" fontId="1" fillId="0" borderId="4" xfId="183" applyNumberFormat="1" applyFont="1" applyFill="1" applyBorder="1" applyAlignment="1" applyProtection="1">
      <alignment horizontal="center" vertical="center" wrapText="1"/>
    </xf>
    <xf numFmtId="44" fontId="1" fillId="0" borderId="3" xfId="146" applyNumberFormat="1" applyFont="1" applyFill="1" applyBorder="1" applyAlignment="1">
      <alignment horizontal="center" vertical="center" wrapText="1"/>
    </xf>
    <xf numFmtId="185" fontId="1" fillId="0" borderId="3" xfId="146" applyNumberFormat="1" applyFont="1" applyFill="1" applyBorder="1" applyAlignment="1">
      <alignment horizontal="center" vertical="center" wrapText="1"/>
    </xf>
    <xf numFmtId="179" fontId="1" fillId="0" borderId="3" xfId="146" applyNumberFormat="1" applyFont="1" applyFill="1" applyBorder="1" applyAlignment="1">
      <alignment horizontal="center" vertical="center" wrapText="1"/>
    </xf>
    <xf numFmtId="171" fontId="1" fillId="0" borderId="3" xfId="146" applyNumberFormat="1" applyFont="1" applyFill="1" applyBorder="1" applyAlignment="1">
      <alignment horizontal="center" vertical="center" wrapText="1"/>
    </xf>
    <xf numFmtId="0" fontId="1" fillId="0" borderId="3" xfId="147" applyFont="1" applyFill="1" applyBorder="1" applyAlignment="1">
      <alignment horizontal="center" vertical="center" wrapText="1"/>
    </xf>
    <xf numFmtId="0" fontId="53" fillId="0" borderId="3" xfId="145" applyFont="1" applyFill="1" applyBorder="1" applyAlignment="1">
      <alignment horizontal="center" vertical="center" wrapText="1"/>
    </xf>
    <xf numFmtId="0" fontId="21" fillId="0" borderId="3" xfId="0" applyFont="1" applyFill="1" applyBorder="1" applyAlignment="1">
      <alignment vertical="top"/>
    </xf>
    <xf numFmtId="0" fontId="21" fillId="0" borderId="3" xfId="0" applyFont="1" applyBorder="1" applyAlignment="1">
      <alignment vertical="top" wrapText="1"/>
    </xf>
    <xf numFmtId="43" fontId="21" fillId="0" borderId="3" xfId="0" applyNumberFormat="1" applyFont="1" applyFill="1" applyBorder="1" applyAlignment="1">
      <alignment vertical="top"/>
    </xf>
    <xf numFmtId="0" fontId="21" fillId="0" borderId="0" xfId="0" applyFont="1" applyAlignment="1">
      <alignment horizontal="right" vertical="center"/>
    </xf>
    <xf numFmtId="172" fontId="22" fillId="0" borderId="3" xfId="0" applyNumberFormat="1" applyFont="1" applyBorder="1"/>
    <xf numFmtId="172" fontId="22" fillId="0" borderId="3" xfId="0" applyNumberFormat="1" applyFont="1" applyFill="1" applyBorder="1"/>
    <xf numFmtId="0" fontId="65" fillId="0" borderId="0" xfId="0" applyFont="1"/>
    <xf numFmtId="43" fontId="1" fillId="0" borderId="3" xfId="0" applyNumberFormat="1" applyFont="1" applyFill="1" applyBorder="1" applyAlignment="1">
      <alignment vertical="top"/>
    </xf>
    <xf numFmtId="172" fontId="22" fillId="0" borderId="3" xfId="0" applyNumberFormat="1" applyFont="1" applyFill="1" applyBorder="1" applyAlignment="1">
      <alignment vertical="top"/>
    </xf>
    <xf numFmtId="0" fontId="1" fillId="0" borderId="3" xfId="147" applyFont="1" applyFill="1" applyBorder="1" applyAlignment="1">
      <alignment horizontal="center" vertical="center" wrapText="1"/>
    </xf>
    <xf numFmtId="0" fontId="53" fillId="0" borderId="3" xfId="145" applyFont="1" applyFill="1" applyBorder="1" applyAlignment="1">
      <alignment horizontal="center" vertical="center" wrapText="1"/>
    </xf>
    <xf numFmtId="0" fontId="1" fillId="0" borderId="3" xfId="146" applyFont="1" applyFill="1" applyBorder="1" applyAlignment="1">
      <alignment horizontal="center" vertical="center" wrapText="1"/>
    </xf>
    <xf numFmtId="49" fontId="1" fillId="0" borderId="4" xfId="183" applyNumberFormat="1" applyFont="1" applyFill="1" applyBorder="1" applyAlignment="1" applyProtection="1">
      <alignment horizontal="center" vertical="center" wrapText="1"/>
    </xf>
    <xf numFmtId="44" fontId="1" fillId="0" borderId="3" xfId="146" applyNumberFormat="1" applyFont="1" applyFill="1" applyBorder="1" applyAlignment="1">
      <alignment horizontal="center" vertical="center" wrapText="1"/>
    </xf>
    <xf numFmtId="185" fontId="1" fillId="0" borderId="3" xfId="146" applyNumberFormat="1" applyFont="1" applyFill="1" applyBorder="1" applyAlignment="1">
      <alignment horizontal="center" vertical="center" wrapText="1"/>
    </xf>
    <xf numFmtId="179" fontId="1" fillId="0" borderId="3" xfId="146" applyNumberFormat="1" applyFont="1" applyFill="1" applyBorder="1" applyAlignment="1">
      <alignment horizontal="center" vertical="center" wrapText="1"/>
    </xf>
    <xf numFmtId="171" fontId="1" fillId="0" borderId="3" xfId="146" applyNumberFormat="1" applyFont="1" applyFill="1" applyBorder="1" applyAlignment="1">
      <alignment horizontal="center" vertical="center" wrapText="1"/>
    </xf>
    <xf numFmtId="0" fontId="41" fillId="4" borderId="0" xfId="0" applyFont="1" applyFill="1"/>
    <xf numFmtId="0" fontId="21" fillId="0" borderId="0" xfId="0" applyFont="1" applyAlignment="1">
      <alignment horizontal="right" vertical="center"/>
    </xf>
    <xf numFmtId="0" fontId="21" fillId="0" borderId="0" xfId="0" applyFont="1" applyAlignment="1">
      <alignment vertical="center"/>
    </xf>
    <xf numFmtId="49" fontId="4" fillId="0" borderId="3" xfId="0" applyNumberFormat="1" applyFont="1" applyFill="1" applyBorder="1" applyAlignment="1">
      <alignment vertical="center" wrapText="1"/>
    </xf>
    <xf numFmtId="0" fontId="0" fillId="0" borderId="0" xfId="0" applyFill="1"/>
    <xf numFmtId="168" fontId="21" fillId="0" borderId="3" xfId="0" applyNumberFormat="1" applyFont="1" applyFill="1" applyBorder="1" applyAlignment="1">
      <alignment vertical="center" wrapText="1"/>
    </xf>
    <xf numFmtId="0" fontId="22" fillId="4" borderId="0" xfId="0" applyFont="1" applyFill="1" applyAlignment="1">
      <alignment vertical="top"/>
    </xf>
    <xf numFmtId="49" fontId="21" fillId="0" borderId="3" xfId="0" applyNumberFormat="1" applyFont="1" applyFill="1" applyBorder="1" applyAlignment="1">
      <alignment vertical="top" wrapText="1"/>
    </xf>
    <xf numFmtId="0" fontId="21" fillId="0" borderId="5" xfId="0" applyFont="1" applyFill="1" applyBorder="1" applyAlignment="1">
      <alignment vertical="top" wrapText="1"/>
    </xf>
    <xf numFmtId="0" fontId="1" fillId="0" borderId="5" xfId="11" applyNumberFormat="1" applyFont="1" applyFill="1" applyBorder="1" applyAlignment="1">
      <alignment vertical="top" wrapText="1"/>
    </xf>
    <xf numFmtId="49" fontId="1" fillId="0" borderId="3" xfId="0" applyNumberFormat="1" applyFont="1" applyFill="1" applyBorder="1" applyAlignment="1">
      <alignment vertical="top" wrapText="1"/>
    </xf>
    <xf numFmtId="0" fontId="1" fillId="0" borderId="5" xfId="0" applyFont="1" applyFill="1" applyBorder="1" applyAlignment="1">
      <alignment vertical="top" wrapText="1"/>
    </xf>
    <xf numFmtId="168" fontId="4" fillId="0" borderId="3" xfId="0" applyNumberFormat="1" applyFont="1" applyFill="1" applyBorder="1" applyAlignment="1">
      <alignment horizontal="left" vertical="top" wrapText="1"/>
    </xf>
    <xf numFmtId="165" fontId="1" fillId="4" borderId="0" xfId="0" applyNumberFormat="1" applyFont="1" applyFill="1" applyAlignment="1">
      <alignment vertical="top" wrapText="1"/>
    </xf>
    <xf numFmtId="0" fontId="22" fillId="4" borderId="3" xfId="0" applyFont="1" applyFill="1" applyBorder="1" applyAlignment="1">
      <alignment vertical="top" wrapText="1"/>
    </xf>
    <xf numFmtId="0" fontId="4" fillId="4" borderId="3" xfId="0" applyFont="1" applyFill="1" applyBorder="1" applyAlignment="1">
      <alignment vertical="top" wrapText="1"/>
    </xf>
    <xf numFmtId="165" fontId="1" fillId="4" borderId="0" xfId="7" applyNumberFormat="1" applyFont="1" applyFill="1" applyBorder="1" applyAlignment="1">
      <alignment vertical="top" wrapText="1"/>
    </xf>
    <xf numFmtId="0" fontId="64" fillId="0" borderId="3" xfId="0" applyFont="1" applyFill="1" applyBorder="1" applyAlignment="1">
      <alignment vertical="top" wrapText="1"/>
    </xf>
    <xf numFmtId="0" fontId="4" fillId="0" borderId="3" xfId="0" applyFont="1" applyFill="1" applyBorder="1" applyAlignment="1">
      <alignment vertical="top" wrapText="1"/>
    </xf>
    <xf numFmtId="168" fontId="22" fillId="0" borderId="3" xfId="0" applyNumberFormat="1" applyFont="1" applyFill="1" applyBorder="1" applyAlignment="1">
      <alignment horizontal="left" vertical="top" wrapText="1"/>
    </xf>
    <xf numFmtId="168" fontId="22" fillId="0" borderId="3" xfId="0" applyNumberFormat="1" applyFont="1" applyFill="1" applyBorder="1" applyAlignment="1">
      <alignment horizontal="left" vertical="center" wrapText="1"/>
    </xf>
    <xf numFmtId="0" fontId="1" fillId="0" borderId="0" xfId="5" applyFont="1" applyFill="1" applyAlignment="1">
      <alignment horizontal="left"/>
    </xf>
    <xf numFmtId="0" fontId="5" fillId="0" borderId="0" xfId="5" applyFont="1" applyAlignment="1">
      <alignment horizontal="center"/>
    </xf>
    <xf numFmtId="0" fontId="2" fillId="3" borderId="3" xfId="5" applyFont="1" applyFill="1" applyBorder="1" applyAlignment="1">
      <alignment horizontal="center" vertical="center" wrapText="1"/>
    </xf>
    <xf numFmtId="0" fontId="2" fillId="3" borderId="10" xfId="5" applyFont="1" applyFill="1" applyBorder="1" applyAlignment="1">
      <alignment horizontal="center" vertical="center" wrapText="1"/>
    </xf>
    <xf numFmtId="0" fontId="2" fillId="3" borderId="21" xfId="5" applyFont="1" applyFill="1" applyBorder="1" applyAlignment="1">
      <alignment horizontal="center" vertical="center" wrapText="1"/>
    </xf>
    <xf numFmtId="0" fontId="2" fillId="3" borderId="6" xfId="5" applyFont="1" applyFill="1" applyBorder="1" applyAlignment="1">
      <alignment horizontal="center" vertical="center" wrapText="1"/>
    </xf>
    <xf numFmtId="0" fontId="2" fillId="3" borderId="22" xfId="5" applyFont="1" applyFill="1" applyBorder="1" applyAlignment="1">
      <alignment horizontal="center" vertical="center" wrapText="1"/>
    </xf>
    <xf numFmtId="0" fontId="2" fillId="3" borderId="5" xfId="5" applyFont="1" applyFill="1" applyBorder="1" applyAlignment="1">
      <alignment horizontal="center" vertical="center" wrapText="1"/>
    </xf>
    <xf numFmtId="0" fontId="2" fillId="3" borderId="7" xfId="5" applyFont="1" applyFill="1" applyBorder="1" applyAlignment="1">
      <alignment horizontal="center" vertical="center" wrapText="1"/>
    </xf>
    <xf numFmtId="0" fontId="2" fillId="3" borderId="9" xfId="5" applyFont="1" applyFill="1" applyBorder="1" applyAlignment="1">
      <alignment horizontal="center" vertical="center" wrapText="1"/>
    </xf>
    <xf numFmtId="0" fontId="2" fillId="3" borderId="8" xfId="5" applyFont="1" applyFill="1" applyBorder="1" applyAlignment="1">
      <alignment horizontal="center" vertical="center" wrapText="1"/>
    </xf>
    <xf numFmtId="0" fontId="2" fillId="3" borderId="4" xfId="5" applyFont="1" applyFill="1" applyBorder="1" applyAlignment="1">
      <alignment horizontal="center" vertical="center" wrapText="1"/>
    </xf>
    <xf numFmtId="0" fontId="1" fillId="0" borderId="0" xfId="5" applyFont="1" applyFill="1" applyAlignment="1">
      <alignment horizontal="left" wrapText="1"/>
    </xf>
    <xf numFmtId="0" fontId="33" fillId="0" borderId="0" xfId="5" applyFont="1" applyFill="1" applyAlignment="1">
      <alignment horizontal="left" wrapText="1"/>
    </xf>
    <xf numFmtId="0" fontId="5" fillId="4" borderId="0" xfId="7" applyFont="1" applyFill="1" applyAlignment="1">
      <alignment horizontal="center" vertical="top" wrapText="1"/>
    </xf>
    <xf numFmtId="0" fontId="16" fillId="0" borderId="8" xfId="0" applyFont="1" applyFill="1" applyBorder="1" applyAlignment="1">
      <alignment horizontal="center" vertical="top" wrapText="1"/>
    </xf>
    <xf numFmtId="0" fontId="16" fillId="0" borderId="4" xfId="0" applyFont="1" applyFill="1" applyBorder="1" applyAlignment="1">
      <alignment horizontal="center" vertical="top" wrapText="1"/>
    </xf>
    <xf numFmtId="0" fontId="16" fillId="4" borderId="8" xfId="0" applyFont="1" applyFill="1" applyBorder="1" applyAlignment="1">
      <alignment horizontal="center" vertical="top" wrapText="1"/>
    </xf>
    <xf numFmtId="0" fontId="16" fillId="4" borderId="4" xfId="0" applyFont="1" applyFill="1" applyBorder="1" applyAlignment="1">
      <alignment horizontal="center" vertical="top" wrapText="1"/>
    </xf>
    <xf numFmtId="165" fontId="16" fillId="4" borderId="5" xfId="0" applyNumberFormat="1" applyFont="1" applyFill="1" applyBorder="1" applyAlignment="1">
      <alignment horizontal="center" vertical="center" wrapText="1"/>
    </xf>
    <xf numFmtId="165" fontId="16" fillId="4" borderId="9" xfId="0" applyNumberFormat="1" applyFont="1" applyFill="1" applyBorder="1" applyAlignment="1">
      <alignment horizontal="center" vertical="center" wrapText="1"/>
    </xf>
    <xf numFmtId="0" fontId="16" fillId="4" borderId="3" xfId="0" applyFont="1" applyFill="1" applyBorder="1" applyAlignment="1">
      <alignment horizontal="center" vertical="center" wrapText="1"/>
    </xf>
    <xf numFmtId="0" fontId="22" fillId="0" borderId="3" xfId="0" applyFont="1" applyFill="1" applyBorder="1" applyAlignment="1">
      <alignment horizontal="left" vertical="top" wrapText="1"/>
    </xf>
    <xf numFmtId="0" fontId="4" fillId="0" borderId="3" xfId="0" applyFont="1" applyFill="1" applyBorder="1" applyAlignment="1">
      <alignment horizontal="left" vertical="top" wrapText="1"/>
    </xf>
    <xf numFmtId="165" fontId="1" fillId="4" borderId="0" xfId="0" applyNumberFormat="1" applyFont="1" applyFill="1" applyAlignment="1">
      <alignment horizontal="right" vertical="top" wrapText="1"/>
    </xf>
    <xf numFmtId="0" fontId="16" fillId="0" borderId="10" xfId="0" applyFont="1" applyFill="1" applyBorder="1" applyAlignment="1">
      <alignment horizontal="center" vertical="top" wrapText="1"/>
    </xf>
    <xf numFmtId="0" fontId="16" fillId="0" borderId="6" xfId="0" applyFont="1" applyFill="1" applyBorder="1" applyAlignment="1">
      <alignment horizontal="center" vertical="center" wrapText="1"/>
    </xf>
    <xf numFmtId="0" fontId="16" fillId="4" borderId="4" xfId="0" applyFont="1" applyFill="1" applyBorder="1" applyAlignment="1">
      <alignment horizontal="center" vertical="center" wrapText="1"/>
    </xf>
    <xf numFmtId="165" fontId="16" fillId="4" borderId="3" xfId="0" applyNumberFormat="1" applyFont="1" applyFill="1" applyBorder="1" applyAlignment="1">
      <alignment horizontal="center" vertical="top" wrapText="1"/>
    </xf>
    <xf numFmtId="0" fontId="16" fillId="4" borderId="10" xfId="0" applyFont="1" applyFill="1" applyBorder="1" applyAlignment="1">
      <alignment horizontal="center" vertical="top" wrapText="1"/>
    </xf>
    <xf numFmtId="0" fontId="16" fillId="4" borderId="21" xfId="0" applyFont="1" applyFill="1" applyBorder="1" applyAlignment="1">
      <alignment horizontal="center" vertical="top" wrapText="1"/>
    </xf>
    <xf numFmtId="0" fontId="16" fillId="4" borderId="6" xfId="0" applyFont="1" applyFill="1" applyBorder="1" applyAlignment="1">
      <alignment horizontal="center" vertical="center" wrapText="1"/>
    </xf>
    <xf numFmtId="0" fontId="16" fillId="4" borderId="22" xfId="0" applyFont="1" applyFill="1" applyBorder="1" applyAlignment="1">
      <alignment horizontal="center" vertical="center" wrapText="1"/>
    </xf>
    <xf numFmtId="0" fontId="22" fillId="4" borderId="3" xfId="0" applyFont="1" applyFill="1" applyBorder="1" applyAlignment="1">
      <alignment horizontal="left" vertical="top" wrapText="1"/>
    </xf>
    <xf numFmtId="0" fontId="22" fillId="0" borderId="5" xfId="0" applyFont="1" applyFill="1" applyBorder="1" applyAlignment="1">
      <alignment horizontal="left" vertical="top" wrapText="1"/>
    </xf>
    <xf numFmtId="0" fontId="22" fillId="0" borderId="9" xfId="0" applyFont="1" applyFill="1" applyBorder="1" applyAlignment="1">
      <alignment horizontal="left" vertical="top" wrapText="1"/>
    </xf>
    <xf numFmtId="0" fontId="4" fillId="4" borderId="3" xfId="0" applyFont="1" applyFill="1" applyBorder="1" applyAlignment="1">
      <alignment horizontal="left" vertical="top" wrapText="1"/>
    </xf>
    <xf numFmtId="0" fontId="22" fillId="4" borderId="5" xfId="0" applyFont="1" applyFill="1" applyBorder="1" applyAlignment="1">
      <alignment horizontal="center" vertical="top" wrapText="1"/>
    </xf>
    <xf numFmtId="0" fontId="22" fillId="4" borderId="9" xfId="0" applyFont="1" applyFill="1" applyBorder="1" applyAlignment="1">
      <alignment horizontal="center" vertical="top" wrapText="1"/>
    </xf>
    <xf numFmtId="0" fontId="22" fillId="4" borderId="5" xfId="0" applyFont="1" applyFill="1" applyBorder="1" applyAlignment="1">
      <alignment horizontal="left" vertical="top" wrapText="1"/>
    </xf>
    <xf numFmtId="0" fontId="22" fillId="4" borderId="9" xfId="0" applyFont="1" applyFill="1" applyBorder="1" applyAlignment="1">
      <alignment horizontal="left" vertical="top" wrapText="1"/>
    </xf>
    <xf numFmtId="0" fontId="22" fillId="0" borderId="5" xfId="0" applyFont="1" applyFill="1" applyBorder="1" applyAlignment="1">
      <alignment horizontal="center" vertical="top" wrapText="1"/>
    </xf>
    <xf numFmtId="0" fontId="22" fillId="0" borderId="9" xfId="0" applyFont="1" applyFill="1" applyBorder="1" applyAlignment="1">
      <alignment horizontal="center" vertical="top" wrapText="1"/>
    </xf>
    <xf numFmtId="168" fontId="1" fillId="4" borderId="5" xfId="8" applyNumberFormat="1" applyFont="1" applyFill="1" applyBorder="1" applyAlignment="1">
      <alignment horizontal="center" vertical="top" wrapText="1"/>
    </xf>
    <xf numFmtId="168" fontId="1" fillId="4" borderId="9" xfId="8" applyNumberFormat="1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left" vertical="top" wrapText="1"/>
    </xf>
    <xf numFmtId="0" fontId="4" fillId="0" borderId="9" xfId="0" applyFont="1" applyFill="1" applyBorder="1" applyAlignment="1">
      <alignment horizontal="left" vertical="top" wrapText="1"/>
    </xf>
    <xf numFmtId="0" fontId="4" fillId="4" borderId="5" xfId="0" applyFont="1" applyFill="1" applyBorder="1" applyAlignment="1">
      <alignment horizontal="center" vertical="top" wrapText="1"/>
    </xf>
    <xf numFmtId="0" fontId="4" fillId="4" borderId="9" xfId="0" applyFont="1" applyFill="1" applyBorder="1" applyAlignment="1">
      <alignment horizontal="center" vertical="top" wrapText="1"/>
    </xf>
    <xf numFmtId="0" fontId="22" fillId="4" borderId="10" xfId="0" applyFont="1" applyFill="1" applyBorder="1" applyAlignment="1">
      <alignment horizontal="left" vertical="top" wrapText="1"/>
    </xf>
    <xf numFmtId="0" fontId="22" fillId="4" borderId="21" xfId="0" applyFont="1" applyFill="1" applyBorder="1" applyAlignment="1">
      <alignment horizontal="left" vertical="top" wrapText="1"/>
    </xf>
    <xf numFmtId="0" fontId="22" fillId="4" borderId="6" xfId="0" applyFont="1" applyFill="1" applyBorder="1" applyAlignment="1">
      <alignment horizontal="left" vertical="top" wrapText="1"/>
    </xf>
    <xf numFmtId="0" fontId="22" fillId="4" borderId="22" xfId="0" applyFont="1" applyFill="1" applyBorder="1" applyAlignment="1">
      <alignment horizontal="left" vertical="top" wrapText="1"/>
    </xf>
    <xf numFmtId="0" fontId="4" fillId="4" borderId="5" xfId="0" applyFont="1" applyFill="1" applyBorder="1" applyAlignment="1">
      <alignment horizontal="left" vertical="top" wrapText="1"/>
    </xf>
    <xf numFmtId="0" fontId="4" fillId="4" borderId="9" xfId="0" applyFont="1" applyFill="1" applyBorder="1" applyAlignment="1">
      <alignment horizontal="left" vertical="top" wrapText="1"/>
    </xf>
    <xf numFmtId="165" fontId="1" fillId="4" borderId="0" xfId="7" applyNumberFormat="1" applyFont="1" applyFill="1" applyBorder="1" applyAlignment="1">
      <alignment horizontal="center" vertical="top" wrapText="1"/>
    </xf>
    <xf numFmtId="0" fontId="27" fillId="0" borderId="5" xfId="0" applyFont="1" applyFill="1" applyBorder="1" applyAlignment="1">
      <alignment horizontal="left" vertical="top" wrapText="1"/>
    </xf>
    <xf numFmtId="0" fontId="27" fillId="0" borderId="9" xfId="0" applyFont="1" applyFill="1" applyBorder="1" applyAlignment="1">
      <alignment horizontal="left" vertical="top" wrapText="1"/>
    </xf>
    <xf numFmtId="0" fontId="16" fillId="3" borderId="8" xfId="0" applyFont="1" applyFill="1" applyBorder="1" applyAlignment="1">
      <alignment horizontal="center" vertical="center" wrapText="1"/>
    </xf>
    <xf numFmtId="0" fontId="16" fillId="3" borderId="4" xfId="0" applyFont="1" applyFill="1" applyBorder="1" applyAlignment="1">
      <alignment horizontal="center" vertical="center" wrapText="1"/>
    </xf>
    <xf numFmtId="165" fontId="16" fillId="3" borderId="5" xfId="0" applyNumberFormat="1" applyFont="1" applyFill="1" applyBorder="1" applyAlignment="1">
      <alignment horizontal="center" vertical="center" wrapText="1"/>
    </xf>
    <xf numFmtId="165" fontId="16" fillId="3" borderId="9" xfId="0" applyNumberFormat="1" applyFont="1" applyFill="1" applyBorder="1" applyAlignment="1">
      <alignment horizontal="center" vertical="center" wrapText="1"/>
    </xf>
    <xf numFmtId="165" fontId="1" fillId="0" borderId="0" xfId="0" applyNumberFormat="1" applyFont="1" applyAlignment="1">
      <alignment horizontal="right" vertical="top" wrapText="1"/>
    </xf>
    <xf numFmtId="0" fontId="5" fillId="0" borderId="0" xfId="7" applyFont="1" applyAlignment="1">
      <alignment horizontal="center" vertical="top" wrapText="1"/>
    </xf>
    <xf numFmtId="0" fontId="22" fillId="0" borderId="11" xfId="0" applyFont="1" applyBorder="1" applyAlignment="1">
      <alignment horizontal="right" wrapText="1"/>
    </xf>
    <xf numFmtId="0" fontId="22" fillId="0" borderId="0" xfId="0" applyFont="1" applyBorder="1" applyAlignment="1">
      <alignment horizontal="right" wrapText="1"/>
    </xf>
    <xf numFmtId="2" fontId="1" fillId="0" borderId="0" xfId="0" applyNumberFormat="1" applyFont="1" applyAlignment="1">
      <alignment horizontal="right" vertical="top"/>
    </xf>
    <xf numFmtId="1" fontId="1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center" vertical="top" wrapText="1"/>
    </xf>
    <xf numFmtId="0" fontId="22" fillId="0" borderId="0" xfId="0" applyFont="1" applyFill="1" applyAlignment="1">
      <alignment horizontal="left" vertical="top" wrapText="1"/>
    </xf>
    <xf numFmtId="43" fontId="41" fillId="0" borderId="11" xfId="0" applyNumberFormat="1" applyFont="1" applyBorder="1" applyAlignment="1">
      <alignment horizontal="center" vertical="top" wrapText="1"/>
    </xf>
    <xf numFmtId="0" fontId="17" fillId="5" borderId="8" xfId="0" applyFont="1" applyFill="1" applyBorder="1" applyAlignment="1">
      <alignment horizontal="center" vertical="top"/>
    </xf>
    <xf numFmtId="0" fontId="17" fillId="5" borderId="4" xfId="0" applyFont="1" applyFill="1" applyBorder="1" applyAlignment="1">
      <alignment horizontal="center" vertical="top"/>
    </xf>
    <xf numFmtId="0" fontId="17" fillId="5" borderId="8" xfId="0" applyFont="1" applyFill="1" applyBorder="1" applyAlignment="1">
      <alignment horizontal="center" vertical="top" wrapText="1"/>
    </xf>
    <xf numFmtId="0" fontId="17" fillId="5" borderId="4" xfId="0" applyFont="1" applyFill="1" applyBorder="1" applyAlignment="1">
      <alignment horizontal="center" vertical="top" wrapText="1"/>
    </xf>
    <xf numFmtId="43" fontId="17" fillId="5" borderId="3" xfId="0" applyNumberFormat="1" applyFont="1" applyFill="1" applyBorder="1" applyAlignment="1">
      <alignment horizontal="center" vertical="top"/>
    </xf>
    <xf numFmtId="0" fontId="2" fillId="5" borderId="3" xfId="0" applyFont="1" applyFill="1" applyBorder="1" applyAlignment="1">
      <alignment horizontal="center" vertical="top"/>
    </xf>
    <xf numFmtId="0" fontId="22" fillId="5" borderId="8" xfId="0" applyFont="1" applyFill="1" applyBorder="1" applyAlignment="1">
      <alignment horizontal="center" vertical="top" wrapText="1"/>
    </xf>
    <xf numFmtId="0" fontId="22" fillId="5" borderId="4" xfId="0" applyFont="1" applyFill="1" applyBorder="1" applyAlignment="1">
      <alignment horizontal="center" vertical="top" wrapText="1"/>
    </xf>
    <xf numFmtId="0" fontId="16" fillId="3" borderId="3" xfId="0" applyFont="1" applyFill="1" applyBorder="1" applyAlignment="1">
      <alignment horizontal="center" vertical="center" wrapText="1"/>
    </xf>
    <xf numFmtId="0" fontId="16" fillId="3" borderId="5" xfId="0" applyFont="1" applyFill="1" applyBorder="1" applyAlignment="1">
      <alignment horizontal="center" vertical="center" wrapText="1"/>
    </xf>
    <xf numFmtId="168" fontId="16" fillId="3" borderId="8" xfId="0" applyNumberFormat="1" applyFont="1" applyFill="1" applyBorder="1" applyAlignment="1">
      <alignment horizontal="center" vertical="center" wrapText="1"/>
    </xf>
    <xf numFmtId="168" fontId="16" fillId="3" borderId="4" xfId="0" applyNumberFormat="1" applyFont="1" applyFill="1" applyBorder="1" applyAlignment="1">
      <alignment horizontal="center" vertical="center" wrapText="1"/>
    </xf>
    <xf numFmtId="0" fontId="21" fillId="0" borderId="0" xfId="0" applyFont="1" applyAlignment="1">
      <alignment horizontal="right" vertical="center"/>
    </xf>
    <xf numFmtId="165" fontId="16" fillId="3" borderId="8" xfId="0" applyNumberFormat="1" applyFont="1" applyFill="1" applyBorder="1" applyAlignment="1">
      <alignment horizontal="center" vertical="center" wrapText="1"/>
    </xf>
    <xf numFmtId="165" fontId="16" fillId="3" borderId="12" xfId="0" applyNumberFormat="1" applyFont="1" applyFill="1" applyBorder="1" applyAlignment="1">
      <alignment horizontal="center" vertical="center" wrapText="1"/>
    </xf>
    <xf numFmtId="165" fontId="16" fillId="3" borderId="4" xfId="0" applyNumberFormat="1" applyFont="1" applyFill="1" applyBorder="1" applyAlignment="1">
      <alignment horizontal="center" vertical="center" wrapText="1"/>
    </xf>
    <xf numFmtId="0" fontId="16" fillId="3" borderId="16" xfId="0" applyFont="1" applyFill="1" applyBorder="1" applyAlignment="1">
      <alignment horizontal="center" vertical="center" wrapText="1"/>
    </xf>
    <xf numFmtId="0" fontId="16" fillId="3" borderId="11" xfId="0" applyFont="1" applyFill="1" applyBorder="1" applyAlignment="1">
      <alignment horizontal="center" vertical="center" wrapText="1"/>
    </xf>
    <xf numFmtId="168" fontId="16" fillId="3" borderId="12" xfId="0" applyNumberFormat="1" applyFont="1" applyFill="1" applyBorder="1" applyAlignment="1">
      <alignment horizontal="center" vertical="center" wrapText="1"/>
    </xf>
    <xf numFmtId="0" fontId="22" fillId="4" borderId="0" xfId="19" applyNumberFormat="1" applyFont="1" applyFill="1" applyAlignment="1">
      <alignment horizontal="left" vertical="top" wrapText="1"/>
    </xf>
    <xf numFmtId="0" fontId="7" fillId="4" borderId="11" xfId="19" applyNumberFormat="1" applyFont="1" applyFill="1" applyBorder="1" applyAlignment="1">
      <alignment horizontal="left" vertical="center" wrapText="1"/>
    </xf>
    <xf numFmtId="0" fontId="4" fillId="0" borderId="5" xfId="19" applyNumberFormat="1" applyFont="1" applyFill="1" applyBorder="1" applyAlignment="1" applyProtection="1">
      <alignment vertical="top" wrapText="1"/>
    </xf>
    <xf numFmtId="0" fontId="4" fillId="0" borderId="7" xfId="19" applyNumberFormat="1" applyFont="1" applyFill="1" applyBorder="1" applyAlignment="1" applyProtection="1">
      <alignment vertical="top" wrapText="1"/>
    </xf>
    <xf numFmtId="0" fontId="4" fillId="0" borderId="9" xfId="19" applyNumberFormat="1" applyFont="1" applyFill="1" applyBorder="1" applyAlignment="1" applyProtection="1">
      <alignment vertical="top" wrapText="1"/>
    </xf>
    <xf numFmtId="0" fontId="4" fillId="0" borderId="10" xfId="19" applyNumberFormat="1" applyFont="1" applyFill="1" applyBorder="1" applyAlignment="1" applyProtection="1">
      <alignment vertical="top" wrapText="1"/>
    </xf>
    <xf numFmtId="0" fontId="4" fillId="0" borderId="16" xfId="19" applyNumberFormat="1" applyFont="1" applyFill="1" applyBorder="1" applyAlignment="1" applyProtection="1">
      <alignment vertical="top" wrapText="1"/>
    </xf>
    <xf numFmtId="0" fontId="4" fillId="0" borderId="5" xfId="10" applyNumberFormat="1" applyFont="1" applyFill="1" applyBorder="1" applyAlignment="1" applyProtection="1">
      <alignment vertical="top" wrapText="1"/>
    </xf>
    <xf numFmtId="0" fontId="4" fillId="0" borderId="7" xfId="10" applyNumberFormat="1" applyFont="1" applyFill="1" applyBorder="1" applyAlignment="1" applyProtection="1">
      <alignment vertical="top" wrapText="1"/>
    </xf>
    <xf numFmtId="0" fontId="4" fillId="0" borderId="9" xfId="10" applyNumberFormat="1" applyFont="1" applyFill="1" applyBorder="1" applyAlignment="1" applyProtection="1">
      <alignment vertical="top" wrapText="1"/>
    </xf>
    <xf numFmtId="0" fontId="4" fillId="0" borderId="6" xfId="19" applyNumberFormat="1" applyFont="1" applyFill="1" applyBorder="1" applyAlignment="1" applyProtection="1">
      <alignment vertical="top" wrapText="1"/>
    </xf>
    <xf numFmtId="0" fontId="4" fillId="0" borderId="11" xfId="19" applyNumberFormat="1" applyFont="1" applyFill="1" applyBorder="1" applyAlignment="1" applyProtection="1">
      <alignment vertical="top" wrapText="1"/>
    </xf>
    <xf numFmtId="2" fontId="1" fillId="4" borderId="0" xfId="0" applyNumberFormat="1" applyFont="1" applyFill="1" applyAlignment="1">
      <alignment horizontal="right" vertical="top"/>
    </xf>
    <xf numFmtId="1" fontId="1" fillId="4" borderId="0" xfId="0" applyNumberFormat="1" applyFont="1" applyFill="1" applyAlignment="1">
      <alignment horizontal="right" vertical="top"/>
    </xf>
    <xf numFmtId="0" fontId="5" fillId="4" borderId="0" xfId="10" applyNumberFormat="1" applyFont="1" applyFill="1" applyBorder="1" applyAlignment="1" applyProtection="1">
      <alignment horizontal="center" vertical="center"/>
    </xf>
    <xf numFmtId="0" fontId="22" fillId="4" borderId="5" xfId="19" applyNumberFormat="1" applyFont="1" applyFill="1" applyBorder="1" applyAlignment="1">
      <alignment horizontal="center" vertical="center" wrapText="1"/>
    </xf>
    <xf numFmtId="0" fontId="22" fillId="4" borderId="9" xfId="19" applyNumberFormat="1" applyFont="1" applyFill="1" applyBorder="1" applyAlignment="1">
      <alignment horizontal="center" vertical="center" wrapText="1"/>
    </xf>
    <xf numFmtId="0" fontId="40" fillId="4" borderId="0" xfId="19" applyNumberFormat="1" applyFont="1" applyFill="1" applyAlignment="1">
      <alignment horizontal="left" vertical="top"/>
    </xf>
    <xf numFmtId="0" fontId="22" fillId="4" borderId="5" xfId="19" applyNumberFormat="1" applyFont="1" applyFill="1" applyBorder="1" applyAlignment="1">
      <alignment horizontal="center" vertical="center"/>
    </xf>
    <xf numFmtId="0" fontId="22" fillId="4" borderId="9" xfId="19" applyNumberFormat="1" applyFont="1" applyFill="1" applyBorder="1" applyAlignment="1">
      <alignment horizontal="center" vertical="center"/>
    </xf>
    <xf numFmtId="0" fontId="45" fillId="4" borderId="0" xfId="19" applyNumberFormat="1" applyFont="1" applyFill="1" applyAlignment="1">
      <alignment horizontal="center" vertical="center" wrapText="1"/>
    </xf>
    <xf numFmtId="0" fontId="7" fillId="4" borderId="11" xfId="10" applyNumberFormat="1" applyFont="1" applyFill="1" applyBorder="1" applyAlignment="1" applyProtection="1">
      <alignment horizontal="center" vertical="center" wrapText="1"/>
    </xf>
    <xf numFmtId="0" fontId="22" fillId="4" borderId="0" xfId="19" applyNumberFormat="1" applyFont="1" applyFill="1" applyAlignment="1">
      <alignment horizontal="left"/>
    </xf>
    <xf numFmtId="0" fontId="22" fillId="4" borderId="0" xfId="19" applyNumberFormat="1" applyFont="1" applyFill="1" applyAlignment="1">
      <alignment horizontal="left" wrapText="1"/>
    </xf>
    <xf numFmtId="0" fontId="7" fillId="4" borderId="5" xfId="10" applyNumberFormat="1" applyFont="1" applyFill="1" applyBorder="1" applyAlignment="1" applyProtection="1">
      <alignment vertical="center" wrapText="1"/>
    </xf>
    <xf numFmtId="0" fontId="7" fillId="4" borderId="7" xfId="10" applyNumberFormat="1" applyFont="1" applyFill="1" applyBorder="1" applyAlignment="1" applyProtection="1">
      <alignment vertical="center" wrapText="1"/>
    </xf>
    <xf numFmtId="0" fontId="7" fillId="4" borderId="9" xfId="10" applyNumberFormat="1" applyFont="1" applyFill="1" applyBorder="1" applyAlignment="1" applyProtection="1">
      <alignment vertical="center" wrapText="1"/>
    </xf>
    <xf numFmtId="0" fontId="4" fillId="0" borderId="10" xfId="10" applyNumberFormat="1" applyFont="1" applyFill="1" applyBorder="1" applyAlignment="1" applyProtection="1">
      <alignment vertical="top" wrapText="1"/>
    </xf>
    <xf numFmtId="0" fontId="4" fillId="0" borderId="16" xfId="10" applyNumberFormat="1" applyFont="1" applyFill="1" applyBorder="1" applyAlignment="1" applyProtection="1">
      <alignment vertical="top" wrapText="1"/>
    </xf>
    <xf numFmtId="0" fontId="4" fillId="0" borderId="6" xfId="10" applyNumberFormat="1" applyFont="1" applyFill="1" applyBorder="1" applyAlignment="1" applyProtection="1">
      <alignment vertical="top" wrapText="1"/>
    </xf>
    <xf numFmtId="0" fontId="4" fillId="0" borderId="11" xfId="10" applyNumberFormat="1" applyFont="1" applyFill="1" applyBorder="1" applyAlignment="1" applyProtection="1">
      <alignment vertical="top" wrapText="1"/>
    </xf>
    <xf numFmtId="0" fontId="26" fillId="0" borderId="0" xfId="0" applyFont="1" applyFill="1" applyBorder="1" applyAlignment="1">
      <alignment horizontal="center" vertical="center" wrapText="1"/>
    </xf>
    <xf numFmtId="0" fontId="30" fillId="0" borderId="6" xfId="0" applyFont="1" applyFill="1" applyBorder="1" applyAlignment="1">
      <alignment horizontal="left" wrapText="1"/>
    </xf>
    <xf numFmtId="0" fontId="30" fillId="0" borderId="11" xfId="0" applyFont="1" applyFill="1" applyBorder="1" applyAlignment="1">
      <alignment horizontal="left" wrapText="1"/>
    </xf>
    <xf numFmtId="0" fontId="22" fillId="0" borderId="3" xfId="0" applyFont="1" applyFill="1" applyBorder="1" applyAlignment="1">
      <alignment horizontal="center" vertical="center" wrapText="1"/>
    </xf>
    <xf numFmtId="0" fontId="22" fillId="0" borderId="0" xfId="19" applyNumberFormat="1" applyFont="1" applyFill="1" applyAlignment="1">
      <alignment horizontal="center" vertical="center" wrapText="1"/>
    </xf>
    <xf numFmtId="0" fontId="26" fillId="4" borderId="11" xfId="178" applyFont="1" applyFill="1" applyBorder="1" applyAlignment="1">
      <alignment horizontal="left" wrapText="1"/>
    </xf>
    <xf numFmtId="43" fontId="26" fillId="0" borderId="11" xfId="20" applyFont="1" applyFill="1" applyBorder="1" applyAlignment="1">
      <alignment horizontal="center" wrapText="1"/>
    </xf>
    <xf numFmtId="0" fontId="21" fillId="4" borderId="10" xfId="19" applyNumberFormat="1" applyFont="1" applyFill="1" applyBorder="1" applyAlignment="1">
      <alignment horizontal="center" vertical="center" wrapText="1"/>
    </xf>
    <xf numFmtId="0" fontId="21" fillId="4" borderId="21" xfId="19" applyNumberFormat="1" applyFont="1" applyFill="1" applyBorder="1" applyAlignment="1">
      <alignment horizontal="center" vertical="center" wrapText="1"/>
    </xf>
    <xf numFmtId="0" fontId="21" fillId="4" borderId="15" xfId="19" applyNumberFormat="1" applyFont="1" applyFill="1" applyBorder="1" applyAlignment="1">
      <alignment horizontal="center" vertical="center" wrapText="1"/>
    </xf>
    <xf numFmtId="0" fontId="21" fillId="4" borderId="23" xfId="19" applyNumberFormat="1" applyFont="1" applyFill="1" applyBorder="1" applyAlignment="1">
      <alignment horizontal="center" vertical="center" wrapText="1"/>
    </xf>
    <xf numFmtId="0" fontId="21" fillId="4" borderId="6" xfId="19" applyNumberFormat="1" applyFont="1" applyFill="1" applyBorder="1" applyAlignment="1">
      <alignment horizontal="center" vertical="center" wrapText="1"/>
    </xf>
    <xf numFmtId="0" fontId="21" fillId="4" borderId="22" xfId="19" applyNumberFormat="1" applyFont="1" applyFill="1" applyBorder="1" applyAlignment="1">
      <alignment horizontal="center" vertical="center" wrapText="1"/>
    </xf>
    <xf numFmtId="0" fontId="27" fillId="0" borderId="0" xfId="0" applyFont="1" applyAlignment="1">
      <alignment horizontal="justify" vertical="center"/>
    </xf>
    <xf numFmtId="0" fontId="21" fillId="4" borderId="0" xfId="178" applyFont="1" applyFill="1"/>
    <xf numFmtId="0" fontId="26" fillId="4" borderId="0" xfId="178" applyFont="1" applyFill="1" applyBorder="1" applyAlignment="1">
      <alignment horizontal="center" vertical="center" wrapText="1"/>
    </xf>
    <xf numFmtId="0" fontId="21" fillId="4" borderId="3" xfId="19" applyNumberFormat="1" applyFont="1" applyFill="1" applyBorder="1" applyAlignment="1">
      <alignment horizontal="center" vertical="center" wrapText="1"/>
    </xf>
    <xf numFmtId="0" fontId="21" fillId="4" borderId="5" xfId="19" applyNumberFormat="1" applyFont="1" applyFill="1" applyBorder="1" applyAlignment="1">
      <alignment horizontal="center" vertical="center" wrapText="1"/>
    </xf>
    <xf numFmtId="0" fontId="21" fillId="4" borderId="9" xfId="19" applyNumberFormat="1" applyFont="1" applyFill="1" applyBorder="1" applyAlignment="1">
      <alignment horizontal="center" vertical="center" wrapText="1"/>
    </xf>
    <xf numFmtId="0" fontId="22" fillId="0" borderId="0" xfId="19" applyNumberFormat="1" applyFont="1" applyFill="1" applyAlignment="1">
      <alignment horizontal="left" vertical="top" wrapText="1"/>
    </xf>
    <xf numFmtId="0" fontId="26" fillId="0" borderId="0" xfId="19" applyNumberFormat="1" applyFont="1" applyFill="1" applyBorder="1" applyAlignment="1">
      <alignment horizontal="center" wrapText="1"/>
    </xf>
    <xf numFmtId="0" fontId="7" fillId="0" borderId="0" xfId="19" applyNumberFormat="1" applyFont="1" applyFill="1" applyBorder="1" applyAlignment="1">
      <alignment horizontal="left" wrapText="1"/>
    </xf>
    <xf numFmtId="0" fontId="22" fillId="3" borderId="5" xfId="19" applyNumberFormat="1" applyFont="1" applyFill="1" applyBorder="1" applyAlignment="1">
      <alignment horizontal="center" vertical="center" wrapText="1"/>
    </xf>
    <xf numFmtId="0" fontId="22" fillId="3" borderId="7" xfId="19" applyNumberFormat="1" applyFont="1" applyFill="1" applyBorder="1" applyAlignment="1">
      <alignment horizontal="center" vertical="center" wrapText="1"/>
    </xf>
    <xf numFmtId="0" fontId="22" fillId="3" borderId="3" xfId="19" applyNumberFormat="1" applyFont="1" applyFill="1" applyBorder="1" applyAlignment="1">
      <alignment horizontal="center" vertical="center"/>
    </xf>
    <xf numFmtId="0" fontId="22" fillId="3" borderId="5" xfId="19" applyNumberFormat="1" applyFont="1" applyFill="1" applyBorder="1" applyAlignment="1">
      <alignment horizontal="center" vertical="center"/>
    </xf>
    <xf numFmtId="0" fontId="22" fillId="3" borderId="9" xfId="19" applyNumberFormat="1" applyFont="1" applyFill="1" applyBorder="1" applyAlignment="1">
      <alignment horizontal="center" vertical="center"/>
    </xf>
    <xf numFmtId="0" fontId="9" fillId="0" borderId="0" xfId="12" applyFont="1" applyBorder="1" applyAlignment="1">
      <alignment horizontal="center" vertical="center" wrapText="1"/>
    </xf>
    <xf numFmtId="0" fontId="7" fillId="0" borderId="11" xfId="19" applyNumberFormat="1" applyFont="1" applyFill="1" applyBorder="1" applyAlignment="1">
      <alignment horizontal="left" wrapText="1"/>
    </xf>
    <xf numFmtId="0" fontId="22" fillId="3" borderId="8" xfId="19" applyNumberFormat="1" applyFont="1" applyFill="1" applyBorder="1" applyAlignment="1">
      <alignment horizontal="center" vertical="center" wrapText="1"/>
    </xf>
    <xf numFmtId="0" fontId="22" fillId="3" borderId="4" xfId="19" applyNumberFormat="1" applyFont="1" applyFill="1" applyBorder="1" applyAlignment="1">
      <alignment horizontal="center" vertical="center" wrapText="1"/>
    </xf>
    <xf numFmtId="0" fontId="22" fillId="3" borderId="5" xfId="19" applyNumberFormat="1" applyFont="1" applyFill="1" applyBorder="1" applyAlignment="1">
      <alignment horizontal="center" vertical="top" wrapText="1"/>
    </xf>
    <xf numFmtId="0" fontId="22" fillId="3" borderId="9" xfId="19" applyNumberFormat="1" applyFont="1" applyFill="1" applyBorder="1" applyAlignment="1">
      <alignment horizontal="center" vertical="top" wrapText="1"/>
    </xf>
    <xf numFmtId="0" fontId="26" fillId="4" borderId="0" xfId="19" applyNumberFormat="1" applyFont="1" applyFill="1" applyBorder="1" applyAlignment="1">
      <alignment horizontal="center"/>
    </xf>
    <xf numFmtId="0" fontId="7" fillId="4" borderId="11" xfId="19" applyNumberFormat="1" applyFont="1" applyFill="1" applyBorder="1" applyAlignment="1">
      <alignment horizontal="left" wrapText="1"/>
    </xf>
    <xf numFmtId="0" fontId="22" fillId="4" borderId="3" xfId="19" applyNumberFormat="1" applyFont="1" applyFill="1" applyBorder="1" applyAlignment="1">
      <alignment horizontal="center" vertical="center"/>
    </xf>
    <xf numFmtId="0" fontId="22" fillId="4" borderId="5" xfId="19" applyNumberFormat="1" applyFont="1" applyFill="1" applyBorder="1" applyAlignment="1">
      <alignment horizontal="center" vertical="top" wrapText="1"/>
    </xf>
    <xf numFmtId="0" fontId="22" fillId="4" borderId="9" xfId="19" applyNumberFormat="1" applyFont="1" applyFill="1" applyBorder="1" applyAlignment="1">
      <alignment horizontal="center" vertical="top" wrapText="1"/>
    </xf>
    <xf numFmtId="0" fontId="5" fillId="0" borderId="11" xfId="5" applyFont="1" applyBorder="1" applyAlignment="1">
      <alignment horizontal="center" vertical="center"/>
    </xf>
    <xf numFmtId="0" fontId="5" fillId="0" borderId="0" xfId="9" applyFont="1" applyBorder="1" applyAlignment="1">
      <alignment horizontal="center" vertical="center" wrapText="1"/>
    </xf>
    <xf numFmtId="0" fontId="1" fillId="0" borderId="11" xfId="9" applyFont="1" applyBorder="1" applyAlignment="1">
      <alignment horizontal="left" vertical="center" wrapText="1"/>
    </xf>
    <xf numFmtId="0" fontId="1" fillId="0" borderId="0" xfId="9" applyFont="1" applyFill="1" applyAlignment="1">
      <alignment horizontal="left" wrapText="1"/>
    </xf>
    <xf numFmtId="0" fontId="5" fillId="0" borderId="0" xfId="6" applyFont="1" applyAlignment="1">
      <alignment horizontal="center" vertical="center" wrapText="1"/>
    </xf>
    <xf numFmtId="0" fontId="5" fillId="4" borderId="0" xfId="6" applyFont="1" applyFill="1" applyAlignment="1">
      <alignment horizontal="center" vertical="center" wrapText="1"/>
    </xf>
    <xf numFmtId="0" fontId="2" fillId="4" borderId="3" xfId="6" applyNumberFormat="1" applyFont="1" applyFill="1" applyBorder="1" applyAlignment="1" applyProtection="1">
      <alignment horizontal="center" vertical="center" wrapText="1"/>
    </xf>
    <xf numFmtId="0" fontId="2" fillId="4" borderId="3" xfId="5" applyFont="1" applyFill="1" applyBorder="1" applyAlignment="1">
      <alignment horizontal="center" vertical="center" wrapText="1"/>
    </xf>
    <xf numFmtId="0" fontId="2" fillId="5" borderId="17" xfId="0" applyFont="1" applyFill="1" applyBorder="1" applyAlignment="1">
      <alignment horizontal="center" vertical="center" wrapText="1"/>
    </xf>
    <xf numFmtId="0" fontId="2" fillId="5" borderId="18" xfId="0" applyFont="1" applyFill="1" applyBorder="1" applyAlignment="1">
      <alignment horizontal="center" vertical="center" wrapText="1"/>
    </xf>
    <xf numFmtId="0" fontId="2" fillId="5" borderId="19" xfId="0" applyFont="1" applyFill="1" applyBorder="1" applyAlignment="1">
      <alignment horizontal="center" vertical="center" wrapText="1"/>
    </xf>
    <xf numFmtId="0" fontId="2" fillId="5" borderId="20" xfId="0" applyFont="1" applyFill="1" applyBorder="1" applyAlignment="1">
      <alignment horizontal="center" vertical="center" wrapText="1"/>
    </xf>
    <xf numFmtId="0" fontId="26" fillId="4" borderId="0" xfId="5" applyFont="1" applyFill="1" applyAlignment="1">
      <alignment horizontal="center" vertical="center" wrapText="1"/>
    </xf>
    <xf numFmtId="0" fontId="26" fillId="4" borderId="11" xfId="5" applyFont="1" applyFill="1" applyBorder="1" applyAlignment="1">
      <alignment horizontal="center" vertical="center" wrapText="1"/>
    </xf>
    <xf numFmtId="0" fontId="5" fillId="0" borderId="0" xfId="5" applyFont="1" applyFill="1" applyAlignment="1">
      <alignment horizontal="center" vertical="center" wrapText="1"/>
    </xf>
    <xf numFmtId="0" fontId="1" fillId="3" borderId="3" xfId="0" applyFont="1" applyFill="1" applyBorder="1" applyAlignment="1">
      <alignment wrapText="1"/>
    </xf>
    <xf numFmtId="0" fontId="1" fillId="0" borderId="7" xfId="5" applyFont="1" applyBorder="1"/>
    <xf numFmtId="0" fontId="2" fillId="3" borderId="3" xfId="5" applyNumberFormat="1" applyFont="1" applyFill="1" applyBorder="1" applyAlignment="1">
      <alignment horizontal="center" vertical="center" wrapText="1"/>
    </xf>
    <xf numFmtId="0" fontId="2" fillId="3" borderId="3" xfId="6" applyNumberFormat="1" applyFont="1" applyFill="1" applyBorder="1" applyAlignment="1" applyProtection="1">
      <alignment horizontal="center" vertical="center" wrapText="1"/>
    </xf>
    <xf numFmtId="0" fontId="5" fillId="4" borderId="0" xfId="5" applyFont="1" applyFill="1" applyAlignment="1">
      <alignment horizontal="center" vertical="center" wrapText="1"/>
    </xf>
    <xf numFmtId="0" fontId="2" fillId="4" borderId="8" xfId="5" applyNumberFormat="1" applyFont="1" applyFill="1" applyBorder="1" applyAlignment="1">
      <alignment horizontal="center" vertical="center" wrapText="1"/>
    </xf>
    <xf numFmtId="0" fontId="2" fillId="4" borderId="4" xfId="5" applyNumberFormat="1" applyFont="1" applyFill="1" applyBorder="1" applyAlignment="1">
      <alignment horizontal="center" vertical="center" wrapText="1"/>
    </xf>
    <xf numFmtId="0" fontId="2" fillId="4" borderId="8" xfId="6" applyNumberFormat="1" applyFont="1" applyFill="1" applyBorder="1" applyAlignment="1" applyProtection="1">
      <alignment horizontal="center" vertical="center" wrapText="1"/>
    </xf>
    <xf numFmtId="0" fontId="2" fillId="4" borderId="4" xfId="6" applyNumberFormat="1" applyFont="1" applyFill="1" applyBorder="1" applyAlignment="1" applyProtection="1">
      <alignment horizontal="center" vertical="center" wrapText="1"/>
    </xf>
    <xf numFmtId="0" fontId="2" fillId="4" borderId="8" xfId="5" applyFont="1" applyFill="1" applyBorder="1" applyAlignment="1">
      <alignment horizontal="center" vertical="center" wrapText="1"/>
    </xf>
    <xf numFmtId="0" fontId="2" fillId="4" borderId="4" xfId="5" applyFont="1" applyFill="1" applyBorder="1" applyAlignment="1">
      <alignment horizontal="center" vertical="center" wrapText="1"/>
    </xf>
    <xf numFmtId="0" fontId="50" fillId="0" borderId="0" xfId="0" applyFont="1" applyAlignment="1">
      <alignment horizontal="left" wrapText="1"/>
    </xf>
    <xf numFmtId="0" fontId="4" fillId="3" borderId="3" xfId="0" applyFont="1" applyFill="1" applyBorder="1" applyAlignment="1">
      <alignment wrapText="1"/>
    </xf>
    <xf numFmtId="0" fontId="1" fillId="0" borderId="11" xfId="5" applyFont="1" applyBorder="1"/>
    <xf numFmtId="0" fontId="9" fillId="4" borderId="0" xfId="6" applyFont="1" applyFill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4" fillId="3" borderId="3" xfId="0" applyFont="1" applyFill="1" applyBorder="1" applyAlignment="1">
      <alignment horizontal="center" vertical="center" wrapText="1"/>
    </xf>
    <xf numFmtId="0" fontId="5" fillId="0" borderId="11" xfId="5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2" fillId="3" borderId="8" xfId="6" applyNumberFormat="1" applyFont="1" applyFill="1" applyBorder="1" applyAlignment="1" applyProtection="1">
      <alignment horizontal="center" vertical="center" wrapText="1"/>
    </xf>
    <xf numFmtId="0" fontId="2" fillId="3" borderId="4" xfId="6" applyNumberFormat="1" applyFont="1" applyFill="1" applyBorder="1" applyAlignment="1" applyProtection="1">
      <alignment horizontal="center" vertical="center" wrapText="1"/>
    </xf>
    <xf numFmtId="0" fontId="1" fillId="0" borderId="0" xfId="146" applyFont="1" applyFill="1" applyAlignment="1">
      <alignment horizontal="left" vertical="top" wrapText="1"/>
    </xf>
    <xf numFmtId="49" fontId="5" fillId="0" borderId="5" xfId="178" applyNumberFormat="1" applyFont="1" applyFill="1" applyBorder="1" applyAlignment="1" applyProtection="1">
      <alignment horizontal="left" vertical="center" wrapText="1"/>
    </xf>
    <xf numFmtId="49" fontId="5" fillId="0" borderId="9" xfId="178" applyNumberFormat="1" applyFont="1" applyFill="1" applyBorder="1" applyAlignment="1" applyProtection="1">
      <alignment horizontal="left" vertical="center" wrapText="1"/>
    </xf>
    <xf numFmtId="0" fontId="1" fillId="0" borderId="16" xfId="145" applyFont="1" applyFill="1" applyBorder="1" applyAlignment="1">
      <alignment horizontal="left" wrapText="1"/>
    </xf>
    <xf numFmtId="0" fontId="1" fillId="0" borderId="0" xfId="145" applyFont="1" applyFill="1" applyBorder="1" applyAlignment="1">
      <alignment horizontal="left" wrapText="1"/>
    </xf>
    <xf numFmtId="0" fontId="1" fillId="0" borderId="3" xfId="147" applyFont="1" applyFill="1" applyBorder="1" applyAlignment="1">
      <alignment horizontal="center" vertical="center" wrapText="1"/>
    </xf>
    <xf numFmtId="0" fontId="53" fillId="0" borderId="3" xfId="145" applyFont="1" applyFill="1" applyBorder="1" applyAlignment="1">
      <alignment horizontal="center" vertical="center" wrapText="1"/>
    </xf>
    <xf numFmtId="0" fontId="1" fillId="0" borderId="3" xfId="146" applyFont="1" applyFill="1" applyBorder="1" applyAlignment="1">
      <alignment horizontal="center" vertical="center" wrapText="1"/>
    </xf>
    <xf numFmtId="0" fontId="1" fillId="0" borderId="0" xfId="146" applyFont="1" applyFill="1" applyAlignment="1">
      <alignment horizontal="right" vertical="center"/>
    </xf>
    <xf numFmtId="0" fontId="1" fillId="0" borderId="0" xfId="146" applyFont="1" applyFill="1" applyAlignment="1">
      <alignment horizontal="right" vertical="top" wrapText="1"/>
    </xf>
    <xf numFmtId="0" fontId="57" fillId="0" borderId="0" xfId="146" applyFont="1" applyFill="1" applyBorder="1" applyAlignment="1">
      <alignment horizontal="center"/>
    </xf>
    <xf numFmtId="0" fontId="5" fillId="0" borderId="0" xfId="146" applyNumberFormat="1" applyFont="1" applyFill="1" applyBorder="1" applyAlignment="1" applyProtection="1">
      <alignment horizontal="center" vertical="center" wrapText="1"/>
    </xf>
    <xf numFmtId="0" fontId="1" fillId="0" borderId="3" xfId="146" applyNumberFormat="1" applyFont="1" applyFill="1" applyBorder="1" applyAlignment="1" applyProtection="1">
      <alignment horizontal="center" vertical="center"/>
    </xf>
    <xf numFmtId="49" fontId="1" fillId="0" borderId="3" xfId="146" applyNumberFormat="1" applyFont="1" applyFill="1" applyBorder="1" applyAlignment="1" applyProtection="1">
      <alignment horizontal="center" vertical="center"/>
    </xf>
    <xf numFmtId="49" fontId="1" fillId="0" borderId="8" xfId="183" applyNumberFormat="1" applyFont="1" applyFill="1" applyBorder="1" applyAlignment="1" applyProtection="1">
      <alignment horizontal="center" vertical="center" wrapText="1"/>
    </xf>
    <xf numFmtId="49" fontId="1" fillId="0" borderId="12" xfId="183" applyNumberFormat="1" applyFont="1" applyFill="1" applyBorder="1" applyAlignment="1" applyProtection="1">
      <alignment horizontal="center" vertical="center" wrapText="1"/>
    </xf>
    <xf numFmtId="49" fontId="1" fillId="0" borderId="4" xfId="183" applyNumberFormat="1" applyFont="1" applyFill="1" applyBorder="1" applyAlignment="1" applyProtection="1">
      <alignment horizontal="center" vertical="center" wrapText="1"/>
    </xf>
    <xf numFmtId="0" fontId="1" fillId="0" borderId="10" xfId="145" applyFont="1" applyFill="1" applyBorder="1" applyAlignment="1">
      <alignment horizontal="center" vertical="center" wrapText="1"/>
    </xf>
    <xf numFmtId="0" fontId="1" fillId="0" borderId="16" xfId="145" applyFont="1" applyFill="1" applyBorder="1" applyAlignment="1">
      <alignment horizontal="center" vertical="center" wrapText="1"/>
    </xf>
    <xf numFmtId="0" fontId="1" fillId="0" borderId="21" xfId="145" applyFont="1" applyFill="1" applyBorder="1" applyAlignment="1">
      <alignment horizontal="center" vertical="center" wrapText="1"/>
    </xf>
    <xf numFmtId="0" fontId="1" fillId="0" borderId="15" xfId="145" applyFont="1" applyFill="1" applyBorder="1" applyAlignment="1">
      <alignment horizontal="center" vertical="center" wrapText="1"/>
    </xf>
    <xf numFmtId="0" fontId="1" fillId="0" borderId="0" xfId="145" applyFont="1" applyFill="1" applyBorder="1" applyAlignment="1">
      <alignment horizontal="center" vertical="center" wrapText="1"/>
    </xf>
    <xf numFmtId="0" fontId="1" fillId="0" borderId="23" xfId="145" applyFont="1" applyFill="1" applyBorder="1" applyAlignment="1">
      <alignment horizontal="center" vertical="center" wrapText="1"/>
    </xf>
    <xf numFmtId="0" fontId="1" fillId="0" borderId="6" xfId="145" applyFont="1" applyFill="1" applyBorder="1" applyAlignment="1">
      <alignment horizontal="center" vertical="center" wrapText="1"/>
    </xf>
    <xf numFmtId="0" fontId="1" fillId="0" borderId="11" xfId="145" applyFont="1" applyFill="1" applyBorder="1" applyAlignment="1">
      <alignment horizontal="center" vertical="center" wrapText="1"/>
    </xf>
    <xf numFmtId="0" fontId="1" fillId="0" borderId="22" xfId="145" applyFont="1" applyFill="1" applyBorder="1" applyAlignment="1">
      <alignment horizontal="center" vertical="center" wrapText="1"/>
    </xf>
    <xf numFmtId="0" fontId="1" fillId="0" borderId="3" xfId="145" applyNumberFormat="1" applyFont="1" applyFill="1" applyBorder="1" applyAlignment="1" applyProtection="1">
      <alignment horizontal="center" vertical="center" wrapText="1"/>
      <protection hidden="1"/>
    </xf>
    <xf numFmtId="44" fontId="1" fillId="0" borderId="3" xfId="146" applyNumberFormat="1" applyFont="1" applyFill="1" applyBorder="1" applyAlignment="1">
      <alignment horizontal="center" vertical="center" wrapText="1"/>
    </xf>
    <xf numFmtId="185" fontId="1" fillId="0" borderId="3" xfId="146" applyNumberFormat="1" applyFont="1" applyFill="1" applyBorder="1" applyAlignment="1">
      <alignment horizontal="center" vertical="center" wrapText="1"/>
    </xf>
    <xf numFmtId="179" fontId="1" fillId="0" borderId="3" xfId="146" applyNumberFormat="1" applyFont="1" applyFill="1" applyBorder="1" applyAlignment="1">
      <alignment horizontal="center" vertical="center" wrapText="1"/>
    </xf>
    <xf numFmtId="171" fontId="1" fillId="0" borderId="3" xfId="146" applyNumberFormat="1" applyFont="1" applyFill="1" applyBorder="1" applyAlignment="1">
      <alignment horizontal="center" vertical="center" wrapText="1"/>
    </xf>
    <xf numFmtId="0" fontId="1" fillId="0" borderId="0" xfId="178" applyFont="1" applyFill="1" applyAlignment="1">
      <alignment horizontal="left"/>
    </xf>
  </cellXfs>
  <cellStyles count="184">
    <cellStyle name="20% - Акцент1 2" xfId="23"/>
    <cellStyle name="20% - Акцент1 3" xfId="24"/>
    <cellStyle name="20% - Акцент1 4" xfId="25"/>
    <cellStyle name="20% - Акцент2 2" xfId="26"/>
    <cellStyle name="20% - Акцент2 3" xfId="27"/>
    <cellStyle name="20% - Акцент2 4" xfId="28"/>
    <cellStyle name="20% - Акцент3 2" xfId="29"/>
    <cellStyle name="20% - Акцент3 3" xfId="30"/>
    <cellStyle name="20% - Акцент3 4" xfId="31"/>
    <cellStyle name="20% - Акцент4 2" xfId="32"/>
    <cellStyle name="20% - Акцент4 3" xfId="33"/>
    <cellStyle name="20% - Акцент4 4" xfId="34"/>
    <cellStyle name="20% - Акцент5 2" xfId="35"/>
    <cellStyle name="20% - Акцент5 3" xfId="36"/>
    <cellStyle name="20% - Акцент5 4" xfId="37"/>
    <cellStyle name="20% - Акцент6 2" xfId="38"/>
    <cellStyle name="20% - Акцент6 3" xfId="39"/>
    <cellStyle name="20% - Акцент6 4" xfId="40"/>
    <cellStyle name="40% - Акцент1 2" xfId="41"/>
    <cellStyle name="40% - Акцент1 3" xfId="42"/>
    <cellStyle name="40% - Акцент1 4" xfId="43"/>
    <cellStyle name="40% - Акцент2 2" xfId="44"/>
    <cellStyle name="40% - Акцент2 3" xfId="45"/>
    <cellStyle name="40% - Акцент2 4" xfId="46"/>
    <cellStyle name="40% - Акцент3 2" xfId="47"/>
    <cellStyle name="40% - Акцент3 3" xfId="48"/>
    <cellStyle name="40% - Акцент3 4" xfId="49"/>
    <cellStyle name="40% - Акцент4 2" xfId="50"/>
    <cellStyle name="40% - Акцент4 3" xfId="51"/>
    <cellStyle name="40% - Акцент4 4" xfId="52"/>
    <cellStyle name="40% - Акцент5 2" xfId="53"/>
    <cellStyle name="40% - Акцент5 3" xfId="54"/>
    <cellStyle name="40% - Акцент5 4" xfId="55"/>
    <cellStyle name="40% - Акцент6 2" xfId="56"/>
    <cellStyle name="40% - Акцент6 3" xfId="57"/>
    <cellStyle name="40% - Акцент6 4" xfId="58"/>
    <cellStyle name="60% - Акцент1 2" xfId="59"/>
    <cellStyle name="60% - Акцент1 3" xfId="60"/>
    <cellStyle name="60% - Акцент1 4" xfId="61"/>
    <cellStyle name="60% - Акцент2 2" xfId="62"/>
    <cellStyle name="60% - Акцент2 3" xfId="63"/>
    <cellStyle name="60% - Акцент2 4" xfId="64"/>
    <cellStyle name="60% - Акцент3 2" xfId="65"/>
    <cellStyle name="60% - Акцент3 3" xfId="66"/>
    <cellStyle name="60% - Акцент3 4" xfId="67"/>
    <cellStyle name="60% - Акцент4 2" xfId="68"/>
    <cellStyle name="60% - Акцент4 3" xfId="69"/>
    <cellStyle name="60% - Акцент4 4" xfId="70"/>
    <cellStyle name="60% - Акцент5 2" xfId="71"/>
    <cellStyle name="60% - Акцент5 3" xfId="72"/>
    <cellStyle name="60% - Акцент5 4" xfId="73"/>
    <cellStyle name="60% - Акцент6 2" xfId="74"/>
    <cellStyle name="60% - Акцент6 3" xfId="75"/>
    <cellStyle name="60% - Акцент6 4" xfId="76"/>
    <cellStyle name="Акцент1 2" xfId="77"/>
    <cellStyle name="Акцент1 3" xfId="78"/>
    <cellStyle name="Акцент1 4" xfId="79"/>
    <cellStyle name="Акцент1 5" xfId="80"/>
    <cellStyle name="Акцент2 2" xfId="81"/>
    <cellStyle name="Акцент2 3" xfId="82"/>
    <cellStyle name="Акцент2 4" xfId="83"/>
    <cellStyle name="Акцент2 5" xfId="84"/>
    <cellStyle name="Акцент3 2" xfId="85"/>
    <cellStyle name="Акцент3 3" xfId="86"/>
    <cellStyle name="Акцент3 4" xfId="87"/>
    <cellStyle name="Акцент3 5" xfId="88"/>
    <cellStyle name="Акцент4 2" xfId="89"/>
    <cellStyle name="Акцент4 3" xfId="90"/>
    <cellStyle name="Акцент4 4" xfId="91"/>
    <cellStyle name="Акцент4 5" xfId="92"/>
    <cellStyle name="Акцент5 2" xfId="93"/>
    <cellStyle name="Акцент5 3" xfId="94"/>
    <cellStyle name="Акцент5 4" xfId="95"/>
    <cellStyle name="Акцент5 5" xfId="96"/>
    <cellStyle name="Акцент6 2" xfId="97"/>
    <cellStyle name="Акцент6 3" xfId="98"/>
    <cellStyle name="Акцент6 4" xfId="99"/>
    <cellStyle name="Акцент6 5" xfId="100"/>
    <cellStyle name="Ввод  2" xfId="101"/>
    <cellStyle name="Ввод  3" xfId="102"/>
    <cellStyle name="Ввод  4" xfId="103"/>
    <cellStyle name="Ввод  5" xfId="104"/>
    <cellStyle name="Вывод 2" xfId="105"/>
    <cellStyle name="Вывод 3" xfId="106"/>
    <cellStyle name="Вывод 4" xfId="107"/>
    <cellStyle name="Вывод 5" xfId="108"/>
    <cellStyle name="Вычисление 2" xfId="109"/>
    <cellStyle name="Вычисление 3" xfId="110"/>
    <cellStyle name="Вычисление 4" xfId="111"/>
    <cellStyle name="Вычисление 5" xfId="112"/>
    <cellStyle name="ДанныеCol1" xfId="13"/>
    <cellStyle name="ДанныеCol1 2" xfId="176"/>
    <cellStyle name="ДанныеCol1_Консультативно-диагностические услуги 2" xfId="17"/>
    <cellStyle name="ДанныеCol2" xfId="14"/>
    <cellStyle name="ДанныеCol2 2" xfId="177"/>
    <cellStyle name="ДанныеCol2_Консультативно-диагностические услуги" xfId="1"/>
    <cellStyle name="ДанныеCol6_Консультативно-диагностические услуги" xfId="2"/>
    <cellStyle name="ДанныеReportHeader_1_1_Консультативно-диагностические услуги" xfId="3"/>
    <cellStyle name="ДанныеTitle_Консультативно-диагностические услуги" xfId="4"/>
    <cellStyle name="Заголовок 1 2" xfId="113"/>
    <cellStyle name="Заголовок 1 3" xfId="114"/>
    <cellStyle name="Заголовок 1 4" xfId="115"/>
    <cellStyle name="Заголовок 1 5" xfId="116"/>
    <cellStyle name="Заголовок 2 2" xfId="117"/>
    <cellStyle name="Заголовок 2 3" xfId="118"/>
    <cellStyle name="Заголовок 2 4" xfId="119"/>
    <cellStyle name="Заголовок 2 5" xfId="120"/>
    <cellStyle name="Заголовок 3 2" xfId="121"/>
    <cellStyle name="Заголовок 3 3" xfId="122"/>
    <cellStyle name="Заголовок 3 4" xfId="123"/>
    <cellStyle name="Заголовок 3 5" xfId="124"/>
    <cellStyle name="Заголовок 4 2" xfId="125"/>
    <cellStyle name="Заголовок 4 3" xfId="126"/>
    <cellStyle name="Заголовок 4 4" xfId="127"/>
    <cellStyle name="Заголовок 4 5" xfId="128"/>
    <cellStyle name="Итог 2" xfId="129"/>
    <cellStyle name="Итог 3" xfId="130"/>
    <cellStyle name="Итог 4" xfId="131"/>
    <cellStyle name="Итог 5" xfId="132"/>
    <cellStyle name="Контрольная ячейка 2" xfId="133"/>
    <cellStyle name="Контрольная ячейка 3" xfId="134"/>
    <cellStyle name="Контрольная ячейка 4" xfId="135"/>
    <cellStyle name="Контрольная ячейка 5" xfId="136"/>
    <cellStyle name="Название 2" xfId="137"/>
    <cellStyle name="Название 3" xfId="138"/>
    <cellStyle name="Название 4" xfId="139"/>
    <cellStyle name="Название 5" xfId="140"/>
    <cellStyle name="Нейтральный 2" xfId="141"/>
    <cellStyle name="Нейтральный 3" xfId="142"/>
    <cellStyle name="Нейтральный 4" xfId="143"/>
    <cellStyle name="Нейтральный 5" xfId="144"/>
    <cellStyle name="Обычный" xfId="0" builtinId="0"/>
    <cellStyle name="Обычный 10" xfId="16"/>
    <cellStyle name="Обычный 2" xfId="5"/>
    <cellStyle name="Обычный 2 2" xfId="18"/>
    <cellStyle name="Обычный 2 3" xfId="19"/>
    <cellStyle name="Обычный 2 4" xfId="145"/>
    <cellStyle name="Обычный 2 5" xfId="178"/>
    <cellStyle name="Обычный 2 5 2" xfId="183"/>
    <cellStyle name="Обычный 3" xfId="146"/>
    <cellStyle name="Обычный 3 2" xfId="180"/>
    <cellStyle name="Обычный 365" xfId="21"/>
    <cellStyle name="Обычный 4" xfId="147"/>
    <cellStyle name="Обычный 5" xfId="148"/>
    <cellStyle name="Обычный 6" xfId="149"/>
    <cellStyle name="Обычный 7" xfId="150"/>
    <cellStyle name="Обычный 8" xfId="179"/>
    <cellStyle name="Обычный 9" xfId="182"/>
    <cellStyle name="Обычный_rep_new_all.rptdesign" xfId="6"/>
    <cellStyle name="Обычный_rep_new_all.rptdesign_Прил 9. амб,СМП" xfId="7"/>
    <cellStyle name="Обычный_ГОСЗАКАЗЫ АНАЛИЗ ЦЕН 12" xfId="8"/>
    <cellStyle name="Обычный_Прил 13. тариф СМП" xfId="9"/>
    <cellStyle name="Обычный_прил дисп" xfId="10"/>
    <cellStyle name="Обычный_соответствия" xfId="11"/>
    <cellStyle name="Обычный_Стоимость профосмотров детей" xfId="12"/>
    <cellStyle name="Плохой 2" xfId="151"/>
    <cellStyle name="Плохой 3" xfId="152"/>
    <cellStyle name="Плохой 4" xfId="153"/>
    <cellStyle name="Плохой 5" xfId="154"/>
    <cellStyle name="Пояснение 2" xfId="155"/>
    <cellStyle name="Пояснение 3" xfId="156"/>
    <cellStyle name="Пояснение 4" xfId="157"/>
    <cellStyle name="Пояснение 5" xfId="158"/>
    <cellStyle name="Примечание 2" xfId="159"/>
    <cellStyle name="Примечание 3" xfId="160"/>
    <cellStyle name="Примечание 4" xfId="161"/>
    <cellStyle name="Примечание 5" xfId="162"/>
    <cellStyle name="Связанная ячейка 2" xfId="163"/>
    <cellStyle name="Связанная ячейка 3" xfId="164"/>
    <cellStyle name="Связанная ячейка 4" xfId="165"/>
    <cellStyle name="Связанная ячейка 5" xfId="166"/>
    <cellStyle name="Текст предупреждения 2" xfId="167"/>
    <cellStyle name="Текст предупреждения 3" xfId="168"/>
    <cellStyle name="Текст предупреждения 4" xfId="169"/>
    <cellStyle name="Текст предупреждения 5" xfId="170"/>
    <cellStyle name="Финансовый" xfId="15" builtinId="3"/>
    <cellStyle name="Финансовый 2" xfId="20"/>
    <cellStyle name="Финансовый 3" xfId="171"/>
    <cellStyle name="Финансовый 3 2" xfId="181"/>
    <cellStyle name="Финансовый 8" xfId="22"/>
    <cellStyle name="Хороший 2" xfId="172"/>
    <cellStyle name="Хороший 3" xfId="173"/>
    <cellStyle name="Хороший 4" xfId="174"/>
    <cellStyle name="Хороший 5" xfId="175"/>
  </cellStyles>
  <dxfs count="58"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ont>
        <color rgb="FFFF0000"/>
      </font>
      <fill>
        <patternFill>
          <bgColor theme="7" tint="0.3999450666829432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ont>
        <color rgb="FFFF0000"/>
      </font>
      <fill>
        <patternFill>
          <bgColor theme="7" tint="0.3999450666829432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ont>
        <color rgb="FFFF0000"/>
      </font>
      <fill>
        <patternFill>
          <bgColor theme="7" tint="0.3999450666829432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ont>
        <color rgb="FFFF0000"/>
      </font>
      <fill>
        <patternFill>
          <bgColor theme="7" tint="0.3999450666829432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ont>
        <color rgb="FFFF0000"/>
      </font>
      <fill>
        <patternFill>
          <bgColor theme="7" tint="0.3999450666829432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ont>
        <color rgb="FFFF0000"/>
      </font>
      <fill>
        <patternFill>
          <bgColor theme="7" tint="0.3999450666829432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ont>
        <color rgb="FFFF0000"/>
      </font>
      <fill>
        <patternFill>
          <bgColor theme="7" tint="0.3999450666829432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ont>
        <color rgb="FFFF0000"/>
      </font>
      <fill>
        <patternFill>
          <bgColor theme="7" tint="0.39994506668294322"/>
        </patternFill>
      </fill>
    </dxf>
    <dxf>
      <fill>
        <patternFill>
          <bgColor theme="7" tint="0.79998168889431442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colors>
    <mruColors>
      <color rgb="FFFF6600"/>
      <color rgb="FFFF9999"/>
      <color rgb="FF9966FF"/>
      <color rgb="FF00FFFF"/>
      <color rgb="FFFFCCCC"/>
      <color rgb="FFFF99CC"/>
      <color rgb="FF6666FF"/>
      <color rgb="FFCCFF99"/>
      <color rgb="FFFF9900"/>
      <color rgb="FFD0F7B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styles" Target="styles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91"/>
  <sheetViews>
    <sheetView zoomScaleNormal="100" workbookViewId="0">
      <selection activeCell="K84" sqref="K84"/>
    </sheetView>
  </sheetViews>
  <sheetFormatPr defaultColWidth="9.109375" defaultRowHeight="13.2"/>
  <cols>
    <col min="1" max="1" width="5.33203125" style="16" customWidth="1"/>
    <col min="2" max="2" width="47" style="63" customWidth="1"/>
    <col min="3" max="3" width="11.5546875" style="64" customWidth="1"/>
    <col min="4" max="5" width="11.6640625" style="64" customWidth="1"/>
    <col min="6" max="6" width="11.44140625" style="64" customWidth="1"/>
    <col min="7" max="7" width="14.44140625" style="16" customWidth="1"/>
    <col min="8" max="8" width="13.44140625" style="16" customWidth="1"/>
    <col min="9" max="9" width="10.88671875" style="191" customWidth="1"/>
    <col min="10" max="16384" width="9.109375" style="16"/>
  </cols>
  <sheetData>
    <row r="1" spans="1:9" ht="13.8">
      <c r="H1" s="27" t="s">
        <v>2121</v>
      </c>
      <c r="I1" s="462"/>
    </row>
    <row r="2" spans="1:9" ht="13.8">
      <c r="H2" s="27" t="s">
        <v>94</v>
      </c>
      <c r="I2" s="462"/>
    </row>
    <row r="3" spans="1:9" ht="13.8">
      <c r="H3" s="27" t="s">
        <v>55</v>
      </c>
      <c r="I3" s="462"/>
    </row>
    <row r="4" spans="1:9" ht="13.8">
      <c r="H4" s="28" t="s">
        <v>2384</v>
      </c>
      <c r="I4" s="463"/>
    </row>
    <row r="6" spans="1:9" ht="15" customHeight="1">
      <c r="A6" s="635" t="s">
        <v>59</v>
      </c>
      <c r="B6" s="635"/>
      <c r="C6" s="635"/>
      <c r="D6" s="635"/>
      <c r="E6" s="635"/>
      <c r="F6" s="635"/>
      <c r="G6" s="635"/>
      <c r="H6" s="635"/>
      <c r="I6" s="427"/>
    </row>
    <row r="7" spans="1:9" ht="15" customHeight="1">
      <c r="A7" s="424"/>
      <c r="B7" s="424"/>
      <c r="C7" s="424"/>
      <c r="D7" s="424"/>
      <c r="E7" s="424"/>
      <c r="F7" s="424"/>
      <c r="G7" s="424"/>
    </row>
    <row r="8" spans="1:9" s="150" customFormat="1" ht="15" customHeight="1">
      <c r="A8" s="424"/>
      <c r="B8" s="61" t="s">
        <v>2119</v>
      </c>
      <c r="C8" s="424"/>
      <c r="D8" s="424"/>
      <c r="E8" s="424"/>
      <c r="F8" s="424"/>
      <c r="G8" s="424"/>
      <c r="I8" s="426"/>
    </row>
    <row r="9" spans="1:9" s="150" customFormat="1" ht="19.5" customHeight="1">
      <c r="A9" s="424"/>
      <c r="B9" s="22" t="s">
        <v>3328</v>
      </c>
      <c r="C9" s="188">
        <v>2366.15</v>
      </c>
      <c r="D9" s="65" t="s">
        <v>1928</v>
      </c>
      <c r="E9" s="426"/>
      <c r="F9" s="427"/>
      <c r="G9" s="424"/>
      <c r="I9" s="426"/>
    </row>
    <row r="10" spans="1:9" s="150" customFormat="1" ht="19.5" customHeight="1">
      <c r="A10" s="424"/>
      <c r="B10" s="22" t="s">
        <v>3329</v>
      </c>
      <c r="C10" s="188">
        <v>426.43</v>
      </c>
      <c r="D10" s="65" t="s">
        <v>1928</v>
      </c>
      <c r="E10" s="426"/>
      <c r="F10" s="427"/>
      <c r="G10" s="424"/>
      <c r="I10" s="426"/>
    </row>
    <row r="11" spans="1:9" s="150" customFormat="1" ht="19.5" customHeight="1">
      <c r="A11" s="424"/>
      <c r="B11" s="22" t="s">
        <v>3330</v>
      </c>
      <c r="C11" s="188">
        <v>1127.21</v>
      </c>
      <c r="D11" s="65" t="s">
        <v>1928</v>
      </c>
      <c r="E11" s="426"/>
      <c r="F11" s="427"/>
      <c r="G11" s="424"/>
      <c r="I11" s="426"/>
    </row>
    <row r="12" spans="1:9" ht="29.25" customHeight="1">
      <c r="A12" s="424"/>
      <c r="B12" s="384" t="s">
        <v>3331</v>
      </c>
      <c r="C12" s="267">
        <v>2657.34</v>
      </c>
      <c r="D12" s="65" t="s">
        <v>1928</v>
      </c>
      <c r="E12" s="424"/>
      <c r="F12" s="424"/>
      <c r="G12" s="424"/>
    </row>
    <row r="13" spans="1:9" ht="29.25" customHeight="1">
      <c r="A13" s="424"/>
      <c r="B13" s="384" t="s">
        <v>3332</v>
      </c>
      <c r="C13" s="267">
        <v>1639.24</v>
      </c>
      <c r="D13" s="65" t="s">
        <v>1928</v>
      </c>
      <c r="E13" s="424"/>
      <c r="F13" s="424"/>
      <c r="G13" s="424"/>
    </row>
    <row r="14" spans="1:9" ht="27">
      <c r="A14" s="424"/>
      <c r="B14" s="384" t="s">
        <v>3333</v>
      </c>
      <c r="C14" s="188">
        <v>1517.76</v>
      </c>
      <c r="D14" s="65" t="s">
        <v>1928</v>
      </c>
      <c r="E14" s="424"/>
      <c r="F14" s="424"/>
      <c r="G14" s="424"/>
    </row>
    <row r="15" spans="1:9" ht="15" customHeight="1">
      <c r="A15" s="424"/>
      <c r="B15" s="22"/>
      <c r="C15" s="188"/>
      <c r="D15" s="424"/>
      <c r="E15" s="424"/>
      <c r="F15" s="424"/>
      <c r="G15" s="424"/>
    </row>
    <row r="16" spans="1:9" ht="13.65" customHeight="1">
      <c r="B16" s="61" t="s">
        <v>2393</v>
      </c>
      <c r="C16" s="208"/>
      <c r="H16" s="150"/>
      <c r="I16" s="426"/>
    </row>
    <row r="17" spans="2:9" ht="24.75" customHeight="1">
      <c r="B17" s="22" t="s">
        <v>3334</v>
      </c>
      <c r="C17" s="188">
        <v>690.95</v>
      </c>
      <c r="D17" s="65" t="s">
        <v>1928</v>
      </c>
      <c r="E17" s="65"/>
      <c r="F17" s="66"/>
      <c r="G17" s="150"/>
    </row>
    <row r="18" spans="2:9" ht="24.75" customHeight="1">
      <c r="B18" s="22" t="s">
        <v>3335</v>
      </c>
      <c r="C18" s="188">
        <v>740.91</v>
      </c>
      <c r="D18" s="65" t="s">
        <v>1928</v>
      </c>
      <c r="E18" s="65"/>
      <c r="F18" s="65"/>
      <c r="G18" s="150"/>
    </row>
    <row r="19" spans="2:9" ht="31.65" customHeight="1">
      <c r="B19" s="473" t="s">
        <v>3336</v>
      </c>
      <c r="C19" s="188">
        <v>193.47</v>
      </c>
      <c r="D19" s="65" t="s">
        <v>1928</v>
      </c>
      <c r="E19" s="65"/>
      <c r="F19" s="65"/>
      <c r="G19" s="150"/>
    </row>
    <row r="20" spans="2:9" ht="44.25" customHeight="1">
      <c r="B20" s="473" t="s">
        <v>3337</v>
      </c>
      <c r="C20" s="188">
        <v>903.55</v>
      </c>
      <c r="D20" s="65" t="s">
        <v>1928</v>
      </c>
      <c r="E20" s="65"/>
      <c r="F20" s="65"/>
      <c r="G20" s="22"/>
    </row>
    <row r="21" spans="2:9">
      <c r="B21" s="22"/>
      <c r="C21" s="188"/>
      <c r="D21" s="65"/>
      <c r="E21" s="65"/>
      <c r="F21" s="65"/>
      <c r="G21" s="22"/>
    </row>
    <row r="22" spans="2:9" ht="40.5" customHeight="1">
      <c r="B22" s="647" t="s">
        <v>3380</v>
      </c>
      <c r="C22" s="647"/>
      <c r="D22" s="385"/>
      <c r="E22" s="385"/>
      <c r="F22" s="385"/>
      <c r="G22" s="385"/>
      <c r="H22" s="385"/>
      <c r="I22" s="464"/>
    </row>
    <row r="23" spans="2:9" ht="18.899999999999999" customHeight="1">
      <c r="B23" s="474" t="s">
        <v>3338</v>
      </c>
      <c r="C23" s="188">
        <v>4305.6400000000003</v>
      </c>
      <c r="D23" s="65" t="s">
        <v>1928</v>
      </c>
      <c r="E23" s="65"/>
      <c r="F23" s="65"/>
      <c r="G23" s="22"/>
    </row>
    <row r="24" spans="2:9" ht="18.899999999999999" customHeight="1">
      <c r="B24" s="474" t="s">
        <v>3339</v>
      </c>
      <c r="C24" s="188">
        <v>1625.6</v>
      </c>
      <c r="D24" s="65" t="s">
        <v>1928</v>
      </c>
      <c r="E24" s="65"/>
      <c r="F24" s="65"/>
      <c r="G24" s="22"/>
    </row>
    <row r="25" spans="2:9" ht="18.899999999999999" customHeight="1">
      <c r="B25" s="474" t="s">
        <v>3340</v>
      </c>
      <c r="C25" s="188">
        <v>3614.83</v>
      </c>
      <c r="D25" s="65" t="s">
        <v>1928</v>
      </c>
      <c r="E25" s="65"/>
      <c r="F25" s="65"/>
      <c r="G25" s="22"/>
    </row>
    <row r="26" spans="2:9" ht="46.5" customHeight="1">
      <c r="B26" s="473" t="s">
        <v>3341</v>
      </c>
      <c r="C26" s="188">
        <v>1717.66</v>
      </c>
      <c r="D26" s="65" t="s">
        <v>1928</v>
      </c>
      <c r="E26" s="65"/>
      <c r="F26" s="65"/>
      <c r="G26" s="191"/>
      <c r="H26" s="191"/>
    </row>
    <row r="27" spans="2:9" s="191" customFormat="1">
      <c r="B27" s="473"/>
      <c r="C27" s="188"/>
      <c r="D27" s="65"/>
      <c r="E27" s="65"/>
      <c r="F27" s="386"/>
    </row>
    <row r="28" spans="2:9" s="191" customFormat="1" ht="25.5" customHeight="1">
      <c r="B28" s="647" t="s">
        <v>3304</v>
      </c>
      <c r="C28" s="647"/>
      <c r="D28" s="385"/>
      <c r="E28" s="385"/>
      <c r="F28" s="386"/>
    </row>
    <row r="29" spans="2:9" s="191" customFormat="1" ht="6.75" customHeight="1">
      <c r="B29" s="475"/>
      <c r="C29" s="188"/>
      <c r="D29" s="65"/>
      <c r="E29" s="65"/>
      <c r="F29" s="386"/>
    </row>
    <row r="30" spans="2:9" s="191" customFormat="1" ht="30.75" customHeight="1">
      <c r="B30" s="384" t="s">
        <v>3359</v>
      </c>
      <c r="C30" s="188">
        <f>C14</f>
        <v>1517.76</v>
      </c>
      <c r="D30" s="65" t="s">
        <v>1928</v>
      </c>
      <c r="E30" s="65"/>
      <c r="F30" s="386"/>
    </row>
    <row r="31" spans="2:9" s="191" customFormat="1" ht="34.5" customHeight="1">
      <c r="B31" s="384" t="s">
        <v>3360</v>
      </c>
      <c r="C31" s="188">
        <v>1642.63</v>
      </c>
      <c r="D31" s="65" t="s">
        <v>1928</v>
      </c>
      <c r="E31" s="65"/>
      <c r="F31" s="386"/>
    </row>
    <row r="32" spans="2:9" s="191" customFormat="1" ht="34.5" customHeight="1">
      <c r="B32" s="384" t="s">
        <v>3361</v>
      </c>
      <c r="C32" s="188">
        <v>1642.63</v>
      </c>
      <c r="D32" s="65" t="s">
        <v>1928</v>
      </c>
      <c r="E32" s="65"/>
      <c r="F32" s="386"/>
    </row>
    <row r="33" spans="1:9" s="191" customFormat="1" ht="34.5" customHeight="1">
      <c r="B33" s="384" t="s">
        <v>3362</v>
      </c>
      <c r="C33" s="188">
        <v>1642.63</v>
      </c>
      <c r="D33" s="65" t="s">
        <v>1928</v>
      </c>
      <c r="E33" s="65"/>
      <c r="F33" s="386"/>
    </row>
    <row r="34" spans="1:9" s="191" customFormat="1" ht="34.5" customHeight="1">
      <c r="B34" s="384" t="s">
        <v>3363</v>
      </c>
      <c r="C34" s="188">
        <v>1642.63</v>
      </c>
      <c r="D34" s="386" t="s">
        <v>1928</v>
      </c>
      <c r="E34" s="386"/>
      <c r="F34" s="386"/>
    </row>
    <row r="35" spans="1:9" s="191" customFormat="1" ht="34.5" customHeight="1">
      <c r="B35" s="384" t="s">
        <v>3364</v>
      </c>
      <c r="C35" s="188">
        <v>1642.63</v>
      </c>
      <c r="D35" s="386" t="s">
        <v>1928</v>
      </c>
      <c r="E35" s="386"/>
      <c r="F35" s="386"/>
    </row>
    <row r="36" spans="1:9">
      <c r="B36" s="22"/>
      <c r="C36" s="65"/>
      <c r="D36" s="65"/>
      <c r="E36" s="65"/>
      <c r="F36" s="65"/>
      <c r="G36" s="22"/>
    </row>
    <row r="37" spans="1:9" ht="15.6">
      <c r="B37" s="6"/>
      <c r="C37" s="190"/>
      <c r="D37" s="386"/>
      <c r="E37" s="428"/>
      <c r="F37" s="386"/>
      <c r="G37" s="191"/>
      <c r="H37" s="9" t="s">
        <v>1928</v>
      </c>
      <c r="I37" s="265"/>
    </row>
    <row r="38" spans="1:9" ht="21" customHeight="1">
      <c r="A38" s="636" t="s">
        <v>93</v>
      </c>
      <c r="B38" s="636" t="s">
        <v>2394</v>
      </c>
      <c r="C38" s="637" t="s">
        <v>2395</v>
      </c>
      <c r="D38" s="638"/>
      <c r="E38" s="641" t="s">
        <v>2396</v>
      </c>
      <c r="F38" s="642"/>
      <c r="G38" s="643"/>
      <c r="H38" s="636" t="s">
        <v>3305</v>
      </c>
      <c r="I38" s="465"/>
    </row>
    <row r="39" spans="1:9" ht="38.25" customHeight="1">
      <c r="A39" s="636"/>
      <c r="B39" s="636"/>
      <c r="C39" s="639"/>
      <c r="D39" s="640"/>
      <c r="E39" s="641" t="s">
        <v>3306</v>
      </c>
      <c r="F39" s="643"/>
      <c r="G39" s="644" t="s">
        <v>2397</v>
      </c>
      <c r="H39" s="636"/>
      <c r="I39" s="465"/>
    </row>
    <row r="40" spans="1:9" ht="39.6">
      <c r="A40" s="636"/>
      <c r="B40" s="636"/>
      <c r="C40" s="425" t="s">
        <v>1926</v>
      </c>
      <c r="D40" s="40" t="s">
        <v>1927</v>
      </c>
      <c r="E40" s="425" t="s">
        <v>1926</v>
      </c>
      <c r="F40" s="40" t="s">
        <v>1927</v>
      </c>
      <c r="G40" s="645"/>
      <c r="H40" s="636"/>
      <c r="I40" s="465"/>
    </row>
    <row r="41" spans="1:9" ht="15.6" customHeight="1">
      <c r="A41" s="67">
        <v>2</v>
      </c>
      <c r="B41" s="68" t="s">
        <v>1817</v>
      </c>
      <c r="C41" s="233">
        <v>1530.47</v>
      </c>
      <c r="D41" s="233">
        <v>1606.99</v>
      </c>
      <c r="E41" s="233">
        <v>318.62</v>
      </c>
      <c r="F41" s="233">
        <v>334.55</v>
      </c>
      <c r="G41" s="233">
        <v>261.23</v>
      </c>
      <c r="H41" s="233">
        <v>1163.81</v>
      </c>
      <c r="I41" s="466"/>
    </row>
    <row r="42" spans="1:9" ht="15.6" customHeight="1">
      <c r="A42" s="67">
        <v>3</v>
      </c>
      <c r="B42" s="68" t="s">
        <v>1818</v>
      </c>
      <c r="C42" s="233">
        <v>1514.01</v>
      </c>
      <c r="D42" s="233">
        <v>1589.71</v>
      </c>
      <c r="E42" s="233">
        <v>460.62</v>
      </c>
      <c r="F42" s="233">
        <v>483.65</v>
      </c>
      <c r="G42" s="233">
        <v>261.23</v>
      </c>
      <c r="H42" s="233">
        <v>0</v>
      </c>
      <c r="I42" s="466"/>
    </row>
    <row r="43" spans="1:9" ht="15.75" customHeight="1">
      <c r="A43" s="67">
        <v>8</v>
      </c>
      <c r="B43" s="68" t="s">
        <v>1819</v>
      </c>
      <c r="C43" s="233">
        <v>835.18</v>
      </c>
      <c r="D43" s="233">
        <v>876.94</v>
      </c>
      <c r="E43" s="233">
        <v>244.74</v>
      </c>
      <c r="F43" s="233">
        <v>256.98</v>
      </c>
      <c r="G43" s="233">
        <v>261.23</v>
      </c>
      <c r="H43" s="233">
        <v>1163.81</v>
      </c>
      <c r="I43" s="466"/>
    </row>
    <row r="44" spans="1:9" ht="15.75" customHeight="1">
      <c r="A44" s="67">
        <v>9</v>
      </c>
      <c r="B44" s="68" t="s">
        <v>1820</v>
      </c>
      <c r="C44" s="233">
        <v>835.18</v>
      </c>
      <c r="D44" s="233">
        <v>876.94</v>
      </c>
      <c r="E44" s="233">
        <v>244.74</v>
      </c>
      <c r="F44" s="233">
        <v>256.98</v>
      </c>
      <c r="G44" s="233">
        <v>0</v>
      </c>
      <c r="H44" s="233">
        <v>1163.81</v>
      </c>
      <c r="I44" s="466"/>
    </row>
    <row r="45" spans="1:9" ht="15.75" customHeight="1">
      <c r="A45" s="67">
        <v>10</v>
      </c>
      <c r="B45" s="68" t="s">
        <v>1821</v>
      </c>
      <c r="C45" s="233">
        <v>1226.03</v>
      </c>
      <c r="D45" s="233">
        <v>1287.33</v>
      </c>
      <c r="E45" s="233">
        <v>346.33</v>
      </c>
      <c r="F45" s="233">
        <v>363.65</v>
      </c>
      <c r="G45" s="233">
        <v>0</v>
      </c>
      <c r="H45" s="233">
        <v>0</v>
      </c>
      <c r="I45" s="466"/>
    </row>
    <row r="46" spans="1:9" ht="15.75" customHeight="1">
      <c r="A46" s="67">
        <v>11</v>
      </c>
      <c r="B46" s="68" t="s">
        <v>1822</v>
      </c>
      <c r="C46" s="233">
        <v>736.44</v>
      </c>
      <c r="D46" s="233">
        <v>773.26</v>
      </c>
      <c r="E46" s="233">
        <v>215.88</v>
      </c>
      <c r="F46" s="233">
        <v>226.67</v>
      </c>
      <c r="G46" s="233">
        <v>0</v>
      </c>
      <c r="H46" s="233">
        <v>0</v>
      </c>
      <c r="I46" s="466"/>
    </row>
    <row r="47" spans="1:9" ht="15.75" customHeight="1">
      <c r="A47" s="67">
        <v>17</v>
      </c>
      <c r="B47" s="68" t="s">
        <v>1823</v>
      </c>
      <c r="C47" s="233">
        <v>2291.58</v>
      </c>
      <c r="D47" s="233">
        <v>2406.16</v>
      </c>
      <c r="E47" s="233">
        <v>431.75</v>
      </c>
      <c r="F47" s="233">
        <v>453.34</v>
      </c>
      <c r="G47" s="233">
        <v>261.23</v>
      </c>
      <c r="H47" s="233">
        <v>1163.81</v>
      </c>
      <c r="I47" s="466"/>
    </row>
    <row r="48" spans="1:9" ht="15.75" customHeight="1">
      <c r="A48" s="67">
        <v>18</v>
      </c>
      <c r="B48" s="68" t="s">
        <v>1824</v>
      </c>
      <c r="C48" s="233">
        <v>1641.55</v>
      </c>
      <c r="D48" s="233">
        <v>1723.63</v>
      </c>
      <c r="E48" s="233">
        <v>419.05</v>
      </c>
      <c r="F48" s="233">
        <v>440</v>
      </c>
      <c r="G48" s="233">
        <v>261.23</v>
      </c>
      <c r="H48" s="233">
        <v>1163.81</v>
      </c>
      <c r="I48" s="466"/>
    </row>
    <row r="49" spans="1:9" ht="15.75" customHeight="1">
      <c r="A49" s="67">
        <v>19</v>
      </c>
      <c r="B49" s="68" t="s">
        <v>1875</v>
      </c>
      <c r="C49" s="233">
        <v>2364.2800000000002</v>
      </c>
      <c r="D49" s="233">
        <v>2482.4899999999998</v>
      </c>
      <c r="E49" s="233">
        <v>623.39</v>
      </c>
      <c r="F49" s="233">
        <v>654.55999999999995</v>
      </c>
      <c r="G49" s="233">
        <v>261.23</v>
      </c>
      <c r="H49" s="233">
        <v>1163.81</v>
      </c>
      <c r="I49" s="466"/>
    </row>
    <row r="50" spans="1:9" ht="15.75" customHeight="1">
      <c r="A50" s="67">
        <v>20</v>
      </c>
      <c r="B50" s="68" t="s">
        <v>1825</v>
      </c>
      <c r="C50" s="233">
        <v>966.83</v>
      </c>
      <c r="D50" s="233">
        <v>1015.17</v>
      </c>
      <c r="E50" s="233">
        <v>294.38</v>
      </c>
      <c r="F50" s="233">
        <v>309.10000000000002</v>
      </c>
      <c r="G50" s="233">
        <v>261.23</v>
      </c>
      <c r="H50" s="233">
        <v>0</v>
      </c>
      <c r="I50" s="466"/>
    </row>
    <row r="51" spans="1:9" ht="15.75" customHeight="1">
      <c r="A51" s="67">
        <v>21</v>
      </c>
      <c r="B51" s="68" t="s">
        <v>1826</v>
      </c>
      <c r="C51" s="233">
        <v>1190.3599999999999</v>
      </c>
      <c r="D51" s="233">
        <v>1249.8800000000001</v>
      </c>
      <c r="E51" s="233">
        <v>314.01</v>
      </c>
      <c r="F51" s="233">
        <v>329.71</v>
      </c>
      <c r="G51" s="233">
        <v>261.23</v>
      </c>
      <c r="H51" s="233">
        <v>1163.81</v>
      </c>
      <c r="I51" s="466"/>
    </row>
    <row r="52" spans="1:9" ht="15.75" customHeight="1">
      <c r="A52" s="67">
        <v>22</v>
      </c>
      <c r="B52" s="68" t="s">
        <v>1827</v>
      </c>
      <c r="C52" s="233">
        <v>1856.86</v>
      </c>
      <c r="D52" s="233">
        <v>1949.7</v>
      </c>
      <c r="E52" s="233">
        <v>587.6</v>
      </c>
      <c r="F52" s="233">
        <v>616.98</v>
      </c>
      <c r="G52" s="233">
        <v>261.23</v>
      </c>
      <c r="H52" s="233">
        <v>1163.81</v>
      </c>
      <c r="I52" s="466"/>
    </row>
    <row r="53" spans="1:9" ht="15.75" customHeight="1">
      <c r="A53" s="67">
        <v>24</v>
      </c>
      <c r="B53" s="68" t="s">
        <v>1828</v>
      </c>
      <c r="C53" s="233">
        <v>1050.49</v>
      </c>
      <c r="D53" s="233">
        <v>1103.01</v>
      </c>
      <c r="E53" s="233">
        <v>346.33</v>
      </c>
      <c r="F53" s="233">
        <v>363.65</v>
      </c>
      <c r="G53" s="233">
        <v>261.23</v>
      </c>
      <c r="H53" s="233">
        <v>1163.81</v>
      </c>
      <c r="I53" s="466"/>
    </row>
    <row r="54" spans="1:9" ht="15.75" customHeight="1">
      <c r="A54" s="67">
        <v>25</v>
      </c>
      <c r="B54" s="68" t="s">
        <v>1874</v>
      </c>
      <c r="C54" s="233">
        <v>1365.91</v>
      </c>
      <c r="D54" s="233">
        <v>1434.21</v>
      </c>
      <c r="E54" s="233">
        <v>348.64</v>
      </c>
      <c r="F54" s="233">
        <v>366.07</v>
      </c>
      <c r="G54" s="233">
        <v>0</v>
      </c>
      <c r="H54" s="233">
        <v>1163.81</v>
      </c>
      <c r="I54" s="466"/>
    </row>
    <row r="55" spans="1:9" ht="15.75" customHeight="1">
      <c r="A55" s="67">
        <v>28</v>
      </c>
      <c r="B55" s="68" t="s">
        <v>1829</v>
      </c>
      <c r="C55" s="233">
        <v>994.26</v>
      </c>
      <c r="D55" s="233">
        <v>1043.97</v>
      </c>
      <c r="E55" s="233">
        <v>262.05</v>
      </c>
      <c r="F55" s="233">
        <v>275.14999999999998</v>
      </c>
      <c r="G55" s="233">
        <v>261.23</v>
      </c>
      <c r="H55" s="233">
        <v>0</v>
      </c>
      <c r="I55" s="466"/>
    </row>
    <row r="56" spans="1:9" ht="15.75" customHeight="1">
      <c r="A56" s="67">
        <v>32</v>
      </c>
      <c r="B56" s="68" t="s">
        <v>1830</v>
      </c>
      <c r="C56" s="233">
        <v>736.44</v>
      </c>
      <c r="D56" s="233">
        <v>773.26</v>
      </c>
      <c r="E56" s="233">
        <v>215.88</v>
      </c>
      <c r="F56" s="233">
        <v>226.67</v>
      </c>
      <c r="G56" s="233">
        <v>261.23</v>
      </c>
      <c r="H56" s="233">
        <v>0</v>
      </c>
      <c r="I56" s="466"/>
    </row>
    <row r="57" spans="1:9" ht="15.75" customHeight="1">
      <c r="A57" s="67">
        <v>35</v>
      </c>
      <c r="B57" s="68" t="s">
        <v>1831</v>
      </c>
      <c r="C57" s="233">
        <v>1057.3499999999999</v>
      </c>
      <c r="D57" s="233">
        <v>1110.22</v>
      </c>
      <c r="E57" s="233">
        <v>288.60000000000002</v>
      </c>
      <c r="F57" s="233">
        <v>303.02999999999997</v>
      </c>
      <c r="G57" s="233">
        <v>261.23</v>
      </c>
      <c r="H57" s="233">
        <v>1163.81</v>
      </c>
      <c r="I57" s="466"/>
    </row>
    <row r="58" spans="1:9" ht="15.75" customHeight="1">
      <c r="A58" s="67">
        <v>36</v>
      </c>
      <c r="B58" s="68" t="s">
        <v>1832</v>
      </c>
      <c r="C58" s="233">
        <v>994.26</v>
      </c>
      <c r="D58" s="233">
        <v>1043.97</v>
      </c>
      <c r="E58" s="233">
        <v>262.05</v>
      </c>
      <c r="F58" s="233">
        <v>275.14999999999998</v>
      </c>
      <c r="G58" s="233">
        <v>0</v>
      </c>
      <c r="H58" s="233">
        <v>1163.81</v>
      </c>
      <c r="I58" s="466"/>
    </row>
    <row r="59" spans="1:9" ht="15.75" customHeight="1">
      <c r="A59" s="67">
        <v>38</v>
      </c>
      <c r="B59" s="68" t="s">
        <v>1833</v>
      </c>
      <c r="C59" s="233">
        <v>835.18</v>
      </c>
      <c r="D59" s="233">
        <v>876.94</v>
      </c>
      <c r="E59" s="233">
        <v>244.74</v>
      </c>
      <c r="F59" s="233">
        <v>256.98</v>
      </c>
      <c r="G59" s="233">
        <v>0</v>
      </c>
      <c r="H59" s="233">
        <v>0</v>
      </c>
      <c r="I59" s="466"/>
    </row>
    <row r="60" spans="1:9" ht="15.75" customHeight="1">
      <c r="A60" s="67">
        <v>39</v>
      </c>
      <c r="B60" s="68" t="s">
        <v>1834</v>
      </c>
      <c r="C60" s="233">
        <v>736.44</v>
      </c>
      <c r="D60" s="233">
        <v>773.26</v>
      </c>
      <c r="E60" s="233">
        <v>215.88</v>
      </c>
      <c r="F60" s="233">
        <v>226.67</v>
      </c>
      <c r="G60" s="233">
        <v>261.23</v>
      </c>
      <c r="H60" s="233">
        <v>1163.81</v>
      </c>
      <c r="I60" s="466"/>
    </row>
    <row r="61" spans="1:9" s="22" customFormat="1" ht="15.75" customHeight="1">
      <c r="A61" s="67">
        <v>41</v>
      </c>
      <c r="B61" s="68" t="s">
        <v>1873</v>
      </c>
      <c r="C61" s="233">
        <v>2018.69</v>
      </c>
      <c r="D61" s="233">
        <v>2119.62</v>
      </c>
      <c r="E61" s="233">
        <v>532.17999999999995</v>
      </c>
      <c r="F61" s="233">
        <v>558.79</v>
      </c>
      <c r="G61" s="233">
        <v>0</v>
      </c>
      <c r="H61" s="233">
        <v>1163.81</v>
      </c>
      <c r="I61" s="466"/>
    </row>
    <row r="62" spans="1:9" s="22" customFormat="1" ht="15.75" customHeight="1">
      <c r="A62" s="67">
        <v>45</v>
      </c>
      <c r="B62" s="68" t="s">
        <v>1835</v>
      </c>
      <c r="C62" s="233">
        <v>1268.54</v>
      </c>
      <c r="D62" s="233">
        <v>1331.97</v>
      </c>
      <c r="E62" s="233">
        <v>244.74</v>
      </c>
      <c r="F62" s="233">
        <v>256.98</v>
      </c>
      <c r="G62" s="233">
        <v>261.23</v>
      </c>
      <c r="H62" s="233">
        <v>1163.81</v>
      </c>
      <c r="I62" s="466"/>
    </row>
    <row r="63" spans="1:9" s="22" customFormat="1" ht="15.75" customHeight="1">
      <c r="A63" s="67">
        <v>46</v>
      </c>
      <c r="B63" s="68" t="s">
        <v>1836</v>
      </c>
      <c r="C63" s="233">
        <v>1840.41</v>
      </c>
      <c r="D63" s="233">
        <v>1932.43</v>
      </c>
      <c r="E63" s="233">
        <v>383.27</v>
      </c>
      <c r="F63" s="233">
        <v>402.43</v>
      </c>
      <c r="G63" s="233">
        <v>261.23</v>
      </c>
      <c r="H63" s="233">
        <v>1163.81</v>
      </c>
      <c r="I63" s="466"/>
    </row>
    <row r="64" spans="1:9" s="22" customFormat="1" ht="15.75" customHeight="1">
      <c r="A64" s="67">
        <v>49</v>
      </c>
      <c r="B64" s="68" t="s">
        <v>1837</v>
      </c>
      <c r="C64" s="233">
        <v>1172.54</v>
      </c>
      <c r="D64" s="233">
        <v>1231.17</v>
      </c>
      <c r="E64" s="233">
        <v>331.32</v>
      </c>
      <c r="F64" s="233">
        <v>347.89</v>
      </c>
      <c r="G64" s="539">
        <v>261.23</v>
      </c>
      <c r="H64" s="233">
        <v>1163.81</v>
      </c>
      <c r="I64" s="466"/>
    </row>
    <row r="65" spans="1:9" s="22" customFormat="1" ht="15.75" customHeight="1">
      <c r="A65" s="67">
        <v>55</v>
      </c>
      <c r="B65" s="68" t="s">
        <v>1838</v>
      </c>
      <c r="C65" s="233">
        <v>835.18</v>
      </c>
      <c r="D65" s="233">
        <v>876.94</v>
      </c>
      <c r="E65" s="233">
        <v>244.74</v>
      </c>
      <c r="F65" s="233">
        <v>256.98</v>
      </c>
      <c r="G65" s="233">
        <v>261.23</v>
      </c>
      <c r="H65" s="233">
        <v>1163.81</v>
      </c>
      <c r="I65" s="466"/>
    </row>
    <row r="66" spans="1:9" ht="15.75" customHeight="1">
      <c r="A66" s="67">
        <v>59</v>
      </c>
      <c r="B66" s="68" t="s">
        <v>1839</v>
      </c>
      <c r="C66" s="233">
        <v>1090.26</v>
      </c>
      <c r="D66" s="233">
        <v>1144.77</v>
      </c>
      <c r="E66" s="233">
        <v>278.20999999999998</v>
      </c>
      <c r="F66" s="233">
        <v>292.12</v>
      </c>
      <c r="G66" s="233">
        <v>0</v>
      </c>
      <c r="H66" s="233">
        <v>1163.81</v>
      </c>
      <c r="I66" s="466"/>
    </row>
    <row r="67" spans="1:9" s="22" customFormat="1" ht="15.6" customHeight="1">
      <c r="A67" s="67">
        <v>62</v>
      </c>
      <c r="B67" s="68" t="s">
        <v>1840</v>
      </c>
      <c r="C67" s="233">
        <v>791.29</v>
      </c>
      <c r="D67" s="233">
        <v>830.85</v>
      </c>
      <c r="E67" s="233">
        <v>215.88</v>
      </c>
      <c r="F67" s="233">
        <v>226.67</v>
      </c>
      <c r="G67" s="233">
        <v>0</v>
      </c>
      <c r="H67" s="233">
        <v>0</v>
      </c>
      <c r="I67" s="466"/>
    </row>
    <row r="68" spans="1:9" ht="15.75" customHeight="1">
      <c r="A68" s="67">
        <v>65</v>
      </c>
      <c r="B68" s="68" t="s">
        <v>1841</v>
      </c>
      <c r="C68" s="233">
        <v>994.26</v>
      </c>
      <c r="D68" s="233">
        <v>1043.97</v>
      </c>
      <c r="E68" s="233">
        <v>262.05</v>
      </c>
      <c r="F68" s="233">
        <v>275.14999999999998</v>
      </c>
      <c r="G68" s="233">
        <v>0</v>
      </c>
      <c r="H68" s="233">
        <v>1163.81</v>
      </c>
      <c r="I68" s="466"/>
    </row>
    <row r="69" spans="1:9" s="191" customFormat="1" ht="15.75" customHeight="1">
      <c r="A69" s="302">
        <v>75</v>
      </c>
      <c r="B69" s="303" t="s">
        <v>1850</v>
      </c>
      <c r="C69" s="233">
        <v>1268.54</v>
      </c>
      <c r="D69" s="233">
        <v>1331.97</v>
      </c>
      <c r="E69" s="233">
        <v>244.74</v>
      </c>
      <c r="F69" s="233">
        <v>256.98</v>
      </c>
      <c r="G69" s="233">
        <v>261.23</v>
      </c>
      <c r="H69" s="233">
        <v>0</v>
      </c>
      <c r="I69" s="466"/>
    </row>
    <row r="70" spans="1:9" s="191" customFormat="1" ht="15.75" customHeight="1">
      <c r="A70" s="302">
        <v>76</v>
      </c>
      <c r="B70" s="303" t="s">
        <v>1842</v>
      </c>
      <c r="C70" s="233">
        <v>736.44</v>
      </c>
      <c r="D70" s="233">
        <v>773.26</v>
      </c>
      <c r="E70" s="233">
        <v>215.88</v>
      </c>
      <c r="F70" s="233">
        <v>226.67</v>
      </c>
      <c r="G70" s="233">
        <v>261.23</v>
      </c>
      <c r="H70" s="233">
        <v>1163.81</v>
      </c>
      <c r="I70" s="466"/>
    </row>
    <row r="71" spans="1:9" s="191" customFormat="1" ht="15.75" customHeight="1">
      <c r="A71" s="302">
        <v>78</v>
      </c>
      <c r="B71" s="303" t="s">
        <v>1843</v>
      </c>
      <c r="C71" s="233">
        <v>994.26</v>
      </c>
      <c r="D71" s="233">
        <v>1043.97</v>
      </c>
      <c r="E71" s="233">
        <v>262.05</v>
      </c>
      <c r="F71" s="233">
        <v>275.14999999999998</v>
      </c>
      <c r="G71" s="233">
        <v>261.23</v>
      </c>
      <c r="H71" s="233">
        <v>1163.81</v>
      </c>
      <c r="I71" s="466"/>
    </row>
    <row r="72" spans="1:9" s="191" customFormat="1" ht="15.75" customHeight="1">
      <c r="A72" s="302">
        <v>79</v>
      </c>
      <c r="B72" s="303" t="s">
        <v>1844</v>
      </c>
      <c r="C72" s="233">
        <v>994.26</v>
      </c>
      <c r="D72" s="233">
        <v>1043.97</v>
      </c>
      <c r="E72" s="233">
        <v>262.05</v>
      </c>
      <c r="F72" s="233">
        <v>275.14999999999998</v>
      </c>
      <c r="G72" s="233">
        <v>261.23</v>
      </c>
      <c r="H72" s="233">
        <v>1163.81</v>
      </c>
      <c r="I72" s="466"/>
    </row>
    <row r="73" spans="1:9" s="191" customFormat="1" ht="15.75" customHeight="1">
      <c r="A73" s="302">
        <v>84</v>
      </c>
      <c r="B73" s="303" t="s">
        <v>1845</v>
      </c>
      <c r="C73" s="233">
        <v>803.63</v>
      </c>
      <c r="D73" s="233">
        <v>843.81</v>
      </c>
      <c r="E73" s="233">
        <v>244.74</v>
      </c>
      <c r="F73" s="233">
        <v>256.98</v>
      </c>
      <c r="G73" s="233">
        <v>261.23</v>
      </c>
      <c r="H73" s="233">
        <v>1163.81</v>
      </c>
      <c r="I73" s="466"/>
    </row>
    <row r="74" spans="1:9" s="191" customFormat="1" ht="15.75" customHeight="1">
      <c r="A74" s="302">
        <v>87</v>
      </c>
      <c r="B74" s="303" t="s">
        <v>1846</v>
      </c>
      <c r="C74" s="233">
        <v>736.44</v>
      </c>
      <c r="D74" s="233">
        <v>773.26</v>
      </c>
      <c r="E74" s="233">
        <v>215.88</v>
      </c>
      <c r="F74" s="233">
        <v>226.67</v>
      </c>
      <c r="G74" s="233">
        <v>0</v>
      </c>
      <c r="H74" s="233">
        <v>0</v>
      </c>
      <c r="I74" s="466"/>
    </row>
    <row r="75" spans="1:9" s="191" customFormat="1" ht="15.75" customHeight="1">
      <c r="A75" s="302">
        <v>90</v>
      </c>
      <c r="B75" s="303" t="s">
        <v>1847</v>
      </c>
      <c r="C75" s="233">
        <v>994.26</v>
      </c>
      <c r="D75" s="233">
        <v>1043.97</v>
      </c>
      <c r="E75" s="233">
        <v>262.05</v>
      </c>
      <c r="F75" s="233">
        <v>275.14999999999998</v>
      </c>
      <c r="G75" s="233">
        <v>261.23</v>
      </c>
      <c r="H75" s="233">
        <v>1163.81</v>
      </c>
      <c r="I75" s="466"/>
    </row>
    <row r="76" spans="1:9" s="191" customFormat="1" ht="15.75" customHeight="1">
      <c r="A76" s="302">
        <v>91</v>
      </c>
      <c r="B76" s="303" t="s">
        <v>1848</v>
      </c>
      <c r="C76" s="233">
        <v>994.26</v>
      </c>
      <c r="D76" s="233">
        <v>1043.97</v>
      </c>
      <c r="E76" s="233">
        <v>262.05</v>
      </c>
      <c r="F76" s="233">
        <v>275.14999999999998</v>
      </c>
      <c r="G76" s="233">
        <v>0</v>
      </c>
      <c r="H76" s="233">
        <v>1163.81</v>
      </c>
      <c r="I76" s="466"/>
    </row>
    <row r="77" spans="1:9" s="191" customFormat="1" ht="15.75" customHeight="1">
      <c r="A77" s="302">
        <v>92</v>
      </c>
      <c r="B77" s="303" t="s">
        <v>1849</v>
      </c>
      <c r="C77" s="233">
        <v>1546.91</v>
      </c>
      <c r="D77" s="233">
        <v>1624.26</v>
      </c>
      <c r="E77" s="233">
        <v>489.47</v>
      </c>
      <c r="F77" s="233">
        <v>513.94000000000005</v>
      </c>
      <c r="G77" s="233">
        <v>0</v>
      </c>
      <c r="H77" s="233">
        <v>1163.81</v>
      </c>
      <c r="I77" s="466"/>
    </row>
    <row r="78" spans="1:9" s="191" customFormat="1" ht="15.75" customHeight="1">
      <c r="A78" s="302">
        <v>206</v>
      </c>
      <c r="B78" s="303" t="s">
        <v>1851</v>
      </c>
      <c r="C78" s="233">
        <v>455.31</v>
      </c>
      <c r="D78" s="233">
        <v>478.08</v>
      </c>
      <c r="E78" s="233">
        <v>180.09</v>
      </c>
      <c r="F78" s="233">
        <v>189.09</v>
      </c>
      <c r="G78" s="233">
        <v>218.14</v>
      </c>
      <c r="H78" s="233">
        <v>1075.79</v>
      </c>
      <c r="I78" s="466"/>
    </row>
    <row r="79" spans="1:9" s="191" customFormat="1" ht="15.75" customHeight="1">
      <c r="A79" s="302">
        <v>207</v>
      </c>
      <c r="B79" s="303" t="s">
        <v>1852</v>
      </c>
      <c r="C79" s="233">
        <v>455.31</v>
      </c>
      <c r="D79" s="233">
        <v>478.08</v>
      </c>
      <c r="E79" s="233">
        <v>180.09</v>
      </c>
      <c r="F79" s="233">
        <v>189.09</v>
      </c>
      <c r="G79" s="233">
        <v>218.14</v>
      </c>
      <c r="H79" s="233">
        <v>1075.79</v>
      </c>
      <c r="I79" s="466"/>
    </row>
    <row r="80" spans="1:9" s="22" customFormat="1" ht="15.75" customHeight="1">
      <c r="A80" s="67">
        <v>285</v>
      </c>
      <c r="B80" s="68" t="s">
        <v>2249</v>
      </c>
      <c r="C80" s="233">
        <v>0</v>
      </c>
      <c r="D80" s="233">
        <v>0</v>
      </c>
      <c r="E80" s="233">
        <v>0</v>
      </c>
      <c r="F80" s="233">
        <v>0</v>
      </c>
      <c r="G80" s="233">
        <v>195.95</v>
      </c>
      <c r="H80" s="233">
        <v>0</v>
      </c>
      <c r="I80" s="466"/>
    </row>
    <row r="81" spans="1:9" ht="31.95" customHeight="1">
      <c r="B81" s="2" t="s">
        <v>2219</v>
      </c>
      <c r="G81" s="62"/>
    </row>
    <row r="82" spans="1:9" ht="39.75" customHeight="1">
      <c r="A82" s="69"/>
      <c r="B82" s="646" t="s">
        <v>1853</v>
      </c>
      <c r="C82" s="646"/>
      <c r="D82" s="646"/>
      <c r="E82" s="646"/>
      <c r="F82" s="646"/>
    </row>
    <row r="83" spans="1:9" ht="17.7" customHeight="1">
      <c r="B83" s="634" t="s">
        <v>60</v>
      </c>
      <c r="C83" s="634"/>
      <c r="D83" s="634"/>
      <c r="E83" s="634"/>
      <c r="F83" s="634"/>
    </row>
    <row r="84" spans="1:9" ht="17.7" customHeight="1">
      <c r="B84" s="646" t="s">
        <v>1884</v>
      </c>
      <c r="C84" s="646"/>
      <c r="D84" s="646"/>
      <c r="E84" s="646"/>
      <c r="F84" s="646"/>
    </row>
    <row r="85" spans="1:9" ht="17.7" customHeight="1">
      <c r="B85" s="646" t="s">
        <v>61</v>
      </c>
      <c r="C85" s="646"/>
      <c r="D85" s="646"/>
      <c r="E85" s="646"/>
      <c r="F85" s="646"/>
    </row>
    <row r="86" spans="1:9" s="64" customFormat="1" ht="17.7" customHeight="1">
      <c r="A86" s="16"/>
      <c r="B86" s="634" t="s">
        <v>62</v>
      </c>
      <c r="C86" s="634"/>
      <c r="D86" s="634"/>
      <c r="E86" s="634"/>
      <c r="F86" s="634"/>
      <c r="I86" s="386"/>
    </row>
    <row r="87" spans="1:9" s="64" customFormat="1" ht="17.7" customHeight="1">
      <c r="A87" s="16"/>
      <c r="B87" s="634" t="s">
        <v>63</v>
      </c>
      <c r="C87" s="634"/>
      <c r="D87" s="634"/>
      <c r="E87" s="634"/>
      <c r="F87" s="634"/>
      <c r="I87" s="386"/>
    </row>
    <row r="89" spans="1:9" ht="13.8">
      <c r="B89" s="52"/>
    </row>
    <row r="90" spans="1:9" ht="13.8">
      <c r="B90" s="19"/>
    </row>
    <row r="91" spans="1:9" ht="13.8">
      <c r="B91" s="19"/>
    </row>
  </sheetData>
  <mergeCells count="16">
    <mergeCell ref="B87:F87"/>
    <mergeCell ref="A6:H6"/>
    <mergeCell ref="A38:A40"/>
    <mergeCell ref="B38:B40"/>
    <mergeCell ref="C38:D39"/>
    <mergeCell ref="E38:G38"/>
    <mergeCell ref="H38:H40"/>
    <mergeCell ref="E39:F39"/>
    <mergeCell ref="G39:G40"/>
    <mergeCell ref="B82:F82"/>
    <mergeCell ref="B83:F83"/>
    <mergeCell ref="B84:F84"/>
    <mergeCell ref="B85:F85"/>
    <mergeCell ref="B86:F86"/>
    <mergeCell ref="B28:C28"/>
    <mergeCell ref="B22:C22"/>
  </mergeCells>
  <pageMargins left="0.23622047244094491" right="0.23622047244094491" top="0.15748031496062992" bottom="0.35433070866141736" header="0.31496062992125984" footer="0.31496062992125984"/>
  <pageSetup paperSize="9" scale="78" fitToHeight="2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92"/>
  <sheetViews>
    <sheetView zoomScaleNormal="100" workbookViewId="0">
      <selection activeCell="C17" sqref="C17"/>
    </sheetView>
  </sheetViews>
  <sheetFormatPr defaultColWidth="9.109375" defaultRowHeight="13.2"/>
  <cols>
    <col min="1" max="1" width="5.33203125" style="16" customWidth="1"/>
    <col min="2" max="2" width="47" style="63" customWidth="1"/>
    <col min="3" max="3" width="11.5546875" style="64" customWidth="1"/>
    <col min="4" max="5" width="11.6640625" style="64" customWidth="1"/>
    <col min="6" max="6" width="11.44140625" style="64" customWidth="1"/>
    <col min="7" max="7" width="14.44140625" style="16" customWidth="1"/>
    <col min="8" max="8" width="13.44140625" style="16" customWidth="1"/>
    <col min="9" max="9" width="10.88671875" style="191" customWidth="1"/>
    <col min="10" max="16384" width="9.109375" style="16"/>
  </cols>
  <sheetData>
    <row r="1" spans="1:9" ht="13.8">
      <c r="H1" s="27" t="s">
        <v>2121</v>
      </c>
      <c r="I1" s="462"/>
    </row>
    <row r="2" spans="1:9" ht="13.8">
      <c r="H2" s="27" t="s">
        <v>94</v>
      </c>
      <c r="I2" s="462"/>
    </row>
    <row r="3" spans="1:9" ht="13.8">
      <c r="H3" s="27" t="s">
        <v>55</v>
      </c>
      <c r="I3" s="462"/>
    </row>
    <row r="4" spans="1:9" ht="13.8">
      <c r="H4" s="28" t="s">
        <v>2384</v>
      </c>
      <c r="I4" s="463"/>
    </row>
    <row r="6" spans="1:9" ht="15" customHeight="1">
      <c r="A6" s="635" t="s">
        <v>59</v>
      </c>
      <c r="B6" s="635"/>
      <c r="C6" s="635"/>
      <c r="D6" s="635"/>
      <c r="E6" s="635"/>
      <c r="F6" s="635"/>
      <c r="G6" s="635"/>
      <c r="H6" s="635"/>
      <c r="I6" s="427"/>
    </row>
    <row r="7" spans="1:9" ht="15" customHeight="1">
      <c r="A7" s="551"/>
      <c r="B7" s="551"/>
      <c r="C7" s="551"/>
      <c r="D7" s="551"/>
      <c r="E7" s="551"/>
      <c r="F7" s="551"/>
      <c r="G7" s="551"/>
    </row>
    <row r="8" spans="1:9" s="150" customFormat="1" ht="15" customHeight="1">
      <c r="A8" s="551"/>
      <c r="B8" s="61" t="s">
        <v>2119</v>
      </c>
      <c r="C8" s="551"/>
      <c r="D8" s="551"/>
      <c r="E8" s="551"/>
      <c r="F8" s="551"/>
      <c r="G8" s="551"/>
      <c r="I8" s="426"/>
    </row>
    <row r="9" spans="1:9" s="150" customFormat="1" ht="19.5" customHeight="1">
      <c r="A9" s="551"/>
      <c r="B9" s="22" t="s">
        <v>3328</v>
      </c>
      <c r="C9" s="188">
        <v>2366.15</v>
      </c>
      <c r="D9" s="65" t="s">
        <v>1928</v>
      </c>
      <c r="E9" s="426"/>
      <c r="F9" s="427"/>
      <c r="G9" s="551"/>
      <c r="I9" s="426"/>
    </row>
    <row r="10" spans="1:9" s="150" customFormat="1" ht="19.5" customHeight="1">
      <c r="A10" s="551"/>
      <c r="B10" s="22" t="s">
        <v>3329</v>
      </c>
      <c r="C10" s="188">
        <v>426.43</v>
      </c>
      <c r="D10" s="65" t="s">
        <v>1928</v>
      </c>
      <c r="E10" s="426"/>
      <c r="F10" s="427"/>
      <c r="G10" s="551"/>
      <c r="I10" s="426"/>
    </row>
    <row r="11" spans="1:9" s="150" customFormat="1" ht="19.5" customHeight="1">
      <c r="A11" s="551"/>
      <c r="B11" s="22" t="s">
        <v>3330</v>
      </c>
      <c r="C11" s="188">
        <v>1127.21</v>
      </c>
      <c r="D11" s="65" t="s">
        <v>1928</v>
      </c>
      <c r="E11" s="426"/>
      <c r="F11" s="427"/>
      <c r="G11" s="551"/>
      <c r="I11" s="426"/>
    </row>
    <row r="12" spans="1:9" ht="29.25" customHeight="1">
      <c r="A12" s="551"/>
      <c r="B12" s="384" t="s">
        <v>3331</v>
      </c>
      <c r="C12" s="267">
        <v>2657.34</v>
      </c>
      <c r="D12" s="65" t="s">
        <v>1928</v>
      </c>
      <c r="E12" s="551"/>
      <c r="F12" s="551"/>
      <c r="G12" s="551"/>
    </row>
    <row r="13" spans="1:9" ht="29.25" customHeight="1">
      <c r="A13" s="551"/>
      <c r="B13" s="384" t="s">
        <v>3332</v>
      </c>
      <c r="C13" s="267">
        <v>1639.24</v>
      </c>
      <c r="D13" s="65" t="s">
        <v>1928</v>
      </c>
      <c r="E13" s="551"/>
      <c r="F13" s="551"/>
      <c r="G13" s="551"/>
    </row>
    <row r="14" spans="1:9" ht="27">
      <c r="A14" s="551"/>
      <c r="B14" s="384" t="s">
        <v>3333</v>
      </c>
      <c r="C14" s="188">
        <v>1517.76</v>
      </c>
      <c r="D14" s="65" t="s">
        <v>1928</v>
      </c>
      <c r="E14" s="551"/>
      <c r="F14" s="551"/>
      <c r="G14" s="551"/>
    </row>
    <row r="15" spans="1:9" ht="15" customHeight="1">
      <c r="A15" s="551"/>
      <c r="B15" s="22"/>
      <c r="C15" s="188"/>
      <c r="D15" s="551"/>
      <c r="E15" s="551"/>
      <c r="F15" s="551"/>
      <c r="G15" s="551"/>
    </row>
    <row r="16" spans="1:9" ht="13.65" customHeight="1">
      <c r="B16" s="61" t="s">
        <v>2393</v>
      </c>
      <c r="C16" s="208"/>
      <c r="H16" s="150"/>
      <c r="I16" s="426"/>
    </row>
    <row r="17" spans="2:9" ht="24.75" customHeight="1">
      <c r="B17" s="22" t="s">
        <v>3334</v>
      </c>
      <c r="C17" s="188">
        <v>690.95</v>
      </c>
      <c r="D17" s="65" t="s">
        <v>1928</v>
      </c>
      <c r="E17" s="65"/>
      <c r="F17" s="66"/>
      <c r="G17" s="150"/>
    </row>
    <row r="18" spans="2:9" ht="24.75" customHeight="1">
      <c r="B18" s="22" t="s">
        <v>3335</v>
      </c>
      <c r="C18" s="188">
        <v>740.91</v>
      </c>
      <c r="D18" s="65" t="s">
        <v>1928</v>
      </c>
      <c r="E18" s="65"/>
      <c r="F18" s="65"/>
      <c r="G18" s="150"/>
    </row>
    <row r="19" spans="2:9" ht="31.65" customHeight="1">
      <c r="B19" s="473" t="s">
        <v>3336</v>
      </c>
      <c r="C19" s="188">
        <v>193.47</v>
      </c>
      <c r="D19" s="65" t="s">
        <v>1928</v>
      </c>
      <c r="E19" s="65"/>
      <c r="F19" s="65"/>
      <c r="G19" s="150"/>
    </row>
    <row r="20" spans="2:9" ht="44.25" customHeight="1">
      <c r="B20" s="473" t="s">
        <v>3337</v>
      </c>
      <c r="C20" s="188">
        <v>903.55</v>
      </c>
      <c r="D20" s="65" t="s">
        <v>1928</v>
      </c>
      <c r="E20" s="65"/>
      <c r="F20" s="65"/>
      <c r="G20" s="22"/>
    </row>
    <row r="21" spans="2:9">
      <c r="B21" s="22"/>
      <c r="C21" s="188"/>
      <c r="D21" s="65"/>
      <c r="E21" s="65"/>
      <c r="F21" s="65"/>
      <c r="G21" s="22"/>
    </row>
    <row r="22" spans="2:9" ht="40.5" customHeight="1">
      <c r="B22" s="647" t="s">
        <v>3380</v>
      </c>
      <c r="C22" s="647"/>
      <c r="D22" s="385"/>
      <c r="E22" s="385"/>
      <c r="F22" s="385"/>
      <c r="G22" s="385"/>
      <c r="H22" s="385"/>
      <c r="I22" s="464"/>
    </row>
    <row r="23" spans="2:9" ht="18.899999999999999" customHeight="1">
      <c r="B23" s="474" t="s">
        <v>3338</v>
      </c>
      <c r="C23" s="188">
        <v>4305.6400000000003</v>
      </c>
      <c r="D23" s="65" t="s">
        <v>1928</v>
      </c>
      <c r="E23" s="65"/>
      <c r="F23" s="65"/>
      <c r="G23" s="22"/>
    </row>
    <row r="24" spans="2:9" ht="18.899999999999999" customHeight="1">
      <c r="B24" s="474" t="s">
        <v>3339</v>
      </c>
      <c r="C24" s="188">
        <v>1625.6</v>
      </c>
      <c r="D24" s="65" t="s">
        <v>1928</v>
      </c>
      <c r="E24" s="65"/>
      <c r="F24" s="65"/>
      <c r="G24" s="22"/>
    </row>
    <row r="25" spans="2:9" ht="18.899999999999999" customHeight="1">
      <c r="B25" s="474" t="s">
        <v>3340</v>
      </c>
      <c r="C25" s="188">
        <v>3614.83</v>
      </c>
      <c r="D25" s="65" t="s">
        <v>1928</v>
      </c>
      <c r="E25" s="65"/>
      <c r="F25" s="65"/>
      <c r="G25" s="22"/>
    </row>
    <row r="26" spans="2:9" ht="46.5" customHeight="1">
      <c r="B26" s="473" t="s">
        <v>3341</v>
      </c>
      <c r="C26" s="188">
        <v>1717.66</v>
      </c>
      <c r="D26" s="65" t="s">
        <v>1928</v>
      </c>
      <c r="E26" s="65"/>
      <c r="F26" s="65"/>
      <c r="G26" s="191"/>
      <c r="H26" s="191"/>
    </row>
    <row r="27" spans="2:9" s="191" customFormat="1">
      <c r="B27" s="473"/>
      <c r="C27" s="188"/>
      <c r="D27" s="65"/>
      <c r="E27" s="65"/>
      <c r="F27" s="386"/>
    </row>
    <row r="28" spans="2:9" s="191" customFormat="1" ht="25.5" customHeight="1">
      <c r="B28" s="647" t="s">
        <v>3304</v>
      </c>
      <c r="C28" s="647"/>
      <c r="D28" s="385"/>
      <c r="E28" s="385"/>
      <c r="F28" s="386"/>
    </row>
    <row r="29" spans="2:9" s="191" customFormat="1" ht="6.75" customHeight="1">
      <c r="B29" s="553"/>
      <c r="C29" s="188"/>
      <c r="D29" s="65"/>
      <c r="E29" s="65"/>
      <c r="F29" s="386"/>
    </row>
    <row r="30" spans="2:9" s="191" customFormat="1" ht="30.75" customHeight="1">
      <c r="B30" s="384" t="s">
        <v>3359</v>
      </c>
      <c r="C30" s="188">
        <f>C14</f>
        <v>1517.76</v>
      </c>
      <c r="D30" s="65" t="s">
        <v>1928</v>
      </c>
      <c r="E30" s="65"/>
      <c r="F30" s="386"/>
    </row>
    <row r="31" spans="2:9" s="191" customFormat="1" ht="34.5" customHeight="1">
      <c r="B31" s="384" t="s">
        <v>3360</v>
      </c>
      <c r="C31" s="188">
        <v>1642.63</v>
      </c>
      <c r="D31" s="65" t="s">
        <v>1928</v>
      </c>
      <c r="E31" s="65"/>
      <c r="F31" s="386"/>
    </row>
    <row r="32" spans="2:9" s="191" customFormat="1" ht="34.5" customHeight="1">
      <c r="B32" s="384" t="s">
        <v>3361</v>
      </c>
      <c r="C32" s="188">
        <v>1642.63</v>
      </c>
      <c r="D32" s="65" t="s">
        <v>1928</v>
      </c>
      <c r="E32" s="65"/>
      <c r="F32" s="386"/>
    </row>
    <row r="33" spans="1:9" s="191" customFormat="1" ht="34.5" customHeight="1">
      <c r="B33" s="384" t="s">
        <v>3362</v>
      </c>
      <c r="C33" s="188">
        <v>1642.63</v>
      </c>
      <c r="D33" s="65" t="s">
        <v>1928</v>
      </c>
      <c r="E33" s="65"/>
      <c r="F33" s="386"/>
    </row>
    <row r="34" spans="1:9" s="191" customFormat="1" ht="34.5" customHeight="1">
      <c r="B34" s="384" t="s">
        <v>3363</v>
      </c>
      <c r="C34" s="188">
        <v>1642.63</v>
      </c>
      <c r="D34" s="386" t="s">
        <v>1928</v>
      </c>
      <c r="E34" s="386"/>
      <c r="F34" s="386"/>
    </row>
    <row r="35" spans="1:9" s="191" customFormat="1" ht="34.5" customHeight="1">
      <c r="B35" s="384" t="s">
        <v>3364</v>
      </c>
      <c r="C35" s="188">
        <v>1642.63</v>
      </c>
      <c r="D35" s="386" t="s">
        <v>1928</v>
      </c>
      <c r="E35" s="386"/>
      <c r="F35" s="386"/>
    </row>
    <row r="36" spans="1:9">
      <c r="B36" s="22"/>
      <c r="C36" s="65"/>
      <c r="D36" s="65"/>
      <c r="E36" s="65"/>
      <c r="F36" s="65"/>
      <c r="G36" s="22"/>
    </row>
    <row r="37" spans="1:9" ht="15.6">
      <c r="B37" s="6"/>
      <c r="C37" s="190"/>
      <c r="D37" s="386"/>
      <c r="E37" s="428"/>
      <c r="F37" s="386"/>
      <c r="G37" s="191"/>
      <c r="H37" s="9" t="s">
        <v>1928</v>
      </c>
      <c r="I37" s="265"/>
    </row>
    <row r="38" spans="1:9" ht="21" customHeight="1">
      <c r="A38" s="636" t="s">
        <v>93</v>
      </c>
      <c r="B38" s="636" t="s">
        <v>2394</v>
      </c>
      <c r="C38" s="637" t="s">
        <v>2395</v>
      </c>
      <c r="D38" s="638"/>
      <c r="E38" s="641" t="s">
        <v>2396</v>
      </c>
      <c r="F38" s="642"/>
      <c r="G38" s="643"/>
      <c r="H38" s="636" t="s">
        <v>3305</v>
      </c>
      <c r="I38" s="465"/>
    </row>
    <row r="39" spans="1:9" ht="38.25" customHeight="1">
      <c r="A39" s="636"/>
      <c r="B39" s="636"/>
      <c r="C39" s="639"/>
      <c r="D39" s="640"/>
      <c r="E39" s="641" t="s">
        <v>3306</v>
      </c>
      <c r="F39" s="643"/>
      <c r="G39" s="644" t="s">
        <v>2397</v>
      </c>
      <c r="H39" s="636"/>
      <c r="I39" s="465"/>
    </row>
    <row r="40" spans="1:9" ht="39.6">
      <c r="A40" s="636"/>
      <c r="B40" s="636"/>
      <c r="C40" s="552" t="s">
        <v>1926</v>
      </c>
      <c r="D40" s="40" t="s">
        <v>1927</v>
      </c>
      <c r="E40" s="552" t="s">
        <v>1926</v>
      </c>
      <c r="F40" s="40" t="s">
        <v>1927</v>
      </c>
      <c r="G40" s="645"/>
      <c r="H40" s="636"/>
      <c r="I40" s="465"/>
    </row>
    <row r="41" spans="1:9" ht="15.6" customHeight="1">
      <c r="A41" s="67">
        <v>2</v>
      </c>
      <c r="B41" s="68" t="s">
        <v>1817</v>
      </c>
      <c r="C41" s="233">
        <v>1530.47</v>
      </c>
      <c r="D41" s="233">
        <v>1606.99</v>
      </c>
      <c r="E41" s="233">
        <v>318.62</v>
      </c>
      <c r="F41" s="233">
        <v>334.55</v>
      </c>
      <c r="G41" s="233">
        <v>261.23</v>
      </c>
      <c r="H41" s="233">
        <v>1163.81</v>
      </c>
      <c r="I41" s="466"/>
    </row>
    <row r="42" spans="1:9" ht="15.6" customHeight="1">
      <c r="A42" s="67">
        <v>3</v>
      </c>
      <c r="B42" s="68" t="s">
        <v>1818</v>
      </c>
      <c r="C42" s="233">
        <v>1514.01</v>
      </c>
      <c r="D42" s="233">
        <v>1589.71</v>
      </c>
      <c r="E42" s="233">
        <v>460.62</v>
      </c>
      <c r="F42" s="233">
        <v>483.65</v>
      </c>
      <c r="G42" s="233">
        <v>261.23</v>
      </c>
      <c r="H42" s="233">
        <v>0</v>
      </c>
      <c r="I42" s="466"/>
    </row>
    <row r="43" spans="1:9" ht="15.75" customHeight="1">
      <c r="A43" s="67">
        <v>8</v>
      </c>
      <c r="B43" s="68" t="s">
        <v>1819</v>
      </c>
      <c r="C43" s="233">
        <v>835.18</v>
      </c>
      <c r="D43" s="233">
        <v>876.94</v>
      </c>
      <c r="E43" s="233">
        <v>244.74</v>
      </c>
      <c r="F43" s="233">
        <v>256.98</v>
      </c>
      <c r="G43" s="233">
        <v>261.23</v>
      </c>
      <c r="H43" s="233">
        <v>1163.81</v>
      </c>
      <c r="I43" s="466"/>
    </row>
    <row r="44" spans="1:9" ht="15.75" customHeight="1">
      <c r="A44" s="67">
        <v>9</v>
      </c>
      <c r="B44" s="68" t="s">
        <v>1820</v>
      </c>
      <c r="C44" s="233">
        <v>835.18</v>
      </c>
      <c r="D44" s="233">
        <v>876.94</v>
      </c>
      <c r="E44" s="233">
        <v>244.74</v>
      </c>
      <c r="F44" s="233">
        <v>256.98</v>
      </c>
      <c r="G44" s="233">
        <v>0</v>
      </c>
      <c r="H44" s="233">
        <v>1163.81</v>
      </c>
      <c r="I44" s="466"/>
    </row>
    <row r="45" spans="1:9" ht="15.75" customHeight="1">
      <c r="A45" s="67">
        <v>10</v>
      </c>
      <c r="B45" s="68" t="s">
        <v>1821</v>
      </c>
      <c r="C45" s="233">
        <v>1226.03</v>
      </c>
      <c r="D45" s="233">
        <v>1287.33</v>
      </c>
      <c r="E45" s="233">
        <v>346.33</v>
      </c>
      <c r="F45" s="233">
        <v>363.65</v>
      </c>
      <c r="G45" s="233">
        <v>0</v>
      </c>
      <c r="H45" s="233">
        <v>0</v>
      </c>
      <c r="I45" s="466"/>
    </row>
    <row r="46" spans="1:9" ht="15.75" customHeight="1">
      <c r="A46" s="67">
        <v>11</v>
      </c>
      <c r="B46" s="68" t="s">
        <v>1822</v>
      </c>
      <c r="C46" s="233">
        <v>736.44</v>
      </c>
      <c r="D46" s="233">
        <v>773.26</v>
      </c>
      <c r="E46" s="233">
        <v>215.88</v>
      </c>
      <c r="F46" s="233">
        <v>226.67</v>
      </c>
      <c r="G46" s="233">
        <v>0</v>
      </c>
      <c r="H46" s="233">
        <v>0</v>
      </c>
      <c r="I46" s="466"/>
    </row>
    <row r="47" spans="1:9" ht="15.75" customHeight="1">
      <c r="A47" s="67">
        <v>17</v>
      </c>
      <c r="B47" s="68" t="s">
        <v>1823</v>
      </c>
      <c r="C47" s="233">
        <v>2291.58</v>
      </c>
      <c r="D47" s="233">
        <v>2406.16</v>
      </c>
      <c r="E47" s="233">
        <v>431.75</v>
      </c>
      <c r="F47" s="233">
        <v>453.34</v>
      </c>
      <c r="G47" s="233">
        <v>261.23</v>
      </c>
      <c r="H47" s="233">
        <v>1163.81</v>
      </c>
      <c r="I47" s="466"/>
    </row>
    <row r="48" spans="1:9" ht="15.75" customHeight="1">
      <c r="A48" s="67">
        <v>18</v>
      </c>
      <c r="B48" s="68" t="s">
        <v>1824</v>
      </c>
      <c r="C48" s="233">
        <v>1641.55</v>
      </c>
      <c r="D48" s="233">
        <v>1723.63</v>
      </c>
      <c r="E48" s="233">
        <v>419.05</v>
      </c>
      <c r="F48" s="233">
        <v>440</v>
      </c>
      <c r="G48" s="233">
        <v>261.23</v>
      </c>
      <c r="H48" s="233">
        <v>1163.81</v>
      </c>
      <c r="I48" s="466"/>
    </row>
    <row r="49" spans="1:9" ht="15.75" customHeight="1">
      <c r="A49" s="67">
        <v>19</v>
      </c>
      <c r="B49" s="68" t="s">
        <v>1875</v>
      </c>
      <c r="C49" s="233">
        <v>2364.2800000000002</v>
      </c>
      <c r="D49" s="233">
        <v>2482.4899999999998</v>
      </c>
      <c r="E49" s="233">
        <v>623.39</v>
      </c>
      <c r="F49" s="233">
        <v>654.55999999999995</v>
      </c>
      <c r="G49" s="233">
        <v>261.23</v>
      </c>
      <c r="H49" s="233">
        <v>1163.81</v>
      </c>
      <c r="I49" s="466"/>
    </row>
    <row r="50" spans="1:9" ht="15.75" customHeight="1">
      <c r="A50" s="67">
        <v>20</v>
      </c>
      <c r="B50" s="68" t="s">
        <v>1825</v>
      </c>
      <c r="C50" s="233">
        <v>966.83</v>
      </c>
      <c r="D50" s="233">
        <v>1015.17</v>
      </c>
      <c r="E50" s="233">
        <v>294.38</v>
      </c>
      <c r="F50" s="233">
        <v>309.10000000000002</v>
      </c>
      <c r="G50" s="233">
        <v>261.23</v>
      </c>
      <c r="H50" s="233">
        <v>0</v>
      </c>
      <c r="I50" s="466"/>
    </row>
    <row r="51" spans="1:9" ht="15.75" customHeight="1">
      <c r="A51" s="67">
        <v>21</v>
      </c>
      <c r="B51" s="68" t="s">
        <v>1826</v>
      </c>
      <c r="C51" s="233">
        <v>1190.3599999999999</v>
      </c>
      <c r="D51" s="233">
        <v>1249.8800000000001</v>
      </c>
      <c r="E51" s="233">
        <v>314.01</v>
      </c>
      <c r="F51" s="233">
        <v>329.71</v>
      </c>
      <c r="G51" s="233">
        <v>261.23</v>
      </c>
      <c r="H51" s="233">
        <v>1163.81</v>
      </c>
      <c r="I51" s="466"/>
    </row>
    <row r="52" spans="1:9" ht="15.75" customHeight="1">
      <c r="A52" s="67">
        <v>22</v>
      </c>
      <c r="B52" s="68" t="s">
        <v>1827</v>
      </c>
      <c r="C52" s="233">
        <v>1856.86</v>
      </c>
      <c r="D52" s="233">
        <v>1949.7</v>
      </c>
      <c r="E52" s="233">
        <v>587.6</v>
      </c>
      <c r="F52" s="233">
        <v>616.98</v>
      </c>
      <c r="G52" s="233">
        <v>261.23</v>
      </c>
      <c r="H52" s="233">
        <v>1163.81</v>
      </c>
      <c r="I52" s="466"/>
    </row>
    <row r="53" spans="1:9" ht="15.75" customHeight="1">
      <c r="A53" s="67">
        <v>24</v>
      </c>
      <c r="B53" s="68" t="s">
        <v>1828</v>
      </c>
      <c r="C53" s="233">
        <v>1050.49</v>
      </c>
      <c r="D53" s="233">
        <v>1103.01</v>
      </c>
      <c r="E53" s="233">
        <v>346.33</v>
      </c>
      <c r="F53" s="233">
        <v>363.65</v>
      </c>
      <c r="G53" s="233">
        <v>261.23</v>
      </c>
      <c r="H53" s="233">
        <v>1163.81</v>
      </c>
      <c r="I53" s="466"/>
    </row>
    <row r="54" spans="1:9" ht="15.75" customHeight="1">
      <c r="A54" s="67">
        <v>25</v>
      </c>
      <c r="B54" s="68" t="s">
        <v>1874</v>
      </c>
      <c r="C54" s="233">
        <v>1365.91</v>
      </c>
      <c r="D54" s="233">
        <v>1434.21</v>
      </c>
      <c r="E54" s="233">
        <v>348.64</v>
      </c>
      <c r="F54" s="233">
        <v>366.07</v>
      </c>
      <c r="G54" s="233">
        <v>0</v>
      </c>
      <c r="H54" s="233">
        <v>1163.81</v>
      </c>
      <c r="I54" s="466"/>
    </row>
    <row r="55" spans="1:9" ht="15.75" customHeight="1">
      <c r="A55" s="67">
        <v>28</v>
      </c>
      <c r="B55" s="68" t="s">
        <v>1829</v>
      </c>
      <c r="C55" s="233">
        <v>994.26</v>
      </c>
      <c r="D55" s="233">
        <v>1043.97</v>
      </c>
      <c r="E55" s="233">
        <v>262.05</v>
      </c>
      <c r="F55" s="233">
        <v>275.14999999999998</v>
      </c>
      <c r="G55" s="233">
        <v>261.23</v>
      </c>
      <c r="H55" s="233">
        <v>0</v>
      </c>
      <c r="I55" s="466"/>
    </row>
    <row r="56" spans="1:9" ht="15.75" customHeight="1">
      <c r="A56" s="67">
        <v>32</v>
      </c>
      <c r="B56" s="68" t="s">
        <v>1830</v>
      </c>
      <c r="C56" s="233">
        <v>736.44</v>
      </c>
      <c r="D56" s="233">
        <v>773.26</v>
      </c>
      <c r="E56" s="233">
        <v>215.88</v>
      </c>
      <c r="F56" s="233">
        <v>226.67</v>
      </c>
      <c r="G56" s="233">
        <v>261.23</v>
      </c>
      <c r="H56" s="233">
        <v>0</v>
      </c>
      <c r="I56" s="466"/>
    </row>
    <row r="57" spans="1:9" ht="15.75" customHeight="1">
      <c r="A57" s="67">
        <v>35</v>
      </c>
      <c r="B57" s="68" t="s">
        <v>1831</v>
      </c>
      <c r="C57" s="233">
        <v>1057.3499999999999</v>
      </c>
      <c r="D57" s="233">
        <v>1110.22</v>
      </c>
      <c r="E57" s="233">
        <v>288.60000000000002</v>
      </c>
      <c r="F57" s="233">
        <v>303.02999999999997</v>
      </c>
      <c r="G57" s="233">
        <v>261.23</v>
      </c>
      <c r="H57" s="233">
        <v>1163.81</v>
      </c>
      <c r="I57" s="466"/>
    </row>
    <row r="58" spans="1:9" ht="15.75" customHeight="1">
      <c r="A58" s="67">
        <v>36</v>
      </c>
      <c r="B58" s="68" t="s">
        <v>1832</v>
      </c>
      <c r="C58" s="233">
        <v>994.26</v>
      </c>
      <c r="D58" s="233">
        <v>1043.97</v>
      </c>
      <c r="E58" s="233">
        <v>262.05</v>
      </c>
      <c r="F58" s="233">
        <v>275.14999999999998</v>
      </c>
      <c r="G58" s="233">
        <v>0</v>
      </c>
      <c r="H58" s="233">
        <v>1163.81</v>
      </c>
      <c r="I58" s="466"/>
    </row>
    <row r="59" spans="1:9" ht="15.75" customHeight="1">
      <c r="A59" s="67">
        <v>38</v>
      </c>
      <c r="B59" s="68" t="s">
        <v>1833</v>
      </c>
      <c r="C59" s="233">
        <v>835.18</v>
      </c>
      <c r="D59" s="233">
        <v>876.94</v>
      </c>
      <c r="E59" s="233">
        <v>244.74</v>
      </c>
      <c r="F59" s="233">
        <v>256.98</v>
      </c>
      <c r="G59" s="233">
        <v>0</v>
      </c>
      <c r="H59" s="233">
        <v>0</v>
      </c>
      <c r="I59" s="466"/>
    </row>
    <row r="60" spans="1:9" ht="15.75" customHeight="1">
      <c r="A60" s="67">
        <v>39</v>
      </c>
      <c r="B60" s="68" t="s">
        <v>1834</v>
      </c>
      <c r="C60" s="233">
        <v>736.44</v>
      </c>
      <c r="D60" s="233">
        <v>773.26</v>
      </c>
      <c r="E60" s="233">
        <v>215.88</v>
      </c>
      <c r="F60" s="233">
        <v>226.67</v>
      </c>
      <c r="G60" s="233">
        <v>261.23</v>
      </c>
      <c r="H60" s="233">
        <v>1163.81</v>
      </c>
      <c r="I60" s="466"/>
    </row>
    <row r="61" spans="1:9" s="22" customFormat="1" ht="15.75" customHeight="1">
      <c r="A61" s="67">
        <v>41</v>
      </c>
      <c r="B61" s="68" t="s">
        <v>1873</v>
      </c>
      <c r="C61" s="233">
        <v>2018.69</v>
      </c>
      <c r="D61" s="233">
        <v>2119.62</v>
      </c>
      <c r="E61" s="233">
        <v>532.17999999999995</v>
      </c>
      <c r="F61" s="233">
        <v>558.79</v>
      </c>
      <c r="G61" s="233">
        <v>0</v>
      </c>
      <c r="H61" s="233">
        <v>1163.81</v>
      </c>
      <c r="I61" s="466"/>
    </row>
    <row r="62" spans="1:9" s="22" customFormat="1" ht="15.75" customHeight="1">
      <c r="A62" s="67">
        <v>45</v>
      </c>
      <c r="B62" s="68" t="s">
        <v>1835</v>
      </c>
      <c r="C62" s="233">
        <v>1268.54</v>
      </c>
      <c r="D62" s="233">
        <v>1331.97</v>
      </c>
      <c r="E62" s="233">
        <v>244.74</v>
      </c>
      <c r="F62" s="233">
        <v>256.98</v>
      </c>
      <c r="G62" s="233">
        <v>261.23</v>
      </c>
      <c r="H62" s="233">
        <v>1163.81</v>
      </c>
      <c r="I62" s="466"/>
    </row>
    <row r="63" spans="1:9" s="22" customFormat="1" ht="15.75" customHeight="1">
      <c r="A63" s="67">
        <v>46</v>
      </c>
      <c r="B63" s="68" t="s">
        <v>1836</v>
      </c>
      <c r="C63" s="233">
        <v>1840.41</v>
      </c>
      <c r="D63" s="233">
        <v>1932.43</v>
      </c>
      <c r="E63" s="233">
        <v>383.27</v>
      </c>
      <c r="F63" s="233">
        <v>402.43</v>
      </c>
      <c r="G63" s="233">
        <v>261.23</v>
      </c>
      <c r="H63" s="233">
        <v>1163.81</v>
      </c>
      <c r="I63" s="466"/>
    </row>
    <row r="64" spans="1:9" s="22" customFormat="1" ht="15.75" customHeight="1">
      <c r="A64" s="67">
        <v>49</v>
      </c>
      <c r="B64" s="68" t="s">
        <v>1837</v>
      </c>
      <c r="C64" s="233">
        <v>1172.54</v>
      </c>
      <c r="D64" s="233">
        <v>1231.17</v>
      </c>
      <c r="E64" s="233">
        <v>331.32</v>
      </c>
      <c r="F64" s="233">
        <v>347.89</v>
      </c>
      <c r="G64" s="539">
        <v>261.23</v>
      </c>
      <c r="H64" s="233">
        <v>1163.81</v>
      </c>
      <c r="I64" s="466"/>
    </row>
    <row r="65" spans="1:9" s="22" customFormat="1" ht="15.75" customHeight="1">
      <c r="A65" s="67">
        <v>55</v>
      </c>
      <c r="B65" s="68" t="s">
        <v>1838</v>
      </c>
      <c r="C65" s="233">
        <v>835.18</v>
      </c>
      <c r="D65" s="233">
        <v>876.94</v>
      </c>
      <c r="E65" s="233">
        <v>244.74</v>
      </c>
      <c r="F65" s="233">
        <v>256.98</v>
      </c>
      <c r="G65" s="233">
        <v>261.23</v>
      </c>
      <c r="H65" s="233">
        <v>1163.81</v>
      </c>
      <c r="I65" s="466"/>
    </row>
    <row r="66" spans="1:9" ht="15.75" customHeight="1">
      <c r="A66" s="67">
        <v>59</v>
      </c>
      <c r="B66" s="68" t="s">
        <v>1839</v>
      </c>
      <c r="C66" s="233">
        <v>1090.26</v>
      </c>
      <c r="D66" s="233">
        <v>1144.77</v>
      </c>
      <c r="E66" s="233">
        <v>278.20999999999998</v>
      </c>
      <c r="F66" s="233">
        <v>292.12</v>
      </c>
      <c r="G66" s="233">
        <v>0</v>
      </c>
      <c r="H66" s="233">
        <v>1163.81</v>
      </c>
      <c r="I66" s="466"/>
    </row>
    <row r="67" spans="1:9" s="22" customFormat="1" ht="15.6" customHeight="1">
      <c r="A67" s="67">
        <v>62</v>
      </c>
      <c r="B67" s="68" t="s">
        <v>1840</v>
      </c>
      <c r="C67" s="233">
        <v>791.29</v>
      </c>
      <c r="D67" s="233">
        <v>830.85</v>
      </c>
      <c r="E67" s="233">
        <v>215.88</v>
      </c>
      <c r="F67" s="233">
        <v>226.67</v>
      </c>
      <c r="G67" s="233">
        <v>0</v>
      </c>
      <c r="H67" s="233">
        <v>0</v>
      </c>
      <c r="I67" s="466"/>
    </row>
    <row r="68" spans="1:9" ht="15.75" customHeight="1">
      <c r="A68" s="67">
        <v>65</v>
      </c>
      <c r="B68" s="68" t="s">
        <v>1841</v>
      </c>
      <c r="C68" s="233">
        <v>994.26</v>
      </c>
      <c r="D68" s="233">
        <v>1043.97</v>
      </c>
      <c r="E68" s="233">
        <v>262.05</v>
      </c>
      <c r="F68" s="233">
        <v>275.14999999999998</v>
      </c>
      <c r="G68" s="233">
        <v>0</v>
      </c>
      <c r="H68" s="233">
        <v>1163.81</v>
      </c>
      <c r="I68" s="466"/>
    </row>
    <row r="69" spans="1:9" s="191" customFormat="1" ht="15.75" customHeight="1">
      <c r="A69" s="302">
        <v>75</v>
      </c>
      <c r="B69" s="303" t="s">
        <v>3396</v>
      </c>
      <c r="C69" s="233">
        <v>1268.54</v>
      </c>
      <c r="D69" s="233">
        <v>1331.97</v>
      </c>
      <c r="E69" s="233">
        <v>244.74</v>
      </c>
      <c r="F69" s="233">
        <v>256.98</v>
      </c>
      <c r="G69" s="233">
        <v>261.23</v>
      </c>
      <c r="H69" s="233">
        <v>0</v>
      </c>
      <c r="I69" s="466"/>
    </row>
    <row r="70" spans="1:9" s="191" customFormat="1" ht="15.75" customHeight="1">
      <c r="A70" s="302">
        <v>76</v>
      </c>
      <c r="B70" s="303" t="s">
        <v>1842</v>
      </c>
      <c r="C70" s="233">
        <v>736.44</v>
      </c>
      <c r="D70" s="233">
        <v>773.26</v>
      </c>
      <c r="E70" s="233">
        <v>215.88</v>
      </c>
      <c r="F70" s="233">
        <v>226.67</v>
      </c>
      <c r="G70" s="233">
        <v>261.23</v>
      </c>
      <c r="H70" s="233">
        <v>1163.81</v>
      </c>
      <c r="I70" s="466"/>
    </row>
    <row r="71" spans="1:9" s="191" customFormat="1" ht="15.75" customHeight="1">
      <c r="A71" s="302">
        <v>78</v>
      </c>
      <c r="B71" s="303" t="s">
        <v>1843</v>
      </c>
      <c r="C71" s="233">
        <v>994.26</v>
      </c>
      <c r="D71" s="233">
        <v>1043.97</v>
      </c>
      <c r="E71" s="233">
        <v>262.05</v>
      </c>
      <c r="F71" s="233">
        <v>275.14999999999998</v>
      </c>
      <c r="G71" s="233">
        <v>261.23</v>
      </c>
      <c r="H71" s="233">
        <v>1163.81</v>
      </c>
      <c r="I71" s="466"/>
    </row>
    <row r="72" spans="1:9" s="191" customFormat="1" ht="15.75" customHeight="1">
      <c r="A72" s="302">
        <v>79</v>
      </c>
      <c r="B72" s="303" t="s">
        <v>1844</v>
      </c>
      <c r="C72" s="233">
        <v>994.26</v>
      </c>
      <c r="D72" s="233">
        <v>1043.97</v>
      </c>
      <c r="E72" s="233">
        <v>262.05</v>
      </c>
      <c r="F72" s="233">
        <v>275.14999999999998</v>
      </c>
      <c r="G72" s="233">
        <v>261.23</v>
      </c>
      <c r="H72" s="233">
        <v>1163.81</v>
      </c>
      <c r="I72" s="466"/>
    </row>
    <row r="73" spans="1:9" s="191" customFormat="1" ht="15.75" customHeight="1">
      <c r="A73" s="302">
        <v>84</v>
      </c>
      <c r="B73" s="303" t="s">
        <v>1845</v>
      </c>
      <c r="C73" s="233">
        <v>803.63</v>
      </c>
      <c r="D73" s="233">
        <v>843.81</v>
      </c>
      <c r="E73" s="233">
        <v>244.74</v>
      </c>
      <c r="F73" s="233">
        <v>256.98</v>
      </c>
      <c r="G73" s="233">
        <v>261.23</v>
      </c>
      <c r="H73" s="233">
        <v>1163.81</v>
      </c>
      <c r="I73" s="466"/>
    </row>
    <row r="74" spans="1:9" s="191" customFormat="1" ht="15.75" customHeight="1">
      <c r="A74" s="302">
        <v>87</v>
      </c>
      <c r="B74" s="303" t="s">
        <v>1846</v>
      </c>
      <c r="C74" s="233">
        <v>736.44</v>
      </c>
      <c r="D74" s="233">
        <v>773.26</v>
      </c>
      <c r="E74" s="233">
        <v>215.88</v>
      </c>
      <c r="F74" s="233">
        <v>226.67</v>
      </c>
      <c r="G74" s="233">
        <v>0</v>
      </c>
      <c r="H74" s="233">
        <v>0</v>
      </c>
      <c r="I74" s="466"/>
    </row>
    <row r="75" spans="1:9" s="191" customFormat="1" ht="15.75" customHeight="1">
      <c r="A75" s="302">
        <v>90</v>
      </c>
      <c r="B75" s="303" t="s">
        <v>1847</v>
      </c>
      <c r="C75" s="233">
        <v>994.26</v>
      </c>
      <c r="D75" s="233">
        <v>1043.97</v>
      </c>
      <c r="E75" s="233">
        <v>262.05</v>
      </c>
      <c r="F75" s="233">
        <v>275.14999999999998</v>
      </c>
      <c r="G75" s="233">
        <v>261.23</v>
      </c>
      <c r="H75" s="233">
        <v>1163.81</v>
      </c>
      <c r="I75" s="466"/>
    </row>
    <row r="76" spans="1:9" s="191" customFormat="1" ht="15.75" customHeight="1">
      <c r="A76" s="302">
        <v>91</v>
      </c>
      <c r="B76" s="303" t="s">
        <v>1848</v>
      </c>
      <c r="C76" s="233">
        <v>994.26</v>
      </c>
      <c r="D76" s="233">
        <v>1043.97</v>
      </c>
      <c r="E76" s="233">
        <v>262.05</v>
      </c>
      <c r="F76" s="233">
        <v>275.14999999999998</v>
      </c>
      <c r="G76" s="233">
        <v>0</v>
      </c>
      <c r="H76" s="233">
        <v>1163.81</v>
      </c>
      <c r="I76" s="466"/>
    </row>
    <row r="77" spans="1:9" s="191" customFormat="1" ht="15.75" customHeight="1">
      <c r="A77" s="302">
        <v>92</v>
      </c>
      <c r="B77" s="303" t="s">
        <v>1849</v>
      </c>
      <c r="C77" s="233">
        <v>1546.91</v>
      </c>
      <c r="D77" s="233">
        <v>1624.26</v>
      </c>
      <c r="E77" s="233">
        <v>489.47</v>
      </c>
      <c r="F77" s="233">
        <v>513.94000000000005</v>
      </c>
      <c r="G77" s="233">
        <v>0</v>
      </c>
      <c r="H77" s="233">
        <v>1163.81</v>
      </c>
      <c r="I77" s="466"/>
    </row>
    <row r="78" spans="1:9" s="191" customFormat="1" ht="15.75" customHeight="1">
      <c r="A78" s="302">
        <v>206</v>
      </c>
      <c r="B78" s="303" t="s">
        <v>1851</v>
      </c>
      <c r="C78" s="233">
        <v>455.31</v>
      </c>
      <c r="D78" s="233">
        <v>478.08</v>
      </c>
      <c r="E78" s="233">
        <v>180.09</v>
      </c>
      <c r="F78" s="233">
        <v>189.09</v>
      </c>
      <c r="G78" s="233">
        <v>218.14</v>
      </c>
      <c r="H78" s="233">
        <v>1075.79</v>
      </c>
      <c r="I78" s="466"/>
    </row>
    <row r="79" spans="1:9" s="191" customFormat="1" ht="15.75" customHeight="1">
      <c r="A79" s="302">
        <v>207</v>
      </c>
      <c r="B79" s="303" t="s">
        <v>1852</v>
      </c>
      <c r="C79" s="233">
        <v>455.31</v>
      </c>
      <c r="D79" s="233">
        <v>478.08</v>
      </c>
      <c r="E79" s="233">
        <v>180.09</v>
      </c>
      <c r="F79" s="233">
        <v>189.09</v>
      </c>
      <c r="G79" s="233">
        <v>218.14</v>
      </c>
      <c r="H79" s="233">
        <v>1075.79</v>
      </c>
      <c r="I79" s="466"/>
    </row>
    <row r="80" spans="1:9" s="22" customFormat="1" ht="15.75" customHeight="1">
      <c r="A80" s="67">
        <v>285</v>
      </c>
      <c r="B80" s="68" t="s">
        <v>2249</v>
      </c>
      <c r="C80" s="233">
        <v>0</v>
      </c>
      <c r="D80" s="233">
        <v>0</v>
      </c>
      <c r="E80" s="233">
        <v>0</v>
      </c>
      <c r="F80" s="233">
        <v>0</v>
      </c>
      <c r="G80" s="233">
        <v>195.95</v>
      </c>
      <c r="H80" s="233">
        <v>0</v>
      </c>
      <c r="I80" s="466"/>
    </row>
    <row r="81" spans="1:9" ht="31.95" customHeight="1">
      <c r="B81" s="2" t="s">
        <v>2219</v>
      </c>
      <c r="G81" s="62"/>
    </row>
    <row r="82" spans="1:9" ht="34.5" customHeight="1">
      <c r="B82" s="646" t="s">
        <v>3397</v>
      </c>
      <c r="C82" s="646"/>
      <c r="D82" s="646"/>
      <c r="E82" s="646"/>
      <c r="F82" s="646"/>
      <c r="G82" s="646"/>
      <c r="H82" s="646"/>
    </row>
    <row r="83" spans="1:9" ht="39.75" customHeight="1">
      <c r="A83" s="69"/>
      <c r="B83" s="646" t="s">
        <v>1853</v>
      </c>
      <c r="C83" s="646"/>
      <c r="D83" s="646"/>
      <c r="E83" s="646"/>
      <c r="F83" s="646"/>
    </row>
    <row r="84" spans="1:9" ht="17.7" customHeight="1">
      <c r="B84" s="634" t="s">
        <v>60</v>
      </c>
      <c r="C84" s="634"/>
      <c r="D84" s="634"/>
      <c r="E84" s="634"/>
      <c r="F84" s="634"/>
    </row>
    <row r="85" spans="1:9" ht="17.7" customHeight="1">
      <c r="B85" s="646" t="s">
        <v>1884</v>
      </c>
      <c r="C85" s="646"/>
      <c r="D85" s="646"/>
      <c r="E85" s="646"/>
      <c r="F85" s="646"/>
    </row>
    <row r="86" spans="1:9" ht="17.7" customHeight="1">
      <c r="B86" s="646" t="s">
        <v>61</v>
      </c>
      <c r="C86" s="646"/>
      <c r="D86" s="646"/>
      <c r="E86" s="646"/>
      <c r="F86" s="646"/>
    </row>
    <row r="87" spans="1:9" s="64" customFormat="1" ht="17.7" customHeight="1">
      <c r="A87" s="16"/>
      <c r="B87" s="634" t="s">
        <v>62</v>
      </c>
      <c r="C87" s="634"/>
      <c r="D87" s="634"/>
      <c r="E87" s="634"/>
      <c r="F87" s="634"/>
      <c r="I87" s="386"/>
    </row>
    <row r="88" spans="1:9" s="64" customFormat="1" ht="17.7" customHeight="1">
      <c r="A88" s="16"/>
      <c r="B88" s="634" t="s">
        <v>63</v>
      </c>
      <c r="C88" s="634"/>
      <c r="D88" s="634"/>
      <c r="E88" s="634"/>
      <c r="F88" s="634"/>
      <c r="I88" s="386"/>
    </row>
    <row r="90" spans="1:9" ht="13.8">
      <c r="B90" s="52"/>
    </row>
    <row r="91" spans="1:9" ht="13.8">
      <c r="B91" s="19"/>
    </row>
    <row r="92" spans="1:9" ht="13.8">
      <c r="B92" s="19"/>
    </row>
  </sheetData>
  <mergeCells count="17">
    <mergeCell ref="B84:F84"/>
    <mergeCell ref="B85:F85"/>
    <mergeCell ref="B86:F86"/>
    <mergeCell ref="B87:F87"/>
    <mergeCell ref="B88:F88"/>
    <mergeCell ref="B82:H82"/>
    <mergeCell ref="B83:F83"/>
    <mergeCell ref="A6:H6"/>
    <mergeCell ref="B22:C22"/>
    <mergeCell ref="B28:C28"/>
    <mergeCell ref="A38:A40"/>
    <mergeCell ref="B38:B40"/>
    <mergeCell ref="C38:D39"/>
    <mergeCell ref="E38:G38"/>
    <mergeCell ref="H38:H40"/>
    <mergeCell ref="E39:F39"/>
    <mergeCell ref="G39:G40"/>
  </mergeCells>
  <pageMargins left="0.23622047244094491" right="0.23622047244094491" top="0.15748031496062992" bottom="0.35433070866141736" header="0.31496062992125984" footer="0.31496062992125984"/>
  <pageSetup paperSize="9" scale="78" fitToHeight="2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838"/>
  <sheetViews>
    <sheetView zoomScale="90" zoomScaleNormal="90" workbookViewId="0">
      <pane xSplit="1" ySplit="9" topLeftCell="B826" activePane="bottomRight" state="frozen"/>
      <selection activeCell="C17" sqref="C17"/>
      <selection pane="topRight" activeCell="C17" sqref="C17"/>
      <selection pane="bottomLeft" activeCell="C17" sqref="C17"/>
      <selection pane="bottomRight" activeCell="E817" sqref="E817"/>
    </sheetView>
  </sheetViews>
  <sheetFormatPr defaultColWidth="9.109375" defaultRowHeight="13.8"/>
  <cols>
    <col min="1" max="1" width="18.5546875" style="372" customWidth="1"/>
    <col min="2" max="2" width="70" style="304" customWidth="1"/>
    <col min="3" max="3" width="14" style="305" customWidth="1"/>
    <col min="4" max="4" width="12.6640625" style="305" bestFit="1" customWidth="1"/>
    <col min="5" max="5" width="39.33203125" style="306" customWidth="1"/>
    <col min="6" max="6" width="9.5546875" style="100" bestFit="1" customWidth="1"/>
    <col min="7" max="16384" width="9.109375" style="100"/>
  </cols>
  <sheetData>
    <row r="1" spans="1:5" ht="15" customHeight="1">
      <c r="E1" s="626" t="s">
        <v>2121</v>
      </c>
    </row>
    <row r="2" spans="1:5" ht="15" customHeight="1">
      <c r="E2" s="626" t="s">
        <v>54</v>
      </c>
    </row>
    <row r="3" spans="1:5" ht="15" customHeight="1">
      <c r="E3" s="626" t="s">
        <v>55</v>
      </c>
    </row>
    <row r="4" spans="1:5" ht="15.75" customHeight="1">
      <c r="E4" s="626" t="s">
        <v>2384</v>
      </c>
    </row>
    <row r="6" spans="1:5" ht="15.75" customHeight="1">
      <c r="A6" s="648" t="s">
        <v>2203</v>
      </c>
      <c r="B6" s="648"/>
      <c r="C6" s="648"/>
      <c r="D6" s="648"/>
      <c r="E6" s="648"/>
    </row>
    <row r="8" spans="1:5" ht="13.95" customHeight="1">
      <c r="A8" s="649" t="s">
        <v>1601</v>
      </c>
      <c r="B8" s="651" t="s">
        <v>96</v>
      </c>
      <c r="C8" s="653" t="s">
        <v>1421</v>
      </c>
      <c r="D8" s="654"/>
      <c r="E8" s="655" t="s">
        <v>1801</v>
      </c>
    </row>
    <row r="9" spans="1:5" ht="13.2" customHeight="1">
      <c r="A9" s="650"/>
      <c r="B9" s="652"/>
      <c r="C9" s="308" t="s">
        <v>97</v>
      </c>
      <c r="D9" s="308" t="s">
        <v>98</v>
      </c>
      <c r="E9" s="655"/>
    </row>
    <row r="10" spans="1:5" ht="15.6">
      <c r="A10" s="359" t="s">
        <v>99</v>
      </c>
      <c r="B10" s="235" t="s">
        <v>100</v>
      </c>
      <c r="C10" s="236">
        <v>171.71</v>
      </c>
      <c r="D10" s="236">
        <v>189.1</v>
      </c>
      <c r="E10" s="627"/>
    </row>
    <row r="11" spans="1:5" ht="15.6">
      <c r="A11" s="358" t="s">
        <v>101</v>
      </c>
      <c r="B11" s="235" t="s">
        <v>102</v>
      </c>
      <c r="C11" s="236">
        <v>1274.1600000000001</v>
      </c>
      <c r="D11" s="236">
        <v>1274.1600000000001</v>
      </c>
      <c r="E11" s="627"/>
    </row>
    <row r="12" spans="1:5" ht="15.6">
      <c r="A12" s="358" t="s">
        <v>103</v>
      </c>
      <c r="B12" s="250" t="s">
        <v>104</v>
      </c>
      <c r="C12" s="236">
        <v>557.37</v>
      </c>
      <c r="D12" s="236">
        <v>557.37</v>
      </c>
      <c r="E12" s="627"/>
    </row>
    <row r="13" spans="1:5" ht="15.6">
      <c r="A13" s="358" t="s">
        <v>105</v>
      </c>
      <c r="B13" s="250" t="s">
        <v>106</v>
      </c>
      <c r="C13" s="236">
        <v>1815.22</v>
      </c>
      <c r="D13" s="236">
        <v>1815.22</v>
      </c>
      <c r="E13" s="627"/>
    </row>
    <row r="14" spans="1:5" ht="15.6">
      <c r="A14" s="358" t="s">
        <v>107</v>
      </c>
      <c r="B14" s="250" t="s">
        <v>108</v>
      </c>
      <c r="C14" s="236">
        <v>1496.36</v>
      </c>
      <c r="D14" s="236">
        <v>1496.36</v>
      </c>
      <c r="E14" s="627"/>
    </row>
    <row r="15" spans="1:5" ht="15.6">
      <c r="A15" s="358" t="s">
        <v>109</v>
      </c>
      <c r="B15" s="250" t="s">
        <v>110</v>
      </c>
      <c r="C15" s="236">
        <v>631.42999999999995</v>
      </c>
      <c r="D15" s="236">
        <v>694.47</v>
      </c>
      <c r="E15" s="627"/>
    </row>
    <row r="16" spans="1:5" ht="15.6">
      <c r="A16" s="358" t="s">
        <v>111</v>
      </c>
      <c r="B16" s="250" t="s">
        <v>112</v>
      </c>
      <c r="C16" s="236">
        <v>1837.8</v>
      </c>
      <c r="D16" s="236">
        <v>1837.8</v>
      </c>
      <c r="E16" s="627"/>
    </row>
    <row r="17" spans="1:5" ht="15.6">
      <c r="A17" s="358" t="s">
        <v>113</v>
      </c>
      <c r="B17" s="250" t="s">
        <v>114</v>
      </c>
      <c r="C17" s="236">
        <v>419.28</v>
      </c>
      <c r="D17" s="236">
        <v>419.28</v>
      </c>
      <c r="E17" s="627"/>
    </row>
    <row r="18" spans="1:5" ht="15.6">
      <c r="A18" s="358" t="s">
        <v>115</v>
      </c>
      <c r="B18" s="250" t="s">
        <v>116</v>
      </c>
      <c r="C18" s="236">
        <v>28236.17</v>
      </c>
      <c r="D18" s="236">
        <v>28236.17</v>
      </c>
      <c r="E18" s="627"/>
    </row>
    <row r="19" spans="1:5" ht="15.6">
      <c r="A19" s="358" t="s">
        <v>117</v>
      </c>
      <c r="B19" s="250" t="s">
        <v>118</v>
      </c>
      <c r="C19" s="236">
        <v>1421.16</v>
      </c>
      <c r="D19" s="236">
        <v>1421.16</v>
      </c>
      <c r="E19" s="627"/>
    </row>
    <row r="20" spans="1:5" ht="15.6">
      <c r="A20" s="358" t="s">
        <v>119</v>
      </c>
      <c r="B20" s="250" t="s">
        <v>120</v>
      </c>
      <c r="C20" s="236">
        <v>1824</v>
      </c>
      <c r="D20" s="236">
        <v>1824</v>
      </c>
      <c r="E20" s="627"/>
    </row>
    <row r="21" spans="1:5" ht="15.6">
      <c r="A21" s="358" t="s">
        <v>121</v>
      </c>
      <c r="B21" s="250" t="s">
        <v>122</v>
      </c>
      <c r="C21" s="236">
        <v>264.08999999999997</v>
      </c>
      <c r="D21" s="236">
        <v>290.18</v>
      </c>
      <c r="E21" s="627"/>
    </row>
    <row r="22" spans="1:5" ht="15.6">
      <c r="A22" s="358" t="s">
        <v>123</v>
      </c>
      <c r="B22" s="250" t="s">
        <v>124</v>
      </c>
      <c r="C22" s="236">
        <v>328.9</v>
      </c>
      <c r="D22" s="236">
        <v>328.9</v>
      </c>
      <c r="E22" s="627"/>
    </row>
    <row r="23" spans="1:5" ht="15.6">
      <c r="A23" s="358" t="s">
        <v>125</v>
      </c>
      <c r="B23" s="250" t="s">
        <v>126</v>
      </c>
      <c r="C23" s="236">
        <v>419.28</v>
      </c>
      <c r="D23" s="236">
        <v>419.28</v>
      </c>
      <c r="E23" s="627"/>
    </row>
    <row r="24" spans="1:5" ht="15.6">
      <c r="A24" s="358" t="s">
        <v>127</v>
      </c>
      <c r="B24" s="250" t="s">
        <v>128</v>
      </c>
      <c r="C24" s="236">
        <v>270.61</v>
      </c>
      <c r="D24" s="236">
        <v>270.61</v>
      </c>
      <c r="E24" s="627"/>
    </row>
    <row r="25" spans="1:5" ht="15.6">
      <c r="A25" s="359" t="s">
        <v>129</v>
      </c>
      <c r="B25" s="235" t="s">
        <v>130</v>
      </c>
      <c r="C25" s="236">
        <v>956.11</v>
      </c>
      <c r="D25" s="236">
        <v>956.11</v>
      </c>
      <c r="E25" s="627"/>
    </row>
    <row r="26" spans="1:5" ht="15.6">
      <c r="A26" s="358" t="s">
        <v>131</v>
      </c>
      <c r="B26" s="250" t="s">
        <v>132</v>
      </c>
      <c r="C26" s="236">
        <v>434.72</v>
      </c>
      <c r="D26" s="236">
        <v>434.72</v>
      </c>
      <c r="E26" s="627"/>
    </row>
    <row r="27" spans="1:5" ht="15.6">
      <c r="A27" s="358" t="s">
        <v>133</v>
      </c>
      <c r="B27" s="250" t="s">
        <v>134</v>
      </c>
      <c r="C27" s="236">
        <v>260.83</v>
      </c>
      <c r="D27" s="236">
        <v>260.83</v>
      </c>
      <c r="E27" s="627"/>
    </row>
    <row r="28" spans="1:5" ht="15.6">
      <c r="A28" s="359" t="s">
        <v>135</v>
      </c>
      <c r="B28" s="235" t="s">
        <v>136</v>
      </c>
      <c r="C28" s="236">
        <v>1455.23</v>
      </c>
      <c r="D28" s="236">
        <v>1455.23</v>
      </c>
      <c r="E28" s="627"/>
    </row>
    <row r="29" spans="1:5" ht="31.2">
      <c r="A29" s="359" t="s">
        <v>137</v>
      </c>
      <c r="B29" s="235" t="s">
        <v>138</v>
      </c>
      <c r="C29" s="236">
        <v>526.01</v>
      </c>
      <c r="D29" s="236">
        <v>526.01</v>
      </c>
      <c r="E29" s="627"/>
    </row>
    <row r="30" spans="1:5" ht="15.6">
      <c r="A30" s="359" t="s">
        <v>139</v>
      </c>
      <c r="B30" s="235" t="s">
        <v>140</v>
      </c>
      <c r="C30" s="236">
        <v>29.34</v>
      </c>
      <c r="D30" s="236">
        <v>29.34</v>
      </c>
      <c r="E30" s="627"/>
    </row>
    <row r="31" spans="1:5" ht="15.6">
      <c r="A31" s="358" t="s">
        <v>141</v>
      </c>
      <c r="B31" s="250" t="s">
        <v>142</v>
      </c>
      <c r="C31" s="236">
        <v>713.9</v>
      </c>
      <c r="D31" s="236">
        <v>713.9</v>
      </c>
      <c r="E31" s="627"/>
    </row>
    <row r="32" spans="1:5" ht="47.25" customHeight="1">
      <c r="A32" s="390" t="s">
        <v>143</v>
      </c>
      <c r="B32" s="309" t="s">
        <v>144</v>
      </c>
      <c r="C32" s="236">
        <v>811.84</v>
      </c>
      <c r="D32" s="236">
        <v>893.35</v>
      </c>
      <c r="E32" s="627" t="s">
        <v>1802</v>
      </c>
    </row>
    <row r="33" spans="1:5" ht="31.2">
      <c r="A33" s="358" t="s">
        <v>145</v>
      </c>
      <c r="B33" s="250" t="s">
        <v>146</v>
      </c>
      <c r="C33" s="236">
        <v>85.86</v>
      </c>
      <c r="D33" s="236">
        <v>94.55</v>
      </c>
      <c r="E33" s="627"/>
    </row>
    <row r="34" spans="1:5" ht="15.6">
      <c r="A34" s="358" t="s">
        <v>147</v>
      </c>
      <c r="B34" s="250" t="s">
        <v>148</v>
      </c>
      <c r="C34" s="236">
        <v>230.4</v>
      </c>
      <c r="D34" s="236">
        <v>253.22</v>
      </c>
      <c r="E34" s="627"/>
    </row>
    <row r="35" spans="1:5" ht="15.6">
      <c r="A35" s="358" t="s">
        <v>149</v>
      </c>
      <c r="B35" s="250" t="s">
        <v>150</v>
      </c>
      <c r="C35" s="236">
        <v>695.55</v>
      </c>
      <c r="D35" s="236">
        <v>765.11</v>
      </c>
      <c r="E35" s="627"/>
    </row>
    <row r="36" spans="1:5" ht="15.6">
      <c r="A36" s="358" t="s">
        <v>151</v>
      </c>
      <c r="B36" s="250" t="s">
        <v>152</v>
      </c>
      <c r="C36" s="236">
        <v>230.4</v>
      </c>
      <c r="D36" s="236">
        <v>253.22</v>
      </c>
      <c r="E36" s="627"/>
    </row>
    <row r="37" spans="1:5" ht="15.6">
      <c r="A37" s="359" t="s">
        <v>153</v>
      </c>
      <c r="B37" s="235" t="s">
        <v>154</v>
      </c>
      <c r="C37" s="236">
        <v>0</v>
      </c>
      <c r="D37" s="236">
        <v>171.71</v>
      </c>
      <c r="E37" s="627"/>
    </row>
    <row r="38" spans="1:5" ht="31.2">
      <c r="A38" s="358" t="s">
        <v>155</v>
      </c>
      <c r="B38" s="250" t="s">
        <v>156</v>
      </c>
      <c r="C38" s="236">
        <v>85.86</v>
      </c>
      <c r="D38" s="236">
        <v>94.55</v>
      </c>
      <c r="E38" s="627"/>
    </row>
    <row r="39" spans="1:5" ht="15.6">
      <c r="A39" s="358" t="s">
        <v>157</v>
      </c>
      <c r="B39" s="250" t="s">
        <v>158</v>
      </c>
      <c r="C39" s="236">
        <v>171.71</v>
      </c>
      <c r="D39" s="236">
        <v>189.1</v>
      </c>
      <c r="E39" s="627"/>
    </row>
    <row r="40" spans="1:5" ht="15.6">
      <c r="A40" s="358" t="s">
        <v>159</v>
      </c>
      <c r="B40" s="250" t="s">
        <v>160</v>
      </c>
      <c r="C40" s="236">
        <v>85.86</v>
      </c>
      <c r="D40" s="236">
        <v>94.55</v>
      </c>
      <c r="E40" s="627"/>
    </row>
    <row r="41" spans="1:5" ht="15.6">
      <c r="A41" s="358" t="s">
        <v>161</v>
      </c>
      <c r="B41" s="250" t="s">
        <v>162</v>
      </c>
      <c r="C41" s="236">
        <v>56.51</v>
      </c>
      <c r="D41" s="236">
        <v>61.95</v>
      </c>
      <c r="E41" s="627"/>
    </row>
    <row r="42" spans="1:5" ht="15.6">
      <c r="A42" s="358" t="s">
        <v>163</v>
      </c>
      <c r="B42" s="250" t="s">
        <v>164</v>
      </c>
      <c r="C42" s="236">
        <v>598.41999999999996</v>
      </c>
      <c r="D42" s="236">
        <v>598.41999999999996</v>
      </c>
      <c r="E42" s="627"/>
    </row>
    <row r="43" spans="1:5" ht="15.6">
      <c r="A43" s="358" t="s">
        <v>165</v>
      </c>
      <c r="B43" s="250" t="s">
        <v>1942</v>
      </c>
      <c r="C43" s="236">
        <v>1472.44</v>
      </c>
      <c r="D43" s="236">
        <v>1472.44</v>
      </c>
      <c r="E43" s="627"/>
    </row>
    <row r="44" spans="1:5" ht="15.6">
      <c r="A44" s="358" t="s">
        <v>166</v>
      </c>
      <c r="B44" s="250" t="s">
        <v>167</v>
      </c>
      <c r="C44" s="236">
        <v>1225.6500000000001</v>
      </c>
      <c r="D44" s="236">
        <v>1225.6500000000001</v>
      </c>
      <c r="E44" s="627"/>
    </row>
    <row r="45" spans="1:5" s="74" customFormat="1" ht="15.75" customHeight="1">
      <c r="A45" s="358" t="s">
        <v>3410</v>
      </c>
      <c r="B45" s="358" t="s">
        <v>3411</v>
      </c>
      <c r="C45" s="107">
        <v>598.41999999999996</v>
      </c>
      <c r="D45" s="107">
        <v>598.41999999999996</v>
      </c>
      <c r="E45" s="176" t="s">
        <v>3412</v>
      </c>
    </row>
    <row r="46" spans="1:5" ht="15.6">
      <c r="A46" s="358" t="s">
        <v>168</v>
      </c>
      <c r="B46" s="250" t="s">
        <v>169</v>
      </c>
      <c r="C46" s="236">
        <v>1225.6500000000001</v>
      </c>
      <c r="D46" s="236">
        <v>1225.6500000000001</v>
      </c>
      <c r="E46" s="627"/>
    </row>
    <row r="47" spans="1:5" ht="65.25" customHeight="1">
      <c r="A47" s="358" t="s">
        <v>1885</v>
      </c>
      <c r="B47" s="250" t="s">
        <v>1887</v>
      </c>
      <c r="C47" s="236">
        <v>628.26</v>
      </c>
      <c r="D47" s="236">
        <v>628.26</v>
      </c>
      <c r="E47" s="627" t="s">
        <v>1886</v>
      </c>
    </row>
    <row r="48" spans="1:5" ht="15.6">
      <c r="A48" s="358" t="s">
        <v>170</v>
      </c>
      <c r="B48" s="250" t="s">
        <v>171</v>
      </c>
      <c r="C48" s="236">
        <v>553.20000000000005</v>
      </c>
      <c r="D48" s="236">
        <v>553.20000000000005</v>
      </c>
      <c r="E48" s="627"/>
    </row>
    <row r="49" spans="1:5" ht="15.6">
      <c r="A49" s="358" t="s">
        <v>172</v>
      </c>
      <c r="B49" s="116" t="s">
        <v>173</v>
      </c>
      <c r="C49" s="236">
        <v>624.14</v>
      </c>
      <c r="D49" s="236">
        <v>624.14</v>
      </c>
      <c r="E49" s="627"/>
    </row>
    <row r="50" spans="1:5" ht="31.2">
      <c r="A50" s="358" t="s">
        <v>174</v>
      </c>
      <c r="B50" s="250" t="s">
        <v>175</v>
      </c>
      <c r="C50" s="236">
        <v>443.18</v>
      </c>
      <c r="D50" s="236">
        <v>443.18</v>
      </c>
      <c r="E50" s="627"/>
    </row>
    <row r="51" spans="1:5" ht="15.6">
      <c r="A51" s="358" t="s">
        <v>176</v>
      </c>
      <c r="B51" s="250" t="s">
        <v>177</v>
      </c>
      <c r="C51" s="236">
        <v>695.09</v>
      </c>
      <c r="D51" s="236">
        <v>695.09</v>
      </c>
      <c r="E51" s="627"/>
    </row>
    <row r="52" spans="1:5" ht="15.6">
      <c r="A52" s="358" t="s">
        <v>178</v>
      </c>
      <c r="B52" s="235" t="s">
        <v>179</v>
      </c>
      <c r="C52" s="236">
        <v>695.09</v>
      </c>
      <c r="D52" s="236">
        <v>695.09</v>
      </c>
      <c r="E52" s="627"/>
    </row>
    <row r="53" spans="1:5" ht="31.2">
      <c r="A53" s="358" t="s">
        <v>1384</v>
      </c>
      <c r="B53" s="235" t="s">
        <v>1943</v>
      </c>
      <c r="C53" s="236">
        <v>695.09</v>
      </c>
      <c r="D53" s="236">
        <v>695.09</v>
      </c>
      <c r="E53" s="627"/>
    </row>
    <row r="54" spans="1:5" ht="15.6">
      <c r="A54" s="358" t="s">
        <v>180</v>
      </c>
      <c r="B54" s="235" t="s">
        <v>181</v>
      </c>
      <c r="C54" s="236">
        <v>695.09</v>
      </c>
      <c r="D54" s="236">
        <v>695.09</v>
      </c>
      <c r="E54" s="627"/>
    </row>
    <row r="55" spans="1:5" ht="31.2">
      <c r="A55" s="358" t="s">
        <v>182</v>
      </c>
      <c r="B55" s="250" t="s">
        <v>183</v>
      </c>
      <c r="C55" s="236">
        <v>695.09</v>
      </c>
      <c r="D55" s="236">
        <v>695.09</v>
      </c>
      <c r="E55" s="627"/>
    </row>
    <row r="56" spans="1:5" ht="15.6">
      <c r="A56" s="358" t="s">
        <v>184</v>
      </c>
      <c r="B56" s="235" t="s">
        <v>185</v>
      </c>
      <c r="C56" s="236">
        <v>695.09</v>
      </c>
      <c r="D56" s="236">
        <v>695.09</v>
      </c>
      <c r="E56" s="627"/>
    </row>
    <row r="57" spans="1:5" ht="15.6">
      <c r="A57" s="358" t="s">
        <v>186</v>
      </c>
      <c r="B57" s="235" t="s">
        <v>187</v>
      </c>
      <c r="C57" s="236">
        <v>695.09</v>
      </c>
      <c r="D57" s="236">
        <v>695.09</v>
      </c>
      <c r="E57" s="627"/>
    </row>
    <row r="58" spans="1:5" ht="31.2">
      <c r="A58" s="358" t="s">
        <v>188</v>
      </c>
      <c r="B58" s="250" t="s">
        <v>189</v>
      </c>
      <c r="C58" s="236">
        <v>695.09</v>
      </c>
      <c r="D58" s="236">
        <v>695.09</v>
      </c>
      <c r="E58" s="627"/>
    </row>
    <row r="59" spans="1:5" ht="31.2">
      <c r="A59" s="358" t="s">
        <v>190</v>
      </c>
      <c r="B59" s="250" t="s">
        <v>191</v>
      </c>
      <c r="C59" s="236">
        <v>148.88999999999999</v>
      </c>
      <c r="D59" s="236">
        <v>164.11</v>
      </c>
      <c r="E59" s="627"/>
    </row>
    <row r="60" spans="1:5" ht="15.6">
      <c r="A60" s="358" t="s">
        <v>192</v>
      </c>
      <c r="B60" s="235" t="s">
        <v>193</v>
      </c>
      <c r="C60" s="236">
        <v>695.09</v>
      </c>
      <c r="D60" s="236">
        <v>695.09</v>
      </c>
      <c r="E60" s="627"/>
    </row>
    <row r="61" spans="1:5" ht="31.2">
      <c r="A61" s="358" t="s">
        <v>194</v>
      </c>
      <c r="B61" s="250" t="s">
        <v>957</v>
      </c>
      <c r="C61" s="236">
        <v>624.14</v>
      </c>
      <c r="D61" s="236">
        <v>624.14</v>
      </c>
      <c r="E61" s="627"/>
    </row>
    <row r="62" spans="1:5" ht="38.25" customHeight="1">
      <c r="A62" s="358" t="s">
        <v>3287</v>
      </c>
      <c r="B62" s="250" t="s">
        <v>2230</v>
      </c>
      <c r="C62" s="236">
        <v>534.72</v>
      </c>
      <c r="D62" s="236">
        <v>534.72</v>
      </c>
      <c r="E62" s="627"/>
    </row>
    <row r="63" spans="1:5" ht="31.2">
      <c r="A63" s="358" t="s">
        <v>958</v>
      </c>
      <c r="B63" s="250" t="s">
        <v>959</v>
      </c>
      <c r="C63" s="236">
        <v>85.86</v>
      </c>
      <c r="D63" s="236">
        <v>94.55</v>
      </c>
      <c r="E63" s="627"/>
    </row>
    <row r="64" spans="1:5" ht="31.2">
      <c r="A64" s="358" t="s">
        <v>960</v>
      </c>
      <c r="B64" s="250" t="s">
        <v>961</v>
      </c>
      <c r="C64" s="236">
        <v>160.85</v>
      </c>
      <c r="D64" s="236">
        <v>177.15</v>
      </c>
      <c r="E64" s="627"/>
    </row>
    <row r="65" spans="1:6" s="52" customFormat="1" ht="64.5" customHeight="1">
      <c r="A65" s="358" t="s">
        <v>1876</v>
      </c>
      <c r="B65" s="250" t="s">
        <v>1888</v>
      </c>
      <c r="C65" s="236">
        <v>255.4</v>
      </c>
      <c r="D65" s="236">
        <v>255.4</v>
      </c>
      <c r="E65" s="628" t="s">
        <v>1886</v>
      </c>
    </row>
    <row r="66" spans="1:6" ht="15.6">
      <c r="A66" s="358" t="s">
        <v>962</v>
      </c>
      <c r="B66" s="250" t="s">
        <v>963</v>
      </c>
      <c r="C66" s="236">
        <v>7670.07</v>
      </c>
      <c r="D66" s="236">
        <v>7670.07</v>
      </c>
      <c r="E66" s="627"/>
    </row>
    <row r="67" spans="1:6" ht="15.6">
      <c r="A67" s="358" t="s">
        <v>964</v>
      </c>
      <c r="B67" s="250" t="s">
        <v>965</v>
      </c>
      <c r="C67" s="236">
        <v>7670.07</v>
      </c>
      <c r="D67" s="236">
        <v>7670.07</v>
      </c>
      <c r="E67" s="627"/>
    </row>
    <row r="68" spans="1:6" ht="15.6">
      <c r="A68" s="358" t="s">
        <v>966</v>
      </c>
      <c r="B68" s="250" t="s">
        <v>967</v>
      </c>
      <c r="C68" s="236">
        <v>7670.07</v>
      </c>
      <c r="D68" s="236">
        <v>7670.07</v>
      </c>
      <c r="E68" s="627"/>
    </row>
    <row r="69" spans="1:6" ht="15.6">
      <c r="A69" s="358" t="s">
        <v>968</v>
      </c>
      <c r="B69" s="250" t="s">
        <v>969</v>
      </c>
      <c r="C69" s="236">
        <v>7670.07</v>
      </c>
      <c r="D69" s="236">
        <v>7670.07</v>
      </c>
      <c r="E69" s="627"/>
    </row>
    <row r="70" spans="1:6" ht="43.5" customHeight="1">
      <c r="A70" s="391" t="s">
        <v>2299</v>
      </c>
      <c r="B70" s="310" t="s">
        <v>2300</v>
      </c>
      <c r="C70" s="236">
        <v>210.4</v>
      </c>
      <c r="D70" s="236">
        <v>210.4</v>
      </c>
      <c r="E70" s="627"/>
    </row>
    <row r="71" spans="1:6" ht="43.5" customHeight="1">
      <c r="A71" s="358" t="s">
        <v>970</v>
      </c>
      <c r="B71" s="250" t="s">
        <v>971</v>
      </c>
      <c r="C71" s="236">
        <v>230.4</v>
      </c>
      <c r="D71" s="236">
        <v>253.22</v>
      </c>
      <c r="E71" s="627" t="s">
        <v>1411</v>
      </c>
      <c r="F71" s="357"/>
    </row>
    <row r="72" spans="1:6" ht="78.75" customHeight="1">
      <c r="A72" s="358" t="s">
        <v>2364</v>
      </c>
      <c r="B72" s="250" t="s">
        <v>2352</v>
      </c>
      <c r="C72" s="236">
        <v>241.92</v>
      </c>
      <c r="D72" s="236">
        <v>265.88</v>
      </c>
      <c r="E72" s="627" t="s">
        <v>2401</v>
      </c>
      <c r="F72" s="356"/>
    </row>
    <row r="73" spans="1:6" ht="33.75" customHeight="1">
      <c r="A73" s="358" t="s">
        <v>972</v>
      </c>
      <c r="B73" s="250" t="s">
        <v>973</v>
      </c>
      <c r="C73" s="236">
        <v>171.71</v>
      </c>
      <c r="D73" s="236">
        <v>189.1</v>
      </c>
      <c r="E73" s="627" t="s">
        <v>1410</v>
      </c>
      <c r="F73" s="357"/>
    </row>
    <row r="74" spans="1:6" ht="110.25" customHeight="1">
      <c r="A74" s="358" t="s">
        <v>2365</v>
      </c>
      <c r="B74" s="250" t="s">
        <v>2353</v>
      </c>
      <c r="C74" s="236">
        <v>180.3</v>
      </c>
      <c r="D74" s="236">
        <v>198.56</v>
      </c>
      <c r="E74" s="627" t="s">
        <v>2398</v>
      </c>
      <c r="F74" s="356"/>
    </row>
    <row r="75" spans="1:6" ht="15.6">
      <c r="A75" s="359" t="s">
        <v>974</v>
      </c>
      <c r="B75" s="235" t="s">
        <v>975</v>
      </c>
      <c r="C75" s="236">
        <v>171.71</v>
      </c>
      <c r="D75" s="236">
        <v>189.1</v>
      </c>
      <c r="E75" s="627"/>
    </row>
    <row r="76" spans="1:6" ht="15.6">
      <c r="A76" s="359" t="s">
        <v>976</v>
      </c>
      <c r="B76" s="235" t="s">
        <v>977</v>
      </c>
      <c r="C76" s="236">
        <v>234.75</v>
      </c>
      <c r="D76" s="236">
        <v>258.66000000000003</v>
      </c>
      <c r="E76" s="627"/>
      <c r="F76" s="357"/>
    </row>
    <row r="77" spans="1:6" ht="72" customHeight="1">
      <c r="A77" s="359" t="s">
        <v>2366</v>
      </c>
      <c r="B77" s="235" t="s">
        <v>2354</v>
      </c>
      <c r="C77" s="236">
        <v>246.49</v>
      </c>
      <c r="D77" s="236">
        <v>271.58999999999997</v>
      </c>
      <c r="E77" s="627" t="s">
        <v>1886</v>
      </c>
      <c r="F77" s="356"/>
    </row>
    <row r="78" spans="1:6" ht="15.6">
      <c r="A78" s="358" t="s">
        <v>978</v>
      </c>
      <c r="B78" s="235" t="s">
        <v>979</v>
      </c>
      <c r="C78" s="236">
        <v>322.87</v>
      </c>
      <c r="D78" s="236">
        <v>322.87</v>
      </c>
      <c r="E78" s="627"/>
    </row>
    <row r="79" spans="1:6" ht="77.25" customHeight="1">
      <c r="A79" s="358" t="s">
        <v>980</v>
      </c>
      <c r="B79" s="250" t="s">
        <v>981</v>
      </c>
      <c r="C79" s="236">
        <v>85.86</v>
      </c>
      <c r="D79" s="236">
        <v>94.55</v>
      </c>
      <c r="E79" s="627" t="s">
        <v>1410</v>
      </c>
    </row>
    <row r="80" spans="1:6" ht="67.95" customHeight="1">
      <c r="A80" s="358" t="s">
        <v>1878</v>
      </c>
      <c r="B80" s="250" t="s">
        <v>1889</v>
      </c>
      <c r="C80" s="236">
        <v>135.85</v>
      </c>
      <c r="D80" s="236">
        <v>135.85</v>
      </c>
      <c r="E80" s="627" t="s">
        <v>1886</v>
      </c>
    </row>
    <row r="81" spans="1:6" ht="15.6">
      <c r="A81" s="358" t="s">
        <v>982</v>
      </c>
      <c r="B81" s="250" t="s">
        <v>983</v>
      </c>
      <c r="C81" s="236">
        <v>0</v>
      </c>
      <c r="D81" s="236">
        <v>171.71</v>
      </c>
      <c r="E81" s="627"/>
    </row>
    <row r="82" spans="1:6" ht="15.6">
      <c r="A82" s="358" t="s">
        <v>984</v>
      </c>
      <c r="B82" s="250" t="s">
        <v>985</v>
      </c>
      <c r="C82" s="236">
        <v>230.4</v>
      </c>
      <c r="D82" s="236">
        <v>253.22</v>
      </c>
      <c r="E82" s="627"/>
    </row>
    <row r="83" spans="1:6" ht="31.2">
      <c r="A83" s="358" t="s">
        <v>986</v>
      </c>
      <c r="B83" s="250" t="s">
        <v>987</v>
      </c>
      <c r="C83" s="236">
        <v>257.57</v>
      </c>
      <c r="D83" s="236">
        <v>283.64999999999998</v>
      </c>
      <c r="E83" s="627"/>
    </row>
    <row r="84" spans="1:6" ht="15.6">
      <c r="A84" s="358" t="s">
        <v>988</v>
      </c>
      <c r="B84" s="250" t="s">
        <v>1422</v>
      </c>
      <c r="C84" s="236">
        <v>85.86</v>
      </c>
      <c r="D84" s="236">
        <v>94.55</v>
      </c>
      <c r="E84" s="627"/>
    </row>
    <row r="85" spans="1:6" ht="15.6">
      <c r="A85" s="359" t="s">
        <v>1423</v>
      </c>
      <c r="B85" s="235" t="s">
        <v>1424</v>
      </c>
      <c r="C85" s="236">
        <v>115.2</v>
      </c>
      <c r="D85" s="236">
        <v>115.2</v>
      </c>
      <c r="E85" s="627"/>
    </row>
    <row r="86" spans="1:6" ht="31.2">
      <c r="A86" s="359" t="s">
        <v>1425</v>
      </c>
      <c r="B86" s="235" t="s">
        <v>1426</v>
      </c>
      <c r="C86" s="236">
        <v>56.51</v>
      </c>
      <c r="D86" s="236">
        <v>61.95</v>
      </c>
      <c r="E86" s="627"/>
      <c r="F86" s="357"/>
    </row>
    <row r="87" spans="1:6" ht="64.5" customHeight="1">
      <c r="A87" s="359" t="s">
        <v>2367</v>
      </c>
      <c r="B87" s="235" t="s">
        <v>2355</v>
      </c>
      <c r="C87" s="236">
        <v>59.34</v>
      </c>
      <c r="D87" s="236">
        <v>65.05</v>
      </c>
      <c r="E87" s="627" t="s">
        <v>1886</v>
      </c>
      <c r="F87" s="356"/>
    </row>
    <row r="88" spans="1:6" ht="15.6">
      <c r="A88" s="358" t="s">
        <v>1427</v>
      </c>
      <c r="B88" s="250" t="s">
        <v>1428</v>
      </c>
      <c r="C88" s="236">
        <v>85.86</v>
      </c>
      <c r="D88" s="236">
        <v>94.55</v>
      </c>
      <c r="E88" s="627"/>
      <c r="F88" s="357"/>
    </row>
    <row r="89" spans="1:6" ht="65.25" customHeight="1">
      <c r="A89" s="358" t="s">
        <v>2362</v>
      </c>
      <c r="B89" s="250" t="s">
        <v>2356</v>
      </c>
      <c r="C89" s="236">
        <v>90.15</v>
      </c>
      <c r="D89" s="236">
        <v>99.28</v>
      </c>
      <c r="E89" s="627" t="s">
        <v>2399</v>
      </c>
      <c r="F89" s="356"/>
    </row>
    <row r="90" spans="1:6" ht="15.6">
      <c r="A90" s="360" t="s">
        <v>1429</v>
      </c>
      <c r="B90" s="116" t="s">
        <v>1430</v>
      </c>
      <c r="C90" s="236">
        <v>343.43</v>
      </c>
      <c r="D90" s="236">
        <v>343.43</v>
      </c>
      <c r="E90" s="627"/>
    </row>
    <row r="91" spans="1:6" ht="15.6">
      <c r="A91" s="358" t="s">
        <v>1431</v>
      </c>
      <c r="B91" s="250" t="s">
        <v>1432</v>
      </c>
      <c r="C91" s="236">
        <v>695.09</v>
      </c>
      <c r="D91" s="236">
        <v>695.09</v>
      </c>
      <c r="E91" s="627"/>
    </row>
    <row r="92" spans="1:6" ht="15.6">
      <c r="A92" s="358" t="s">
        <v>1433</v>
      </c>
      <c r="B92" s="250" t="s">
        <v>1434</v>
      </c>
      <c r="C92" s="236">
        <v>597.74</v>
      </c>
      <c r="D92" s="236">
        <v>597.74</v>
      </c>
      <c r="E92" s="627"/>
    </row>
    <row r="93" spans="1:6" ht="15.6">
      <c r="A93" s="358" t="s">
        <v>1435</v>
      </c>
      <c r="B93" s="250" t="s">
        <v>1436</v>
      </c>
      <c r="C93" s="236">
        <v>4030.58</v>
      </c>
      <c r="D93" s="236">
        <v>4030.58</v>
      </c>
      <c r="E93" s="627"/>
    </row>
    <row r="94" spans="1:6" ht="31.2">
      <c r="A94" s="358" t="s">
        <v>1437</v>
      </c>
      <c r="B94" s="250" t="s">
        <v>1438</v>
      </c>
      <c r="C94" s="236">
        <v>7777.27</v>
      </c>
      <c r="D94" s="236">
        <v>7777.27</v>
      </c>
      <c r="E94" s="627"/>
    </row>
    <row r="95" spans="1:6" ht="15.6">
      <c r="A95" s="360" t="s">
        <v>1439</v>
      </c>
      <c r="B95" s="116" t="s">
        <v>1440</v>
      </c>
      <c r="C95" s="236">
        <v>643.39</v>
      </c>
      <c r="D95" s="236">
        <v>707.51</v>
      </c>
      <c r="E95" s="627"/>
    </row>
    <row r="96" spans="1:6" ht="15.6">
      <c r="A96" s="359" t="s">
        <v>1441</v>
      </c>
      <c r="B96" s="250" t="s">
        <v>1264</v>
      </c>
      <c r="C96" s="236">
        <v>230.4</v>
      </c>
      <c r="D96" s="236">
        <v>253.22</v>
      </c>
      <c r="E96" s="627"/>
    </row>
    <row r="97" spans="1:5" ht="15.6">
      <c r="A97" s="358" t="s">
        <v>1265</v>
      </c>
      <c r="B97" s="250" t="s">
        <v>1266</v>
      </c>
      <c r="C97" s="236">
        <v>4030.58</v>
      </c>
      <c r="D97" s="236">
        <v>4030.58</v>
      </c>
      <c r="E97" s="627"/>
    </row>
    <row r="98" spans="1:5" ht="31.2">
      <c r="A98" s="358" t="s">
        <v>1385</v>
      </c>
      <c r="B98" s="250" t="s">
        <v>1386</v>
      </c>
      <c r="C98" s="236">
        <v>7777.27</v>
      </c>
      <c r="D98" s="236">
        <v>7777.27</v>
      </c>
      <c r="E98" s="627"/>
    </row>
    <row r="99" spans="1:5" ht="15.6">
      <c r="A99" s="358" t="s">
        <v>1267</v>
      </c>
      <c r="B99" s="250" t="s">
        <v>1268</v>
      </c>
      <c r="C99" s="236">
        <v>4030.58</v>
      </c>
      <c r="D99" s="236">
        <v>4030.58</v>
      </c>
      <c r="E99" s="627"/>
    </row>
    <row r="100" spans="1:5" ht="15.6">
      <c r="A100" s="359" t="s">
        <v>1269</v>
      </c>
      <c r="B100" s="235" t="s">
        <v>2167</v>
      </c>
      <c r="C100" s="236">
        <v>115.2</v>
      </c>
      <c r="D100" s="236">
        <v>127.16</v>
      </c>
      <c r="E100" s="627"/>
    </row>
    <row r="101" spans="1:5" ht="67.95" customHeight="1">
      <c r="A101" s="359" t="s">
        <v>1877</v>
      </c>
      <c r="B101" s="235" t="s">
        <v>1890</v>
      </c>
      <c r="C101" s="236">
        <v>182.58</v>
      </c>
      <c r="D101" s="236">
        <v>182.58</v>
      </c>
      <c r="E101" s="627" t="s">
        <v>1886</v>
      </c>
    </row>
    <row r="102" spans="1:5" s="74" customFormat="1" ht="15.75" customHeight="1">
      <c r="A102" s="359" t="s">
        <v>1270</v>
      </c>
      <c r="B102" s="359" t="s">
        <v>1271</v>
      </c>
      <c r="C102" s="107">
        <v>458.63</v>
      </c>
      <c r="D102" s="107">
        <v>504.28</v>
      </c>
      <c r="E102" s="176" t="s">
        <v>3416</v>
      </c>
    </row>
    <row r="103" spans="1:5" s="74" customFormat="1" ht="15.75" customHeight="1">
      <c r="A103" s="359" t="s">
        <v>1270</v>
      </c>
      <c r="B103" s="359" t="s">
        <v>3413</v>
      </c>
      <c r="C103" s="107">
        <v>263.76</v>
      </c>
      <c r="D103" s="107">
        <v>263.76</v>
      </c>
      <c r="E103" s="176" t="s">
        <v>3412</v>
      </c>
    </row>
    <row r="104" spans="1:5" s="74" customFormat="1" ht="31.5" customHeight="1">
      <c r="A104" s="359" t="s">
        <v>3414</v>
      </c>
      <c r="B104" s="359" t="s">
        <v>3415</v>
      </c>
      <c r="C104" s="107">
        <v>798.6</v>
      </c>
      <c r="D104" s="107">
        <v>798.6</v>
      </c>
      <c r="E104" s="176" t="s">
        <v>3412</v>
      </c>
    </row>
    <row r="105" spans="1:5" s="74" customFormat="1" ht="15.75" customHeight="1">
      <c r="A105" s="359" t="s">
        <v>3437</v>
      </c>
      <c r="B105" s="359" t="s">
        <v>3438</v>
      </c>
      <c r="C105" s="107">
        <v>7777.27</v>
      </c>
      <c r="D105" s="107">
        <v>7777.27</v>
      </c>
      <c r="E105" s="176" t="s">
        <v>3425</v>
      </c>
    </row>
    <row r="106" spans="1:5" ht="15.6">
      <c r="A106" s="358" t="s">
        <v>1272</v>
      </c>
      <c r="B106" s="250" t="s">
        <v>1273</v>
      </c>
      <c r="C106" s="236">
        <v>103.25</v>
      </c>
      <c r="D106" s="236">
        <v>114.11</v>
      </c>
      <c r="E106" s="627"/>
    </row>
    <row r="107" spans="1:5" ht="15.6">
      <c r="A107" s="359" t="s">
        <v>1274</v>
      </c>
      <c r="B107" s="250" t="s">
        <v>1275</v>
      </c>
      <c r="C107" s="236">
        <v>115.2</v>
      </c>
      <c r="D107" s="236">
        <v>127.16</v>
      </c>
      <c r="E107" s="627"/>
    </row>
    <row r="108" spans="1:5" ht="31.2">
      <c r="A108" s="358" t="s">
        <v>1276</v>
      </c>
      <c r="B108" s="250" t="s">
        <v>1277</v>
      </c>
      <c r="C108" s="236">
        <v>7777.27</v>
      </c>
      <c r="D108" s="236">
        <v>7777.27</v>
      </c>
      <c r="E108" s="627"/>
    </row>
    <row r="109" spans="1:5" ht="15.6">
      <c r="A109" s="359" t="s">
        <v>1278</v>
      </c>
      <c r="B109" s="235" t="s">
        <v>1279</v>
      </c>
      <c r="C109" s="236">
        <v>4030.58</v>
      </c>
      <c r="D109" s="236">
        <v>4030.58</v>
      </c>
      <c r="E109" s="627"/>
    </row>
    <row r="110" spans="1:5" ht="15.6">
      <c r="A110" s="359" t="s">
        <v>1280</v>
      </c>
      <c r="B110" s="235" t="s">
        <v>1281</v>
      </c>
      <c r="C110" s="236">
        <v>4030.58</v>
      </c>
      <c r="D110" s="236">
        <v>4030.58</v>
      </c>
      <c r="E110" s="627"/>
    </row>
    <row r="111" spans="1:5" ht="15.6">
      <c r="A111" s="359" t="s">
        <v>1282</v>
      </c>
      <c r="B111" s="235" t="s">
        <v>1283</v>
      </c>
      <c r="C111" s="236">
        <v>4030.58</v>
      </c>
      <c r="D111" s="236">
        <v>4030.58</v>
      </c>
      <c r="E111" s="627"/>
    </row>
    <row r="112" spans="1:5" ht="31.2">
      <c r="A112" s="359" t="s">
        <v>1284</v>
      </c>
      <c r="B112" s="235" t="s">
        <v>1285</v>
      </c>
      <c r="C112" s="236">
        <v>7777.27</v>
      </c>
      <c r="D112" s="236">
        <v>7777.27</v>
      </c>
      <c r="E112" s="627"/>
    </row>
    <row r="113" spans="1:5" ht="15.6">
      <c r="A113" s="358" t="s">
        <v>1286</v>
      </c>
      <c r="B113" s="250" t="s">
        <v>1287</v>
      </c>
      <c r="C113" s="236">
        <v>4030.58</v>
      </c>
      <c r="D113" s="236">
        <v>4030.58</v>
      </c>
      <c r="E113" s="627"/>
    </row>
    <row r="114" spans="1:5" ht="15.6">
      <c r="A114" s="358" t="s">
        <v>1288</v>
      </c>
      <c r="B114" s="250" t="s">
        <v>1289</v>
      </c>
      <c r="C114" s="236">
        <v>7777.27</v>
      </c>
      <c r="D114" s="236">
        <v>7777.27</v>
      </c>
      <c r="E114" s="627"/>
    </row>
    <row r="115" spans="1:5" ht="15.6">
      <c r="A115" s="358" t="s">
        <v>1290</v>
      </c>
      <c r="B115" s="250" t="s">
        <v>1291</v>
      </c>
      <c r="C115" s="236">
        <v>253.22</v>
      </c>
      <c r="D115" s="236">
        <v>278.22000000000003</v>
      </c>
      <c r="E115" s="627"/>
    </row>
    <row r="116" spans="1:5" ht="15.6">
      <c r="A116" s="358" t="s">
        <v>1292</v>
      </c>
      <c r="B116" s="250" t="s">
        <v>1293</v>
      </c>
      <c r="C116" s="236">
        <v>344.52</v>
      </c>
      <c r="D116" s="236">
        <v>379.29</v>
      </c>
      <c r="E116" s="627"/>
    </row>
    <row r="117" spans="1:5" ht="15.6">
      <c r="A117" s="358" t="s">
        <v>1294</v>
      </c>
      <c r="B117" s="250" t="s">
        <v>1295</v>
      </c>
      <c r="C117" s="236">
        <v>996.6</v>
      </c>
      <c r="D117" s="236">
        <v>1096.58</v>
      </c>
      <c r="E117" s="627"/>
    </row>
    <row r="118" spans="1:5" ht="15.6">
      <c r="A118" s="358" t="s">
        <v>1296</v>
      </c>
      <c r="B118" s="250" t="s">
        <v>1297</v>
      </c>
      <c r="C118" s="236">
        <v>148.88999999999999</v>
      </c>
      <c r="D118" s="236">
        <v>164.11</v>
      </c>
      <c r="E118" s="627"/>
    </row>
    <row r="119" spans="1:5" ht="15.6">
      <c r="A119" s="358" t="s">
        <v>1298</v>
      </c>
      <c r="B119" s="250" t="s">
        <v>1041</v>
      </c>
      <c r="C119" s="236">
        <v>229.31</v>
      </c>
      <c r="D119" s="236">
        <v>252.14</v>
      </c>
      <c r="E119" s="627"/>
    </row>
    <row r="120" spans="1:5" ht="31.2">
      <c r="A120" s="358" t="s">
        <v>1042</v>
      </c>
      <c r="B120" s="250" t="s">
        <v>1043</v>
      </c>
      <c r="C120" s="236">
        <v>332.56</v>
      </c>
      <c r="D120" s="236">
        <v>366.25</v>
      </c>
      <c r="E120" s="627"/>
    </row>
    <row r="121" spans="1:5" ht="31.2">
      <c r="A121" s="358" t="s">
        <v>1044</v>
      </c>
      <c r="B121" s="250" t="s">
        <v>1045</v>
      </c>
      <c r="C121" s="236">
        <v>165.19</v>
      </c>
      <c r="D121" s="236">
        <v>181.5</v>
      </c>
      <c r="E121" s="627"/>
    </row>
    <row r="122" spans="1:5" ht="15.6">
      <c r="A122" s="358" t="s">
        <v>1046</v>
      </c>
      <c r="B122" s="250" t="s">
        <v>1047</v>
      </c>
      <c r="C122" s="236">
        <v>156.5</v>
      </c>
      <c r="D122" s="236">
        <v>171.71</v>
      </c>
      <c r="E122" s="627"/>
    </row>
    <row r="123" spans="1:5" ht="15.6">
      <c r="A123" s="358" t="s">
        <v>1048</v>
      </c>
      <c r="B123" s="250" t="s">
        <v>1049</v>
      </c>
      <c r="C123" s="236">
        <v>4030.58</v>
      </c>
      <c r="D123" s="236">
        <v>4030.58</v>
      </c>
      <c r="E123" s="627"/>
    </row>
    <row r="124" spans="1:5" ht="31.2">
      <c r="A124" s="358" t="s">
        <v>1050</v>
      </c>
      <c r="B124" s="250" t="s">
        <v>1051</v>
      </c>
      <c r="C124" s="236">
        <v>7777.27</v>
      </c>
      <c r="D124" s="236">
        <v>7777.27</v>
      </c>
      <c r="E124" s="627"/>
    </row>
    <row r="125" spans="1:5" ht="15.6">
      <c r="A125" s="358" t="s">
        <v>1052</v>
      </c>
      <c r="B125" s="250" t="s">
        <v>1053</v>
      </c>
      <c r="C125" s="236">
        <v>4030.58</v>
      </c>
      <c r="D125" s="236">
        <v>4030.58</v>
      </c>
      <c r="E125" s="627"/>
    </row>
    <row r="126" spans="1:5" ht="31.2">
      <c r="A126" s="358" t="s">
        <v>1054</v>
      </c>
      <c r="B126" s="250" t="s">
        <v>1055</v>
      </c>
      <c r="C126" s="236">
        <v>7777.27</v>
      </c>
      <c r="D126" s="236">
        <v>7777.27</v>
      </c>
      <c r="E126" s="627"/>
    </row>
    <row r="127" spans="1:5" s="74" customFormat="1" ht="31.2">
      <c r="A127" s="358" t="s">
        <v>3394</v>
      </c>
      <c r="B127" s="358" t="s">
        <v>3395</v>
      </c>
      <c r="C127" s="236">
        <v>0</v>
      </c>
      <c r="D127" s="107">
        <v>1294.46</v>
      </c>
      <c r="E127" s="630" t="s">
        <v>3398</v>
      </c>
    </row>
    <row r="128" spans="1:5" ht="15.6">
      <c r="A128" s="358" t="s">
        <v>1056</v>
      </c>
      <c r="B128" s="250" t="s">
        <v>1057</v>
      </c>
      <c r="C128" s="236">
        <v>4030.58</v>
      </c>
      <c r="D128" s="236">
        <v>4030.58</v>
      </c>
      <c r="E128" s="627"/>
    </row>
    <row r="129" spans="1:5" ht="15.6">
      <c r="A129" s="358" t="s">
        <v>1058</v>
      </c>
      <c r="B129" s="250" t="s">
        <v>1059</v>
      </c>
      <c r="C129" s="236">
        <v>7777.27</v>
      </c>
      <c r="D129" s="236">
        <v>7777.27</v>
      </c>
      <c r="E129" s="627"/>
    </row>
    <row r="130" spans="1:5" ht="15.6">
      <c r="A130" s="358" t="s">
        <v>1060</v>
      </c>
      <c r="B130" s="250" t="s">
        <v>1061</v>
      </c>
      <c r="C130" s="236">
        <v>4030.58</v>
      </c>
      <c r="D130" s="236">
        <v>4030.58</v>
      </c>
      <c r="E130" s="627"/>
    </row>
    <row r="131" spans="1:5" ht="15.6">
      <c r="A131" s="358" t="s">
        <v>1062</v>
      </c>
      <c r="B131" s="250" t="s">
        <v>1063</v>
      </c>
      <c r="C131" s="236">
        <v>56.51</v>
      </c>
      <c r="D131" s="236">
        <v>56.51</v>
      </c>
      <c r="E131" s="627"/>
    </row>
    <row r="132" spans="1:5" ht="15.6">
      <c r="A132" s="358" t="s">
        <v>1064</v>
      </c>
      <c r="B132" s="250" t="s">
        <v>1065</v>
      </c>
      <c r="C132" s="236">
        <v>4030.58</v>
      </c>
      <c r="D132" s="236">
        <v>4030.58</v>
      </c>
      <c r="E132" s="627"/>
    </row>
    <row r="133" spans="1:5" ht="31.2">
      <c r="A133" s="358" t="s">
        <v>1066</v>
      </c>
      <c r="B133" s="250" t="s">
        <v>1940</v>
      </c>
      <c r="C133" s="236">
        <v>7777.27</v>
      </c>
      <c r="D133" s="236">
        <v>7777.27</v>
      </c>
      <c r="E133" s="627"/>
    </row>
    <row r="134" spans="1:5" ht="15.6">
      <c r="A134" s="359" t="s">
        <v>1067</v>
      </c>
      <c r="B134" s="235" t="s">
        <v>1068</v>
      </c>
      <c r="C134" s="236">
        <v>4030.58</v>
      </c>
      <c r="D134" s="236">
        <v>4030.58</v>
      </c>
      <c r="E134" s="627"/>
    </row>
    <row r="135" spans="1:5" ht="31.2">
      <c r="A135" s="358" t="s">
        <v>1069</v>
      </c>
      <c r="B135" s="250" t="s">
        <v>1070</v>
      </c>
      <c r="C135" s="236">
        <v>7777.27</v>
      </c>
      <c r="D135" s="236">
        <v>7777.27</v>
      </c>
      <c r="E135" s="627"/>
    </row>
    <row r="136" spans="1:5" ht="31.2">
      <c r="A136" s="358" t="s">
        <v>1071</v>
      </c>
      <c r="B136" s="250" t="s">
        <v>1072</v>
      </c>
      <c r="C136" s="236">
        <v>7777.27</v>
      </c>
      <c r="D136" s="236">
        <v>7777.27</v>
      </c>
      <c r="E136" s="627"/>
    </row>
    <row r="137" spans="1:5" ht="15.6">
      <c r="A137" s="358" t="s">
        <v>1073</v>
      </c>
      <c r="B137" s="250" t="s">
        <v>1074</v>
      </c>
      <c r="C137" s="236">
        <v>4030.58</v>
      </c>
      <c r="D137" s="236">
        <v>4030.58</v>
      </c>
      <c r="E137" s="627"/>
    </row>
    <row r="138" spans="1:5" ht="31.2">
      <c r="A138" s="358" t="s">
        <v>1075</v>
      </c>
      <c r="B138" s="250" t="s">
        <v>1076</v>
      </c>
      <c r="C138" s="236">
        <v>7777.27</v>
      </c>
      <c r="D138" s="236">
        <v>7777.27</v>
      </c>
      <c r="E138" s="627"/>
    </row>
    <row r="139" spans="1:5" ht="31.2">
      <c r="A139" s="358" t="s">
        <v>1077</v>
      </c>
      <c r="B139" s="250" t="s">
        <v>1078</v>
      </c>
      <c r="C139" s="236">
        <v>7777.27</v>
      </c>
      <c r="D139" s="236">
        <v>7777.27</v>
      </c>
      <c r="E139" s="627"/>
    </row>
    <row r="140" spans="1:5" ht="15.6">
      <c r="A140" s="358" t="s">
        <v>1898</v>
      </c>
      <c r="B140" s="250" t="s">
        <v>1899</v>
      </c>
      <c r="C140" s="236">
        <v>4030.58</v>
      </c>
      <c r="D140" s="236">
        <v>4030.58</v>
      </c>
      <c r="E140" s="627"/>
    </row>
    <row r="141" spans="1:5" ht="31.2">
      <c r="A141" s="358" t="s">
        <v>1900</v>
      </c>
      <c r="B141" s="250" t="s">
        <v>1901</v>
      </c>
      <c r="C141" s="236">
        <v>7777.27</v>
      </c>
      <c r="D141" s="236">
        <v>7777.27</v>
      </c>
      <c r="E141" s="627"/>
    </row>
    <row r="142" spans="1:5" ht="15.6">
      <c r="A142" s="358" t="s">
        <v>1079</v>
      </c>
      <c r="B142" s="250" t="s">
        <v>1080</v>
      </c>
      <c r="C142" s="236">
        <v>3317.89</v>
      </c>
      <c r="D142" s="236">
        <v>3317.89</v>
      </c>
      <c r="E142" s="627"/>
    </row>
    <row r="143" spans="1:5" ht="15.6">
      <c r="A143" s="358" t="s">
        <v>1081</v>
      </c>
      <c r="B143" s="250" t="s">
        <v>1082</v>
      </c>
      <c r="C143" s="236">
        <v>56.51</v>
      </c>
      <c r="D143" s="236">
        <v>61.95</v>
      </c>
      <c r="E143" s="627"/>
    </row>
    <row r="144" spans="1:5" ht="15.6">
      <c r="A144" s="358" t="s">
        <v>1083</v>
      </c>
      <c r="B144" s="250" t="s">
        <v>1084</v>
      </c>
      <c r="C144" s="236">
        <v>91.29</v>
      </c>
      <c r="D144" s="236">
        <v>99.99</v>
      </c>
      <c r="E144" s="627"/>
    </row>
    <row r="145" spans="1:5" ht="15.6">
      <c r="A145" s="358" t="s">
        <v>1299</v>
      </c>
      <c r="B145" s="250" t="s">
        <v>1300</v>
      </c>
      <c r="C145" s="236">
        <v>153.24</v>
      </c>
      <c r="D145" s="236">
        <v>168.45</v>
      </c>
      <c r="E145" s="627"/>
    </row>
    <row r="146" spans="1:5" ht="15.6">
      <c r="A146" s="358" t="s">
        <v>1301</v>
      </c>
      <c r="B146" s="250" t="s">
        <v>1302</v>
      </c>
      <c r="C146" s="236">
        <v>111.94</v>
      </c>
      <c r="D146" s="236">
        <v>122.81</v>
      </c>
      <c r="E146" s="627"/>
    </row>
    <row r="147" spans="1:5" ht="15.6">
      <c r="A147" s="358" t="s">
        <v>1303</v>
      </c>
      <c r="B147" s="250" t="s">
        <v>1304</v>
      </c>
      <c r="C147" s="236">
        <v>124.98</v>
      </c>
      <c r="D147" s="236">
        <v>138.02000000000001</v>
      </c>
      <c r="E147" s="627"/>
    </row>
    <row r="148" spans="1:5" ht="15.6">
      <c r="A148" s="359" t="s">
        <v>1305</v>
      </c>
      <c r="B148" s="235" t="s">
        <v>1306</v>
      </c>
      <c r="C148" s="236">
        <v>402.12</v>
      </c>
      <c r="D148" s="236">
        <v>442.33</v>
      </c>
      <c r="E148" s="627"/>
    </row>
    <row r="149" spans="1:5" ht="31.2">
      <c r="A149" s="358" t="s">
        <v>1307</v>
      </c>
      <c r="B149" s="250" t="s">
        <v>1308</v>
      </c>
      <c r="C149" s="236">
        <v>91.29</v>
      </c>
      <c r="D149" s="236">
        <v>99.99</v>
      </c>
      <c r="E149" s="627"/>
    </row>
    <row r="150" spans="1:5" ht="15.6">
      <c r="A150" s="359" t="s">
        <v>1309</v>
      </c>
      <c r="B150" s="235" t="s">
        <v>1310</v>
      </c>
      <c r="C150" s="236">
        <v>158.66999999999999</v>
      </c>
      <c r="D150" s="236">
        <v>174.97</v>
      </c>
      <c r="E150" s="627"/>
    </row>
    <row r="151" spans="1:5" ht="15.6">
      <c r="A151" s="358" t="s">
        <v>1311</v>
      </c>
      <c r="B151" s="250" t="s">
        <v>1312</v>
      </c>
      <c r="C151" s="236">
        <v>91.29</v>
      </c>
      <c r="D151" s="236">
        <v>99.99</v>
      </c>
      <c r="E151" s="627"/>
    </row>
    <row r="152" spans="1:5" ht="15.6">
      <c r="A152" s="358" t="s">
        <v>1904</v>
      </c>
      <c r="B152" s="250" t="s">
        <v>1905</v>
      </c>
      <c r="C152" s="236">
        <v>124.98</v>
      </c>
      <c r="D152" s="236">
        <v>138.02000000000001</v>
      </c>
      <c r="E152" s="627"/>
    </row>
    <row r="153" spans="1:5" ht="15.6">
      <c r="A153" s="358" t="s">
        <v>1313</v>
      </c>
      <c r="B153" s="250" t="s">
        <v>1314</v>
      </c>
      <c r="C153" s="236">
        <v>147.80000000000001</v>
      </c>
      <c r="D153" s="236">
        <v>163.02000000000001</v>
      </c>
      <c r="E153" s="627"/>
    </row>
    <row r="154" spans="1:5" ht="15.6">
      <c r="A154" s="358" t="s">
        <v>1315</v>
      </c>
      <c r="B154" s="250" t="s">
        <v>1316</v>
      </c>
      <c r="C154" s="236">
        <v>3317.89</v>
      </c>
      <c r="D154" s="236">
        <v>3317.89</v>
      </c>
      <c r="E154" s="627"/>
    </row>
    <row r="155" spans="1:5" ht="15.6">
      <c r="A155" s="358" t="s">
        <v>1317</v>
      </c>
      <c r="B155" s="250" t="s">
        <v>1318</v>
      </c>
      <c r="C155" s="236">
        <v>91.29</v>
      </c>
      <c r="D155" s="236">
        <v>99.99</v>
      </c>
      <c r="E155" s="627"/>
    </row>
    <row r="156" spans="1:5" ht="15.6">
      <c r="A156" s="358" t="s">
        <v>1319</v>
      </c>
      <c r="B156" s="250" t="s">
        <v>1320</v>
      </c>
      <c r="C156" s="236">
        <v>695.55</v>
      </c>
      <c r="D156" s="236">
        <v>765.11</v>
      </c>
      <c r="E156" s="627"/>
    </row>
    <row r="157" spans="1:5" ht="15.6">
      <c r="A157" s="358" t="s">
        <v>1321</v>
      </c>
      <c r="B157" s="250" t="s">
        <v>1322</v>
      </c>
      <c r="C157" s="236">
        <v>3317.89</v>
      </c>
      <c r="D157" s="236">
        <v>3317.89</v>
      </c>
      <c r="E157" s="627"/>
    </row>
    <row r="158" spans="1:5" ht="15.6">
      <c r="A158" s="358" t="s">
        <v>1323</v>
      </c>
      <c r="B158" s="250" t="s">
        <v>1324</v>
      </c>
      <c r="C158" s="236">
        <v>3317.89</v>
      </c>
      <c r="D158" s="236">
        <v>3317.89</v>
      </c>
      <c r="E158" s="627"/>
    </row>
    <row r="159" spans="1:5" ht="15.6">
      <c r="A159" s="358" t="s">
        <v>1988</v>
      </c>
      <c r="B159" s="250" t="s">
        <v>1989</v>
      </c>
      <c r="C159" s="236">
        <v>3317.89</v>
      </c>
      <c r="D159" s="236">
        <v>3317.89</v>
      </c>
      <c r="E159" s="627"/>
    </row>
    <row r="160" spans="1:5" ht="15.6">
      <c r="A160" s="359" t="s">
        <v>1325</v>
      </c>
      <c r="B160" s="235" t="s">
        <v>1326</v>
      </c>
      <c r="C160" s="236">
        <v>3317.89</v>
      </c>
      <c r="D160" s="236">
        <v>3317.89</v>
      </c>
      <c r="E160" s="627"/>
    </row>
    <row r="161" spans="1:5" ht="15.6">
      <c r="A161" s="359" t="s">
        <v>1990</v>
      </c>
      <c r="B161" s="235" t="s">
        <v>1991</v>
      </c>
      <c r="C161" s="236">
        <v>3317.89</v>
      </c>
      <c r="D161" s="236">
        <v>3317.89</v>
      </c>
      <c r="E161" s="627"/>
    </row>
    <row r="162" spans="1:5" ht="15.6">
      <c r="A162" s="359" t="s">
        <v>1902</v>
      </c>
      <c r="B162" s="235" t="s">
        <v>1903</v>
      </c>
      <c r="C162" s="236">
        <v>91.29</v>
      </c>
      <c r="D162" s="236">
        <v>99.99</v>
      </c>
      <c r="E162" s="627"/>
    </row>
    <row r="163" spans="1:5" ht="15.6">
      <c r="A163" s="358" t="s">
        <v>1327</v>
      </c>
      <c r="B163" s="250" t="s">
        <v>1328</v>
      </c>
      <c r="C163" s="236">
        <v>91.29</v>
      </c>
      <c r="D163" s="236">
        <v>99.99</v>
      </c>
      <c r="E163" s="627"/>
    </row>
    <row r="164" spans="1:5" ht="15.6">
      <c r="A164" s="358" t="s">
        <v>1329</v>
      </c>
      <c r="B164" s="250" t="s">
        <v>1387</v>
      </c>
      <c r="C164" s="236">
        <v>91.29</v>
      </c>
      <c r="D164" s="236">
        <v>99.99</v>
      </c>
      <c r="E164" s="627"/>
    </row>
    <row r="165" spans="1:5" ht="15.6">
      <c r="A165" s="358" t="s">
        <v>1330</v>
      </c>
      <c r="B165" s="250" t="s">
        <v>1331</v>
      </c>
      <c r="C165" s="236">
        <v>205.41</v>
      </c>
      <c r="D165" s="236">
        <v>226.05</v>
      </c>
      <c r="E165" s="627"/>
    </row>
    <row r="166" spans="1:5" ht="15.6">
      <c r="A166" s="358" t="s">
        <v>1332</v>
      </c>
      <c r="B166" s="250" t="s">
        <v>1333</v>
      </c>
      <c r="C166" s="236">
        <v>3317.89</v>
      </c>
      <c r="D166" s="236">
        <v>3317.89</v>
      </c>
      <c r="E166" s="627"/>
    </row>
    <row r="167" spans="1:5" ht="15.6">
      <c r="A167" s="358" t="s">
        <v>1334</v>
      </c>
      <c r="B167" s="250" t="s">
        <v>1335</v>
      </c>
      <c r="C167" s="236">
        <v>183.67</v>
      </c>
      <c r="D167" s="236">
        <v>202.14</v>
      </c>
      <c r="E167" s="627"/>
    </row>
    <row r="168" spans="1:5" ht="15.6">
      <c r="A168" s="358" t="s">
        <v>1336</v>
      </c>
      <c r="B168" s="250" t="s">
        <v>1337</v>
      </c>
      <c r="C168" s="236">
        <v>3317.89</v>
      </c>
      <c r="D168" s="236">
        <v>3317.89</v>
      </c>
      <c r="E168" s="627"/>
    </row>
    <row r="169" spans="1:5" ht="31.2">
      <c r="A169" s="358" t="s">
        <v>1338</v>
      </c>
      <c r="B169" s="250" t="s">
        <v>1339</v>
      </c>
      <c r="C169" s="236">
        <v>6687.51</v>
      </c>
      <c r="D169" s="236">
        <v>6687.51</v>
      </c>
      <c r="E169" s="627"/>
    </row>
    <row r="170" spans="1:5" ht="46.8">
      <c r="A170" s="358" t="s">
        <v>1340</v>
      </c>
      <c r="B170" s="250" t="s">
        <v>1341</v>
      </c>
      <c r="C170" s="236">
        <v>6687.51</v>
      </c>
      <c r="D170" s="236">
        <v>6687.51</v>
      </c>
      <c r="E170" s="627"/>
    </row>
    <row r="171" spans="1:5" s="74" customFormat="1" ht="31.2">
      <c r="A171" s="358" t="s">
        <v>2379</v>
      </c>
      <c r="B171" s="358" t="s">
        <v>2382</v>
      </c>
      <c r="C171" s="107">
        <v>3317.89</v>
      </c>
      <c r="D171" s="107">
        <v>3317.89</v>
      </c>
      <c r="E171" s="176"/>
    </row>
    <row r="172" spans="1:5" ht="15.6">
      <c r="A172" s="358" t="s">
        <v>1342</v>
      </c>
      <c r="B172" s="250" t="s">
        <v>65</v>
      </c>
      <c r="C172" s="236">
        <v>163.02000000000001</v>
      </c>
      <c r="D172" s="236">
        <v>179.32</v>
      </c>
      <c r="E172" s="627"/>
    </row>
    <row r="173" spans="1:5" ht="65.25" customHeight="1">
      <c r="A173" s="358" t="s">
        <v>1995</v>
      </c>
      <c r="B173" s="250" t="s">
        <v>1994</v>
      </c>
      <c r="C173" s="236">
        <v>171.71</v>
      </c>
      <c r="D173" s="236">
        <v>188.02</v>
      </c>
      <c r="E173" s="627" t="s">
        <v>1812</v>
      </c>
    </row>
    <row r="174" spans="1:5" s="74" customFormat="1" ht="50.25" customHeight="1">
      <c r="A174" s="358" t="s">
        <v>2376</v>
      </c>
      <c r="B174" s="358" t="s">
        <v>2380</v>
      </c>
      <c r="C174" s="107">
        <v>163.02000000000001</v>
      </c>
      <c r="D174" s="107">
        <v>163.02000000000001</v>
      </c>
      <c r="E174" s="176"/>
    </row>
    <row r="175" spans="1:5" ht="15.6">
      <c r="A175" s="358" t="s">
        <v>1343</v>
      </c>
      <c r="B175" s="250" t="s">
        <v>1344</v>
      </c>
      <c r="C175" s="236">
        <v>139.97</v>
      </c>
      <c r="D175" s="236">
        <v>153.96</v>
      </c>
      <c r="E175" s="627"/>
    </row>
    <row r="176" spans="1:5" ht="15.6">
      <c r="A176" s="358" t="s">
        <v>1345</v>
      </c>
      <c r="B176" s="250" t="s">
        <v>1346</v>
      </c>
      <c r="C176" s="236">
        <v>142.37</v>
      </c>
      <c r="D176" s="236">
        <v>156.5</v>
      </c>
      <c r="E176" s="627"/>
    </row>
    <row r="177" spans="1:5" s="74" customFormat="1" ht="39.75" customHeight="1">
      <c r="A177" s="358" t="s">
        <v>2377</v>
      </c>
      <c r="B177" s="358" t="s">
        <v>2381</v>
      </c>
      <c r="C177" s="107">
        <v>142.37</v>
      </c>
      <c r="D177" s="107">
        <v>156.5</v>
      </c>
      <c r="E177" s="176"/>
    </row>
    <row r="178" spans="1:5" ht="15.6">
      <c r="A178" s="358" t="s">
        <v>1347</v>
      </c>
      <c r="B178" s="250" t="s">
        <v>1348</v>
      </c>
      <c r="C178" s="236">
        <v>283.27</v>
      </c>
      <c r="D178" s="236">
        <v>311.60000000000002</v>
      </c>
      <c r="E178" s="627"/>
    </row>
    <row r="179" spans="1:5" ht="15.6">
      <c r="A179" s="359" t="s">
        <v>1349</v>
      </c>
      <c r="B179" s="235" t="s">
        <v>1350</v>
      </c>
      <c r="C179" s="236">
        <v>7062.85</v>
      </c>
      <c r="D179" s="236">
        <v>7062.85</v>
      </c>
      <c r="E179" s="627"/>
    </row>
    <row r="180" spans="1:5" ht="15.6">
      <c r="A180" s="358" t="s">
        <v>1351</v>
      </c>
      <c r="B180" s="250" t="s">
        <v>1352</v>
      </c>
      <c r="C180" s="236">
        <v>803.15</v>
      </c>
      <c r="D180" s="236">
        <v>883.57</v>
      </c>
      <c r="E180" s="627"/>
    </row>
    <row r="181" spans="1:5" ht="31.2">
      <c r="A181" s="358" t="s">
        <v>1353</v>
      </c>
      <c r="B181" s="250" t="s">
        <v>1354</v>
      </c>
      <c r="C181" s="236">
        <v>6586.53</v>
      </c>
      <c r="D181" s="236">
        <v>6586.53</v>
      </c>
      <c r="E181" s="627"/>
    </row>
    <row r="182" spans="1:5" ht="15.6">
      <c r="A182" s="358" t="s">
        <v>1355</v>
      </c>
      <c r="B182" s="250" t="s">
        <v>1356</v>
      </c>
      <c r="C182" s="236">
        <v>115.2</v>
      </c>
      <c r="D182" s="236">
        <v>127.16</v>
      </c>
      <c r="E182" s="627"/>
    </row>
    <row r="183" spans="1:5" ht="15.6">
      <c r="A183" s="358" t="s">
        <v>1357</v>
      </c>
      <c r="B183" s="311" t="s">
        <v>1358</v>
      </c>
      <c r="C183" s="236">
        <v>91.29</v>
      </c>
      <c r="D183" s="236">
        <v>99.99</v>
      </c>
      <c r="E183" s="627"/>
    </row>
    <row r="184" spans="1:5" ht="15.6">
      <c r="A184" s="392" t="s">
        <v>1359</v>
      </c>
      <c r="B184" s="312" t="s">
        <v>1360</v>
      </c>
      <c r="C184" s="236">
        <v>573.83000000000004</v>
      </c>
      <c r="D184" s="236">
        <v>631.42999999999995</v>
      </c>
      <c r="E184" s="627"/>
    </row>
    <row r="185" spans="1:5" ht="31.2">
      <c r="A185" s="393" t="s">
        <v>1361</v>
      </c>
      <c r="B185" s="313" t="s">
        <v>1362</v>
      </c>
      <c r="C185" s="236">
        <v>412.98</v>
      </c>
      <c r="D185" s="236">
        <v>454.28</v>
      </c>
      <c r="E185" s="627"/>
    </row>
    <row r="186" spans="1:5" ht="15.6">
      <c r="A186" s="392" t="s">
        <v>1363</v>
      </c>
      <c r="B186" s="311" t="s">
        <v>1364</v>
      </c>
      <c r="C186" s="236">
        <v>689.03</v>
      </c>
      <c r="D186" s="236">
        <v>757.5</v>
      </c>
      <c r="E186" s="627"/>
    </row>
    <row r="187" spans="1:5" ht="15.6">
      <c r="A187" s="392" t="s">
        <v>1365</v>
      </c>
      <c r="B187" s="250" t="s">
        <v>1366</v>
      </c>
      <c r="C187" s="236">
        <v>230.4</v>
      </c>
      <c r="D187" s="236">
        <v>253.22</v>
      </c>
      <c r="E187" s="627"/>
    </row>
    <row r="188" spans="1:5" ht="31.2">
      <c r="A188" s="358" t="s">
        <v>1367</v>
      </c>
      <c r="B188" s="250" t="s">
        <v>1368</v>
      </c>
      <c r="C188" s="236">
        <v>631.42999999999995</v>
      </c>
      <c r="D188" s="236">
        <v>694.47</v>
      </c>
      <c r="E188" s="627"/>
    </row>
    <row r="189" spans="1:5" ht="15.6">
      <c r="A189" s="359" t="s">
        <v>1369</v>
      </c>
      <c r="B189" s="235" t="s">
        <v>1370</v>
      </c>
      <c r="C189" s="236">
        <v>666.21</v>
      </c>
      <c r="D189" s="236">
        <v>732.5</v>
      </c>
      <c r="E189" s="627"/>
    </row>
    <row r="190" spans="1:5" ht="15.6">
      <c r="A190" s="358" t="s">
        <v>1371</v>
      </c>
      <c r="B190" s="250" t="s">
        <v>1372</v>
      </c>
      <c r="C190" s="236">
        <v>3317.89</v>
      </c>
      <c r="D190" s="236">
        <v>3317.89</v>
      </c>
      <c r="E190" s="627"/>
    </row>
    <row r="191" spans="1:5" ht="15.6">
      <c r="A191" s="359" t="s">
        <v>1373</v>
      </c>
      <c r="B191" s="235" t="s">
        <v>1374</v>
      </c>
      <c r="C191" s="236">
        <v>3317.89</v>
      </c>
      <c r="D191" s="236">
        <v>3317.89</v>
      </c>
      <c r="E191" s="627"/>
    </row>
    <row r="192" spans="1:5" ht="31.2">
      <c r="A192" s="359" t="s">
        <v>1375</v>
      </c>
      <c r="B192" s="235" t="s">
        <v>1376</v>
      </c>
      <c r="C192" s="236">
        <v>6687.51</v>
      </c>
      <c r="D192" s="236">
        <v>6687.51</v>
      </c>
      <c r="E192" s="627"/>
    </row>
    <row r="193" spans="1:5" ht="15.6">
      <c r="A193" s="358" t="s">
        <v>1377</v>
      </c>
      <c r="B193" s="250" t="s">
        <v>1378</v>
      </c>
      <c r="C193" s="236">
        <v>369.51</v>
      </c>
      <c r="D193" s="236">
        <v>369.51</v>
      </c>
      <c r="E193" s="627"/>
    </row>
    <row r="194" spans="1:5" ht="15.6">
      <c r="A194" s="358" t="s">
        <v>2286</v>
      </c>
      <c r="B194" s="250" t="s">
        <v>2287</v>
      </c>
      <c r="C194" s="236">
        <v>355.01</v>
      </c>
      <c r="D194" s="236">
        <v>355.01</v>
      </c>
      <c r="E194" s="627"/>
    </row>
    <row r="195" spans="1:5" ht="15.6">
      <c r="A195" s="358" t="s">
        <v>1379</v>
      </c>
      <c r="B195" s="250" t="s">
        <v>1380</v>
      </c>
      <c r="C195" s="236">
        <v>91.29</v>
      </c>
      <c r="D195" s="236">
        <v>99.99</v>
      </c>
      <c r="E195" s="627"/>
    </row>
    <row r="196" spans="1:5" ht="76.95" customHeight="1">
      <c r="A196" s="358" t="s">
        <v>1810</v>
      </c>
      <c r="B196" s="250" t="s">
        <v>1811</v>
      </c>
      <c r="C196" s="236">
        <v>587.96</v>
      </c>
      <c r="D196" s="236">
        <v>587.96</v>
      </c>
      <c r="E196" s="627" t="s">
        <v>1812</v>
      </c>
    </row>
    <row r="197" spans="1:5" ht="15.6">
      <c r="A197" s="358" t="s">
        <v>1906</v>
      </c>
      <c r="B197" s="250" t="s">
        <v>1907</v>
      </c>
      <c r="C197" s="236">
        <v>3317.89</v>
      </c>
      <c r="D197" s="236">
        <v>3317.89</v>
      </c>
      <c r="E197" s="627"/>
    </row>
    <row r="198" spans="1:5" ht="31.2">
      <c r="A198" s="358" t="s">
        <v>1908</v>
      </c>
      <c r="B198" s="250" t="s">
        <v>1909</v>
      </c>
      <c r="C198" s="236">
        <v>6549.39</v>
      </c>
      <c r="D198" s="236">
        <v>6549.39</v>
      </c>
      <c r="E198" s="627"/>
    </row>
    <row r="199" spans="1:5" ht="15.6">
      <c r="A199" s="359" t="s">
        <v>1381</v>
      </c>
      <c r="B199" s="235" t="s">
        <v>1382</v>
      </c>
      <c r="C199" s="236">
        <v>3317.89</v>
      </c>
      <c r="D199" s="236">
        <v>3317.89</v>
      </c>
      <c r="E199" s="627"/>
    </row>
    <row r="200" spans="1:5" ht="15.6">
      <c r="A200" s="359" t="s">
        <v>1383</v>
      </c>
      <c r="B200" s="235" t="s">
        <v>1102</v>
      </c>
      <c r="C200" s="236">
        <v>3317.89</v>
      </c>
      <c r="D200" s="236">
        <v>3317.89</v>
      </c>
      <c r="E200" s="627"/>
    </row>
    <row r="201" spans="1:5" ht="31.2">
      <c r="A201" s="359" t="s">
        <v>1103</v>
      </c>
      <c r="B201" s="235" t="s">
        <v>1104</v>
      </c>
      <c r="C201" s="236">
        <v>6549.39</v>
      </c>
      <c r="D201" s="236">
        <v>6549.39</v>
      </c>
      <c r="E201" s="627"/>
    </row>
    <row r="202" spans="1:5" s="74" customFormat="1" ht="48.75" customHeight="1">
      <c r="A202" s="359" t="s">
        <v>2378</v>
      </c>
      <c r="B202" s="359" t="s">
        <v>2383</v>
      </c>
      <c r="C202" s="107">
        <v>3317.89</v>
      </c>
      <c r="D202" s="107">
        <v>3317.89</v>
      </c>
      <c r="E202" s="176"/>
    </row>
    <row r="203" spans="1:5" ht="15.6">
      <c r="A203" s="358" t="s">
        <v>1105</v>
      </c>
      <c r="B203" s="250" t="s">
        <v>1106</v>
      </c>
      <c r="C203" s="236">
        <v>91.29</v>
      </c>
      <c r="D203" s="236">
        <v>99.99</v>
      </c>
      <c r="E203" s="627"/>
    </row>
    <row r="204" spans="1:5" ht="15.6">
      <c r="A204" s="359" t="s">
        <v>1107</v>
      </c>
      <c r="B204" s="235" t="s">
        <v>1108</v>
      </c>
      <c r="C204" s="236">
        <v>3317.89</v>
      </c>
      <c r="D204" s="236">
        <v>3317.89</v>
      </c>
      <c r="E204" s="627"/>
    </row>
    <row r="205" spans="1:5" ht="31.2">
      <c r="A205" s="359" t="s">
        <v>1109</v>
      </c>
      <c r="B205" s="235" t="s">
        <v>1110</v>
      </c>
      <c r="C205" s="236">
        <v>6687.51</v>
      </c>
      <c r="D205" s="236">
        <v>6687.51</v>
      </c>
      <c r="E205" s="627"/>
    </row>
    <row r="206" spans="1:5" ht="15.6">
      <c r="A206" s="358" t="s">
        <v>1111</v>
      </c>
      <c r="B206" s="250" t="s">
        <v>1112</v>
      </c>
      <c r="C206" s="236">
        <v>573.83000000000004</v>
      </c>
      <c r="D206" s="236">
        <v>631.42999999999995</v>
      </c>
      <c r="E206" s="627"/>
    </row>
    <row r="207" spans="1:5" ht="15.6">
      <c r="A207" s="358" t="s">
        <v>1113</v>
      </c>
      <c r="B207" s="250" t="s">
        <v>1114</v>
      </c>
      <c r="C207" s="236">
        <v>3317.89</v>
      </c>
      <c r="D207" s="236">
        <v>3317.89</v>
      </c>
      <c r="E207" s="627"/>
    </row>
    <row r="208" spans="1:5" ht="31.2">
      <c r="A208" s="358" t="s">
        <v>1115</v>
      </c>
      <c r="B208" s="250" t="s">
        <v>1390</v>
      </c>
      <c r="C208" s="236">
        <v>6687.51</v>
      </c>
      <c r="D208" s="236">
        <v>6687.51</v>
      </c>
      <c r="E208" s="627"/>
    </row>
    <row r="209" spans="1:5" ht="15.6">
      <c r="A209" s="359" t="s">
        <v>1116</v>
      </c>
      <c r="B209" s="235" t="s">
        <v>1117</v>
      </c>
      <c r="C209" s="236">
        <v>3317.89</v>
      </c>
      <c r="D209" s="236">
        <v>3317.89</v>
      </c>
      <c r="E209" s="627"/>
    </row>
    <row r="210" spans="1:5" ht="30.75" customHeight="1">
      <c r="A210" s="359" t="s">
        <v>2317</v>
      </c>
      <c r="B210" s="235" t="s">
        <v>2318</v>
      </c>
      <c r="C210" s="236">
        <v>454.32</v>
      </c>
      <c r="D210" s="236">
        <v>454.32</v>
      </c>
      <c r="E210" s="236"/>
    </row>
    <row r="211" spans="1:5" s="74" customFormat="1" ht="81" customHeight="1">
      <c r="A211" s="359" t="s">
        <v>2295</v>
      </c>
      <c r="B211" s="359" t="s">
        <v>2296</v>
      </c>
      <c r="C211" s="107">
        <v>86.8</v>
      </c>
      <c r="D211" s="107">
        <v>86.8</v>
      </c>
      <c r="E211" s="631" t="s">
        <v>2400</v>
      </c>
    </row>
    <row r="212" spans="1:5" ht="15.6">
      <c r="A212" s="359" t="s">
        <v>1118</v>
      </c>
      <c r="B212" s="235" t="s">
        <v>1119</v>
      </c>
      <c r="C212" s="236">
        <v>95.64</v>
      </c>
      <c r="D212" s="236">
        <v>105.42</v>
      </c>
      <c r="E212" s="627"/>
    </row>
    <row r="213" spans="1:5" ht="15.6">
      <c r="A213" s="359" t="s">
        <v>1120</v>
      </c>
      <c r="B213" s="235" t="s">
        <v>1121</v>
      </c>
      <c r="C213" s="236">
        <v>3317.89</v>
      </c>
      <c r="D213" s="236">
        <v>3317.89</v>
      </c>
      <c r="E213" s="627"/>
    </row>
    <row r="214" spans="1:5" ht="31.2">
      <c r="A214" s="359" t="s">
        <v>1122</v>
      </c>
      <c r="B214" s="235" t="s">
        <v>1123</v>
      </c>
      <c r="C214" s="236">
        <v>3317.89</v>
      </c>
      <c r="D214" s="236">
        <v>3317.89</v>
      </c>
      <c r="E214" s="627"/>
    </row>
    <row r="215" spans="1:5" ht="46.8">
      <c r="A215" s="358" t="s">
        <v>1124</v>
      </c>
      <c r="B215" s="235" t="s">
        <v>1125</v>
      </c>
      <c r="C215" s="236">
        <v>6687.51</v>
      </c>
      <c r="D215" s="236">
        <v>6687.51</v>
      </c>
      <c r="E215" s="627"/>
    </row>
    <row r="216" spans="1:5" ht="31.2">
      <c r="A216" s="359" t="s">
        <v>1126</v>
      </c>
      <c r="B216" s="250" t="s">
        <v>1127</v>
      </c>
      <c r="C216" s="236">
        <v>6687.51</v>
      </c>
      <c r="D216" s="236">
        <v>6687.51</v>
      </c>
      <c r="E216" s="627"/>
    </row>
    <row r="217" spans="1:5" ht="46.8">
      <c r="A217" s="358" t="s">
        <v>1128</v>
      </c>
      <c r="B217" s="250" t="s">
        <v>1129</v>
      </c>
      <c r="C217" s="236">
        <v>6687.51</v>
      </c>
      <c r="D217" s="236">
        <v>6687.51</v>
      </c>
      <c r="E217" s="627"/>
    </row>
    <row r="218" spans="1:5" ht="15.6">
      <c r="A218" s="359" t="s">
        <v>2019</v>
      </c>
      <c r="B218" s="359" t="s">
        <v>2020</v>
      </c>
      <c r="C218" s="107">
        <v>2577.89</v>
      </c>
      <c r="D218" s="107">
        <v>2577.89</v>
      </c>
      <c r="E218" s="176"/>
    </row>
    <row r="219" spans="1:5" ht="31.5" customHeight="1">
      <c r="A219" s="620" t="s">
        <v>3427</v>
      </c>
      <c r="B219" s="621" t="s">
        <v>3428</v>
      </c>
      <c r="C219" s="618">
        <v>5569.1</v>
      </c>
      <c r="D219" s="618">
        <v>5569.1</v>
      </c>
      <c r="E219" s="88" t="s">
        <v>3425</v>
      </c>
    </row>
    <row r="220" spans="1:5" ht="31.5" customHeight="1">
      <c r="A220" s="620" t="s">
        <v>3429</v>
      </c>
      <c r="B220" s="621" t="s">
        <v>3430</v>
      </c>
      <c r="C220" s="618">
        <v>5569.1</v>
      </c>
      <c r="D220" s="618">
        <v>5569.1</v>
      </c>
      <c r="E220" s="88" t="s">
        <v>3425</v>
      </c>
    </row>
    <row r="221" spans="1:5" ht="15.75" customHeight="1">
      <c r="A221" s="620" t="s">
        <v>3433</v>
      </c>
      <c r="B221" s="621" t="s">
        <v>3434</v>
      </c>
      <c r="C221" s="618">
        <v>5569.1</v>
      </c>
      <c r="D221" s="618">
        <v>5569.1</v>
      </c>
      <c r="E221" s="88" t="s">
        <v>3425</v>
      </c>
    </row>
    <row r="222" spans="1:5" ht="31.5" customHeight="1">
      <c r="A222" s="620" t="s">
        <v>3435</v>
      </c>
      <c r="B222" s="621" t="s">
        <v>3436</v>
      </c>
      <c r="C222" s="618">
        <v>5569.1</v>
      </c>
      <c r="D222" s="618">
        <v>5569.1</v>
      </c>
      <c r="E222" s="88" t="s">
        <v>3425</v>
      </c>
    </row>
    <row r="223" spans="1:5" s="74" customFormat="1" ht="15.75" customHeight="1">
      <c r="A223" s="359" t="s">
        <v>1130</v>
      </c>
      <c r="B223" s="359" t="s">
        <v>1131</v>
      </c>
      <c r="C223" s="107">
        <v>2487.69</v>
      </c>
      <c r="D223" s="107">
        <v>2487.69</v>
      </c>
      <c r="E223" s="176" t="s">
        <v>3440</v>
      </c>
    </row>
    <row r="224" spans="1:5" s="74" customFormat="1" ht="15.75" customHeight="1">
      <c r="A224" s="359" t="s">
        <v>2021</v>
      </c>
      <c r="B224" s="359" t="s">
        <v>2022</v>
      </c>
      <c r="C224" s="107">
        <v>2937.62</v>
      </c>
      <c r="D224" s="107">
        <v>2937.62</v>
      </c>
      <c r="E224" s="176" t="s">
        <v>3440</v>
      </c>
    </row>
    <row r="225" spans="1:5" s="74" customFormat="1" ht="15.75" customHeight="1">
      <c r="A225" s="358" t="s">
        <v>1132</v>
      </c>
      <c r="B225" s="358" t="s">
        <v>1133</v>
      </c>
      <c r="C225" s="107">
        <v>1942.11</v>
      </c>
      <c r="D225" s="107">
        <v>1942.11</v>
      </c>
      <c r="E225" s="176" t="s">
        <v>3440</v>
      </c>
    </row>
    <row r="226" spans="1:5" s="74" customFormat="1" ht="31.5" customHeight="1">
      <c r="A226" s="620" t="s">
        <v>3431</v>
      </c>
      <c r="B226" s="621" t="s">
        <v>3432</v>
      </c>
      <c r="C226" s="618">
        <v>5569.1</v>
      </c>
      <c r="D226" s="618">
        <v>5569.1</v>
      </c>
      <c r="E226" s="88" t="s">
        <v>3425</v>
      </c>
    </row>
    <row r="227" spans="1:5" ht="15.6">
      <c r="A227" s="358" t="s">
        <v>1134</v>
      </c>
      <c r="B227" s="250" t="s">
        <v>1135</v>
      </c>
      <c r="C227" s="236">
        <v>4821.04</v>
      </c>
      <c r="D227" s="236">
        <v>4821.04</v>
      </c>
      <c r="E227" s="627"/>
    </row>
    <row r="228" spans="1:5" ht="31.5" customHeight="1">
      <c r="A228" s="358" t="s">
        <v>2023</v>
      </c>
      <c r="B228" s="358" t="s">
        <v>2024</v>
      </c>
      <c r="C228" s="107">
        <v>5569.1</v>
      </c>
      <c r="D228" s="107">
        <v>5569.1</v>
      </c>
      <c r="E228" s="176" t="s">
        <v>3440</v>
      </c>
    </row>
    <row r="229" spans="1:5" ht="31.2">
      <c r="A229" s="358" t="s">
        <v>3298</v>
      </c>
      <c r="B229" s="358" t="s">
        <v>3299</v>
      </c>
      <c r="C229" s="107">
        <v>36522.959999999999</v>
      </c>
      <c r="D229" s="107">
        <v>36522.959999999999</v>
      </c>
      <c r="E229" s="176"/>
    </row>
    <row r="230" spans="1:5" ht="31.2">
      <c r="A230" s="358" t="s">
        <v>2025</v>
      </c>
      <c r="B230" s="250" t="s">
        <v>2026</v>
      </c>
      <c r="C230" s="236">
        <v>6862.06</v>
      </c>
      <c r="D230" s="236">
        <v>6862.06</v>
      </c>
      <c r="E230" s="627"/>
    </row>
    <row r="231" spans="1:5" ht="15.6">
      <c r="A231" s="358" t="s">
        <v>1136</v>
      </c>
      <c r="B231" s="116" t="s">
        <v>1137</v>
      </c>
      <c r="C231" s="236">
        <v>52.17</v>
      </c>
      <c r="D231" s="236">
        <v>52.17</v>
      </c>
      <c r="E231" s="627"/>
    </row>
    <row r="232" spans="1:5" ht="46.8">
      <c r="A232" s="358" t="s">
        <v>2027</v>
      </c>
      <c r="B232" s="116" t="s">
        <v>2028</v>
      </c>
      <c r="C232" s="236">
        <v>5941.54</v>
      </c>
      <c r="D232" s="236">
        <v>5941.54</v>
      </c>
      <c r="E232" s="627"/>
    </row>
    <row r="233" spans="1:5" ht="46.8">
      <c r="A233" s="358" t="s">
        <v>2029</v>
      </c>
      <c r="B233" s="116" t="s">
        <v>2030</v>
      </c>
      <c r="C233" s="236">
        <v>4083.11</v>
      </c>
      <c r="D233" s="236">
        <v>4083.11</v>
      </c>
      <c r="E233" s="627"/>
    </row>
    <row r="234" spans="1:5" ht="46.8">
      <c r="A234" s="358" t="s">
        <v>2031</v>
      </c>
      <c r="B234" s="116" t="s">
        <v>2032</v>
      </c>
      <c r="C234" s="236">
        <v>4083.11</v>
      </c>
      <c r="D234" s="236">
        <v>4083.11</v>
      </c>
      <c r="E234" s="627"/>
    </row>
    <row r="235" spans="1:5" ht="15.6">
      <c r="A235" s="359" t="s">
        <v>1138</v>
      </c>
      <c r="B235" s="235" t="s">
        <v>1139</v>
      </c>
      <c r="C235" s="236">
        <v>171.71</v>
      </c>
      <c r="D235" s="236">
        <v>171.71</v>
      </c>
      <c r="E235" s="627"/>
    </row>
    <row r="236" spans="1:5" ht="46.8">
      <c r="A236" s="359" t="s">
        <v>2033</v>
      </c>
      <c r="B236" s="235" t="s">
        <v>2034</v>
      </c>
      <c r="C236" s="236">
        <v>6862.06</v>
      </c>
      <c r="D236" s="236">
        <v>6862.06</v>
      </c>
      <c r="E236" s="627"/>
    </row>
    <row r="237" spans="1:5" ht="46.8">
      <c r="A237" s="358" t="s">
        <v>1140</v>
      </c>
      <c r="B237" s="250" t="s">
        <v>1141</v>
      </c>
      <c r="C237" s="236">
        <v>4980.8</v>
      </c>
      <c r="D237" s="236">
        <v>4980.8</v>
      </c>
      <c r="E237" s="627"/>
    </row>
    <row r="238" spans="1:5" ht="15.6">
      <c r="A238" s="358" t="s">
        <v>1142</v>
      </c>
      <c r="B238" s="250" t="s">
        <v>1143</v>
      </c>
      <c r="C238" s="236">
        <v>52.17</v>
      </c>
      <c r="D238" s="236">
        <v>52.17</v>
      </c>
      <c r="E238" s="627"/>
    </row>
    <row r="239" spans="1:5" ht="46.8">
      <c r="A239" s="358" t="s">
        <v>2035</v>
      </c>
      <c r="B239" s="250" t="s">
        <v>2036</v>
      </c>
      <c r="C239" s="236">
        <v>8728.09</v>
      </c>
      <c r="D239" s="236">
        <v>8728.09</v>
      </c>
      <c r="E239" s="627"/>
    </row>
    <row r="240" spans="1:5" ht="46.8">
      <c r="A240" s="358" t="s">
        <v>2037</v>
      </c>
      <c r="B240" s="250" t="s">
        <v>2036</v>
      </c>
      <c r="C240" s="236">
        <v>8728.09</v>
      </c>
      <c r="D240" s="236">
        <v>8728.09</v>
      </c>
      <c r="E240" s="627"/>
    </row>
    <row r="241" spans="1:5" ht="46.8">
      <c r="A241" s="358" t="s">
        <v>2038</v>
      </c>
      <c r="B241" s="250" t="s">
        <v>2039</v>
      </c>
      <c r="C241" s="236">
        <v>4083.11</v>
      </c>
      <c r="D241" s="236">
        <v>4083.11</v>
      </c>
      <c r="E241" s="627"/>
    </row>
    <row r="242" spans="1:5" ht="46.8">
      <c r="A242" s="358" t="s">
        <v>2040</v>
      </c>
      <c r="B242" s="250" t="s">
        <v>2041</v>
      </c>
      <c r="C242" s="236">
        <v>4083.11</v>
      </c>
      <c r="D242" s="236">
        <v>4083.11</v>
      </c>
      <c r="E242" s="627"/>
    </row>
    <row r="243" spans="1:5" ht="46.8">
      <c r="A243" s="358" t="s">
        <v>2042</v>
      </c>
      <c r="B243" s="250" t="s">
        <v>2043</v>
      </c>
      <c r="C243" s="236">
        <v>4083.11</v>
      </c>
      <c r="D243" s="236">
        <v>4083.11</v>
      </c>
      <c r="E243" s="627"/>
    </row>
    <row r="244" spans="1:5" ht="46.8">
      <c r="A244" s="358" t="s">
        <v>2044</v>
      </c>
      <c r="B244" s="250" t="s">
        <v>2045</v>
      </c>
      <c r="C244" s="236">
        <v>4083.11</v>
      </c>
      <c r="D244" s="236">
        <v>4083.11</v>
      </c>
      <c r="E244" s="627"/>
    </row>
    <row r="245" spans="1:5" ht="31.2">
      <c r="A245" s="358" t="s">
        <v>1144</v>
      </c>
      <c r="B245" s="250" t="s">
        <v>1391</v>
      </c>
      <c r="C245" s="236">
        <v>52.17</v>
      </c>
      <c r="D245" s="236">
        <v>52.17</v>
      </c>
      <c r="E245" s="627"/>
    </row>
    <row r="246" spans="1:5" ht="46.8">
      <c r="A246" s="358" t="s">
        <v>2046</v>
      </c>
      <c r="B246" s="250" t="s">
        <v>2047</v>
      </c>
      <c r="C246" s="236">
        <v>5941.54</v>
      </c>
      <c r="D246" s="236">
        <v>5941.54</v>
      </c>
      <c r="E246" s="627"/>
    </row>
    <row r="247" spans="1:5" ht="46.8">
      <c r="A247" s="358" t="s">
        <v>2048</v>
      </c>
      <c r="B247" s="250" t="s">
        <v>2049</v>
      </c>
      <c r="C247" s="236">
        <v>4083.11</v>
      </c>
      <c r="D247" s="236">
        <v>4083.11</v>
      </c>
      <c r="E247" s="627"/>
    </row>
    <row r="248" spans="1:5" ht="31.2">
      <c r="A248" s="358" t="s">
        <v>1145</v>
      </c>
      <c r="B248" s="250" t="s">
        <v>1146</v>
      </c>
      <c r="C248" s="236">
        <v>52.17</v>
      </c>
      <c r="D248" s="236">
        <v>52.17</v>
      </c>
      <c r="E248" s="627"/>
    </row>
    <row r="249" spans="1:5" ht="46.8">
      <c r="A249" s="358" t="s">
        <v>2050</v>
      </c>
      <c r="B249" s="250" t="s">
        <v>2051</v>
      </c>
      <c r="C249" s="236">
        <v>6862.06</v>
      </c>
      <c r="D249" s="236">
        <v>6862.06</v>
      </c>
      <c r="E249" s="627"/>
    </row>
    <row r="250" spans="1:5" ht="46.8">
      <c r="A250" s="358" t="s">
        <v>2052</v>
      </c>
      <c r="B250" s="250" t="s">
        <v>2053</v>
      </c>
      <c r="C250" s="236">
        <v>6862.06</v>
      </c>
      <c r="D250" s="236">
        <v>6862.06</v>
      </c>
      <c r="E250" s="627"/>
    </row>
    <row r="251" spans="1:5" ht="31.2">
      <c r="A251" s="358" t="s">
        <v>1147</v>
      </c>
      <c r="B251" s="250" t="s">
        <v>1392</v>
      </c>
      <c r="C251" s="236">
        <v>52.17</v>
      </c>
      <c r="D251" s="236">
        <v>52.17</v>
      </c>
      <c r="E251" s="627"/>
    </row>
    <row r="252" spans="1:5" ht="46.8">
      <c r="A252" s="358" t="s">
        <v>2054</v>
      </c>
      <c r="B252" s="250" t="s">
        <v>2055</v>
      </c>
      <c r="C252" s="236">
        <v>6862.06</v>
      </c>
      <c r="D252" s="236">
        <v>6862.06</v>
      </c>
      <c r="E252" s="627"/>
    </row>
    <row r="253" spans="1:5" ht="15.6">
      <c r="A253" s="359" t="s">
        <v>1148</v>
      </c>
      <c r="B253" s="235" t="s">
        <v>1149</v>
      </c>
      <c r="C253" s="236">
        <v>52.17</v>
      </c>
      <c r="D253" s="236">
        <v>52.17</v>
      </c>
      <c r="E253" s="627"/>
    </row>
    <row r="254" spans="1:5" ht="15.6">
      <c r="A254" s="359" t="s">
        <v>1150</v>
      </c>
      <c r="B254" s="235" t="s">
        <v>1151</v>
      </c>
      <c r="C254" s="236">
        <v>52.17</v>
      </c>
      <c r="D254" s="236">
        <v>52.17</v>
      </c>
      <c r="E254" s="627"/>
    </row>
    <row r="255" spans="1:5" ht="31.2">
      <c r="A255" s="359" t="s">
        <v>3288</v>
      </c>
      <c r="B255" s="235" t="s">
        <v>2056</v>
      </c>
      <c r="C255" s="236">
        <v>5012.32</v>
      </c>
      <c r="D255" s="236">
        <v>5012.32</v>
      </c>
      <c r="E255" s="627"/>
    </row>
    <row r="256" spans="1:5" ht="31.2">
      <c r="A256" s="359" t="s">
        <v>2057</v>
      </c>
      <c r="B256" s="235" t="s">
        <v>2058</v>
      </c>
      <c r="C256" s="236">
        <v>5012.32</v>
      </c>
      <c r="D256" s="236">
        <v>5012.32</v>
      </c>
      <c r="E256" s="627"/>
    </row>
    <row r="257" spans="1:5" ht="46.8">
      <c r="A257" s="359" t="s">
        <v>2059</v>
      </c>
      <c r="B257" s="235" t="s">
        <v>2060</v>
      </c>
      <c r="C257" s="236">
        <v>5941.54</v>
      </c>
      <c r="D257" s="236">
        <v>5941.54</v>
      </c>
      <c r="E257" s="627"/>
    </row>
    <row r="258" spans="1:5" ht="31.2">
      <c r="A258" s="359" t="s">
        <v>2061</v>
      </c>
      <c r="B258" s="235" t="s">
        <v>2062</v>
      </c>
      <c r="C258" s="236">
        <v>5941.54</v>
      </c>
      <c r="D258" s="236">
        <v>5941.54</v>
      </c>
      <c r="E258" s="627"/>
    </row>
    <row r="259" spans="1:5" ht="46.8">
      <c r="A259" s="359" t="s">
        <v>2063</v>
      </c>
      <c r="B259" s="235" t="s">
        <v>2064</v>
      </c>
      <c r="C259" s="236">
        <v>5941.54</v>
      </c>
      <c r="D259" s="236">
        <v>5941.54</v>
      </c>
      <c r="E259" s="627"/>
    </row>
    <row r="260" spans="1:5" ht="15.6">
      <c r="A260" s="358" t="s">
        <v>1152</v>
      </c>
      <c r="B260" s="250" t="s">
        <v>1153</v>
      </c>
      <c r="C260" s="236">
        <v>52.17</v>
      </c>
      <c r="D260" s="236">
        <v>52.17</v>
      </c>
      <c r="E260" s="627"/>
    </row>
    <row r="261" spans="1:5" ht="15.6">
      <c r="A261" s="358" t="s">
        <v>1154</v>
      </c>
      <c r="B261" s="250" t="s">
        <v>1393</v>
      </c>
      <c r="C261" s="236">
        <v>52.17</v>
      </c>
      <c r="D261" s="236">
        <v>52.17</v>
      </c>
      <c r="E261" s="627"/>
    </row>
    <row r="262" spans="1:5" ht="46.8">
      <c r="A262" s="358" t="s">
        <v>2065</v>
      </c>
      <c r="B262" s="250" t="s">
        <v>2066</v>
      </c>
      <c r="C262" s="236">
        <v>5941.54</v>
      </c>
      <c r="D262" s="236">
        <v>5941.54</v>
      </c>
      <c r="E262" s="627"/>
    </row>
    <row r="263" spans="1:5" ht="15.6">
      <c r="A263" s="358" t="s">
        <v>1155</v>
      </c>
      <c r="B263" s="250" t="s">
        <v>1394</v>
      </c>
      <c r="C263" s="236">
        <v>52.17</v>
      </c>
      <c r="D263" s="236">
        <v>52.17</v>
      </c>
      <c r="E263" s="627"/>
    </row>
    <row r="264" spans="1:5" ht="46.8">
      <c r="A264" s="358" t="s">
        <v>2067</v>
      </c>
      <c r="B264" s="250" t="s">
        <v>2068</v>
      </c>
      <c r="C264" s="236">
        <v>5941.54</v>
      </c>
      <c r="D264" s="236">
        <v>5941.54</v>
      </c>
      <c r="E264" s="627"/>
    </row>
    <row r="265" spans="1:5" ht="15.6">
      <c r="A265" s="358" t="s">
        <v>1156</v>
      </c>
      <c r="B265" s="250" t="s">
        <v>1395</v>
      </c>
      <c r="C265" s="236">
        <v>52.17</v>
      </c>
      <c r="D265" s="236">
        <v>52.17</v>
      </c>
      <c r="E265" s="627"/>
    </row>
    <row r="266" spans="1:5" ht="46.8">
      <c r="A266" s="358" t="s">
        <v>2069</v>
      </c>
      <c r="B266" s="250" t="s">
        <v>2070</v>
      </c>
      <c r="C266" s="236">
        <v>5941.54</v>
      </c>
      <c r="D266" s="236">
        <v>5941.54</v>
      </c>
      <c r="E266" s="627"/>
    </row>
    <row r="267" spans="1:5" ht="46.8">
      <c r="A267" s="358" t="s">
        <v>2071</v>
      </c>
      <c r="B267" s="250" t="s">
        <v>2072</v>
      </c>
      <c r="C267" s="236">
        <v>5941.54</v>
      </c>
      <c r="D267" s="236">
        <v>5941.54</v>
      </c>
      <c r="E267" s="627"/>
    </row>
    <row r="268" spans="1:5" ht="31.2">
      <c r="A268" s="359" t="s">
        <v>1157</v>
      </c>
      <c r="B268" s="235" t="s">
        <v>1158</v>
      </c>
      <c r="C268" s="236">
        <v>171.71</v>
      </c>
      <c r="D268" s="236">
        <v>171.71</v>
      </c>
      <c r="E268" s="627"/>
    </row>
    <row r="269" spans="1:5" ht="15.6">
      <c r="A269" s="359" t="s">
        <v>1159</v>
      </c>
      <c r="B269" s="235" t="s">
        <v>1160</v>
      </c>
      <c r="C269" s="236">
        <v>52.17</v>
      </c>
      <c r="D269" s="236">
        <v>52.17</v>
      </c>
      <c r="E269" s="627"/>
    </row>
    <row r="270" spans="1:5" ht="46.8">
      <c r="A270" s="359" t="s">
        <v>2073</v>
      </c>
      <c r="B270" s="235" t="s">
        <v>2074</v>
      </c>
      <c r="C270" s="236">
        <v>5012.32</v>
      </c>
      <c r="D270" s="236">
        <v>5012.32</v>
      </c>
      <c r="E270" s="627"/>
    </row>
    <row r="271" spans="1:5" ht="31.2">
      <c r="A271" s="359" t="s">
        <v>2075</v>
      </c>
      <c r="B271" s="235" t="s">
        <v>2076</v>
      </c>
      <c r="C271" s="236">
        <v>6862.06</v>
      </c>
      <c r="D271" s="236">
        <v>6862.06</v>
      </c>
      <c r="E271" s="627"/>
    </row>
    <row r="272" spans="1:5" ht="15.6">
      <c r="A272" s="358" t="s">
        <v>1161</v>
      </c>
      <c r="B272" s="250" t="s">
        <v>1162</v>
      </c>
      <c r="C272" s="236">
        <v>52.17</v>
      </c>
      <c r="D272" s="236">
        <v>52.17</v>
      </c>
      <c r="E272" s="627"/>
    </row>
    <row r="273" spans="1:5" ht="31.2">
      <c r="A273" s="358" t="s">
        <v>2077</v>
      </c>
      <c r="B273" s="250" t="s">
        <v>2078</v>
      </c>
      <c r="C273" s="236">
        <v>5941.54</v>
      </c>
      <c r="D273" s="236">
        <v>5941.54</v>
      </c>
      <c r="E273" s="627"/>
    </row>
    <row r="274" spans="1:5" ht="46.8">
      <c r="A274" s="358" t="s">
        <v>2079</v>
      </c>
      <c r="B274" s="250" t="s">
        <v>2080</v>
      </c>
      <c r="C274" s="236">
        <v>5941.54</v>
      </c>
      <c r="D274" s="236">
        <v>5941.54</v>
      </c>
      <c r="E274" s="627"/>
    </row>
    <row r="275" spans="1:5" ht="46.8">
      <c r="A275" s="358" t="s">
        <v>2081</v>
      </c>
      <c r="B275" s="250" t="s">
        <v>2082</v>
      </c>
      <c r="C275" s="236">
        <v>5012.32</v>
      </c>
      <c r="D275" s="236">
        <v>5012.32</v>
      </c>
      <c r="E275" s="627"/>
    </row>
    <row r="276" spans="1:5" ht="15.6">
      <c r="A276" s="359" t="s">
        <v>195</v>
      </c>
      <c r="B276" s="235" t="s">
        <v>196</v>
      </c>
      <c r="C276" s="236">
        <v>129.33000000000001</v>
      </c>
      <c r="D276" s="236">
        <v>129.33000000000001</v>
      </c>
      <c r="E276" s="627"/>
    </row>
    <row r="277" spans="1:5" ht="31.2">
      <c r="A277" s="359" t="s">
        <v>197</v>
      </c>
      <c r="B277" s="235" t="s">
        <v>198</v>
      </c>
      <c r="C277" s="236">
        <v>52.17</v>
      </c>
      <c r="D277" s="236">
        <v>52.17</v>
      </c>
      <c r="E277" s="627"/>
    </row>
    <row r="278" spans="1:5" s="200" customFormat="1" ht="78.75" customHeight="1">
      <c r="A278" s="359" t="s">
        <v>199</v>
      </c>
      <c r="B278" s="359" t="s">
        <v>200</v>
      </c>
      <c r="C278" s="107">
        <v>221.71</v>
      </c>
      <c r="D278" s="107">
        <v>221.71</v>
      </c>
      <c r="E278" s="176" t="s">
        <v>2402</v>
      </c>
    </row>
    <row r="279" spans="1:5" ht="15.6">
      <c r="A279" s="359" t="s">
        <v>201</v>
      </c>
      <c r="B279" s="235" t="s">
        <v>202</v>
      </c>
      <c r="C279" s="236">
        <v>52.17</v>
      </c>
      <c r="D279" s="236">
        <v>52.17</v>
      </c>
      <c r="E279" s="627"/>
    </row>
    <row r="280" spans="1:5" ht="31.2">
      <c r="A280" s="359" t="s">
        <v>203</v>
      </c>
      <c r="B280" s="235" t="s">
        <v>204</v>
      </c>
      <c r="C280" s="236">
        <v>52.17</v>
      </c>
      <c r="D280" s="236">
        <v>52.17</v>
      </c>
      <c r="E280" s="627"/>
    </row>
    <row r="281" spans="1:5" ht="46.8">
      <c r="A281" s="359" t="s">
        <v>2083</v>
      </c>
      <c r="B281" s="235" t="s">
        <v>2084</v>
      </c>
      <c r="C281" s="236">
        <v>4083.11</v>
      </c>
      <c r="D281" s="236">
        <v>4083.11</v>
      </c>
      <c r="E281" s="627"/>
    </row>
    <row r="282" spans="1:5" ht="46.8">
      <c r="A282" s="359" t="s">
        <v>2085</v>
      </c>
      <c r="B282" s="235" t="s">
        <v>2086</v>
      </c>
      <c r="C282" s="236">
        <v>6862.06</v>
      </c>
      <c r="D282" s="236">
        <v>6862.06</v>
      </c>
      <c r="E282" s="627"/>
    </row>
    <row r="283" spans="1:5" ht="46.8">
      <c r="A283" s="359" t="s">
        <v>2087</v>
      </c>
      <c r="B283" s="235" t="s">
        <v>2088</v>
      </c>
      <c r="C283" s="236">
        <v>4083.11</v>
      </c>
      <c r="D283" s="236">
        <v>4083.11</v>
      </c>
      <c r="E283" s="627"/>
    </row>
    <row r="284" spans="1:5" ht="31.2">
      <c r="A284" s="359" t="s">
        <v>205</v>
      </c>
      <c r="B284" s="235" t="s">
        <v>206</v>
      </c>
      <c r="C284" s="236">
        <v>52.17</v>
      </c>
      <c r="D284" s="236">
        <v>52.17</v>
      </c>
      <c r="E284" s="627"/>
    </row>
    <row r="285" spans="1:5" ht="46.8">
      <c r="A285" s="359" t="s">
        <v>2089</v>
      </c>
      <c r="B285" s="235" t="s">
        <v>2090</v>
      </c>
      <c r="C285" s="236">
        <v>5941.54</v>
      </c>
      <c r="D285" s="236">
        <v>5941.54</v>
      </c>
      <c r="E285" s="627"/>
    </row>
    <row r="286" spans="1:5" ht="46.8">
      <c r="A286" s="359" t="s">
        <v>2091</v>
      </c>
      <c r="B286" s="235" t="s">
        <v>2092</v>
      </c>
      <c r="C286" s="236">
        <v>5012.32</v>
      </c>
      <c r="D286" s="236">
        <v>5012.32</v>
      </c>
      <c r="E286" s="627"/>
    </row>
    <row r="287" spans="1:5" ht="31.2">
      <c r="A287" s="359" t="s">
        <v>207</v>
      </c>
      <c r="B287" s="235" t="s">
        <v>208</v>
      </c>
      <c r="C287" s="236">
        <v>52.17</v>
      </c>
      <c r="D287" s="236">
        <v>52.17</v>
      </c>
      <c r="E287" s="627"/>
    </row>
    <row r="288" spans="1:5" ht="46.8">
      <c r="A288" s="359" t="s">
        <v>2093</v>
      </c>
      <c r="B288" s="235" t="s">
        <v>2094</v>
      </c>
      <c r="C288" s="236">
        <v>5012.32</v>
      </c>
      <c r="D288" s="236">
        <v>5012.32</v>
      </c>
      <c r="E288" s="627"/>
    </row>
    <row r="289" spans="1:5" ht="46.8">
      <c r="A289" s="359" t="s">
        <v>2095</v>
      </c>
      <c r="B289" s="235" t="s">
        <v>2096</v>
      </c>
      <c r="C289" s="236">
        <v>3006.09</v>
      </c>
      <c r="D289" s="236">
        <v>3006.09</v>
      </c>
      <c r="E289" s="627"/>
    </row>
    <row r="290" spans="1:5" ht="46.8">
      <c r="A290" s="359" t="s">
        <v>2097</v>
      </c>
      <c r="B290" s="235" t="s">
        <v>2098</v>
      </c>
      <c r="C290" s="236">
        <v>5012.32</v>
      </c>
      <c r="D290" s="236">
        <v>5012.32</v>
      </c>
      <c r="E290" s="627"/>
    </row>
    <row r="291" spans="1:5" ht="46.8">
      <c r="A291" s="359" t="s">
        <v>2099</v>
      </c>
      <c r="B291" s="235" t="s">
        <v>2100</v>
      </c>
      <c r="C291" s="236">
        <v>4083.11</v>
      </c>
      <c r="D291" s="236">
        <v>4083.11</v>
      </c>
      <c r="E291" s="627"/>
    </row>
    <row r="292" spans="1:5" ht="15.6">
      <c r="A292" s="358" t="s">
        <v>209</v>
      </c>
      <c r="B292" s="250" t="s">
        <v>210</v>
      </c>
      <c r="C292" s="236">
        <v>52.17</v>
      </c>
      <c r="D292" s="236">
        <v>52.17</v>
      </c>
      <c r="E292" s="627"/>
    </row>
    <row r="293" spans="1:5" ht="46.8">
      <c r="A293" s="358" t="s">
        <v>2101</v>
      </c>
      <c r="B293" s="250" t="s">
        <v>2102</v>
      </c>
      <c r="C293" s="236">
        <v>3153.89</v>
      </c>
      <c r="D293" s="236">
        <v>3153.89</v>
      </c>
      <c r="E293" s="627"/>
    </row>
    <row r="294" spans="1:5" ht="31.2">
      <c r="A294" s="358" t="s">
        <v>211</v>
      </c>
      <c r="B294" s="250" t="s">
        <v>1396</v>
      </c>
      <c r="C294" s="236">
        <v>52.17</v>
      </c>
      <c r="D294" s="236">
        <v>52.17</v>
      </c>
      <c r="E294" s="627"/>
    </row>
    <row r="295" spans="1:5" ht="31.2">
      <c r="A295" s="358" t="s">
        <v>2103</v>
      </c>
      <c r="B295" s="250" t="s">
        <v>2104</v>
      </c>
      <c r="C295" s="236">
        <v>5941.54</v>
      </c>
      <c r="D295" s="236">
        <v>5941.54</v>
      </c>
      <c r="E295" s="627"/>
    </row>
    <row r="296" spans="1:5" ht="31.2">
      <c r="A296" s="359" t="s">
        <v>212</v>
      </c>
      <c r="B296" s="235" t="s">
        <v>213</v>
      </c>
      <c r="C296" s="236">
        <v>52.17</v>
      </c>
      <c r="D296" s="236">
        <v>52.17</v>
      </c>
      <c r="E296" s="627"/>
    </row>
    <row r="297" spans="1:5" ht="46.8">
      <c r="A297" s="359" t="s">
        <v>2105</v>
      </c>
      <c r="B297" s="235" t="s">
        <v>2106</v>
      </c>
      <c r="C297" s="236">
        <v>4083.11</v>
      </c>
      <c r="D297" s="236">
        <v>4083.11</v>
      </c>
      <c r="E297" s="627"/>
    </row>
    <row r="298" spans="1:5" ht="15.6">
      <c r="A298" s="358" t="s">
        <v>214</v>
      </c>
      <c r="B298" s="250" t="s">
        <v>215</v>
      </c>
      <c r="C298" s="236">
        <v>52.17</v>
      </c>
      <c r="D298" s="236">
        <v>52.17</v>
      </c>
      <c r="E298" s="627"/>
    </row>
    <row r="299" spans="1:5" ht="15.6">
      <c r="A299" s="359" t="s">
        <v>216</v>
      </c>
      <c r="B299" s="235" t="s">
        <v>217</v>
      </c>
      <c r="C299" s="236">
        <v>4590.6400000000003</v>
      </c>
      <c r="D299" s="236">
        <v>4590.6400000000003</v>
      </c>
      <c r="E299" s="627"/>
    </row>
    <row r="300" spans="1:5" ht="33" customHeight="1">
      <c r="A300" s="358" t="s">
        <v>218</v>
      </c>
      <c r="B300" s="250" t="s">
        <v>219</v>
      </c>
      <c r="C300" s="236">
        <v>52.17</v>
      </c>
      <c r="D300" s="236">
        <v>52.17</v>
      </c>
      <c r="E300" s="627" t="s">
        <v>1412</v>
      </c>
    </row>
    <row r="301" spans="1:5" ht="15.6">
      <c r="A301" s="359" t="s">
        <v>220</v>
      </c>
      <c r="B301" s="235" t="s">
        <v>221</v>
      </c>
      <c r="C301" s="236">
        <v>171.71</v>
      </c>
      <c r="D301" s="236">
        <v>171.71</v>
      </c>
      <c r="E301" s="627"/>
    </row>
    <row r="302" spans="1:5" ht="46.8">
      <c r="A302" s="359" t="s">
        <v>2107</v>
      </c>
      <c r="B302" s="235" t="s">
        <v>2108</v>
      </c>
      <c r="C302" s="236">
        <v>5012.32</v>
      </c>
      <c r="D302" s="236">
        <v>5012.32</v>
      </c>
      <c r="E302" s="627"/>
    </row>
    <row r="303" spans="1:5" ht="31.2">
      <c r="A303" s="359" t="s">
        <v>2009</v>
      </c>
      <c r="B303" s="235" t="s">
        <v>2010</v>
      </c>
      <c r="C303" s="236">
        <v>5941.54</v>
      </c>
      <c r="D303" s="236">
        <v>5941.54</v>
      </c>
      <c r="E303" s="627"/>
    </row>
    <row r="304" spans="1:5" ht="31.2">
      <c r="A304" s="359" t="s">
        <v>2109</v>
      </c>
      <c r="B304" s="235" t="s">
        <v>2110</v>
      </c>
      <c r="C304" s="236">
        <v>2224.6799999999998</v>
      </c>
      <c r="D304" s="236">
        <v>2224.6799999999998</v>
      </c>
      <c r="E304" s="627"/>
    </row>
    <row r="305" spans="1:5" ht="31.2">
      <c r="A305" s="358" t="s">
        <v>222</v>
      </c>
      <c r="B305" s="250" t="s">
        <v>1397</v>
      </c>
      <c r="C305" s="236">
        <v>52.17</v>
      </c>
      <c r="D305" s="236">
        <v>52.17</v>
      </c>
      <c r="E305" s="627"/>
    </row>
    <row r="306" spans="1:5" ht="15.6">
      <c r="A306" s="358" t="s">
        <v>223</v>
      </c>
      <c r="B306" s="250" t="s">
        <v>1388</v>
      </c>
      <c r="C306" s="236">
        <v>52.17</v>
      </c>
      <c r="D306" s="236">
        <v>52.17</v>
      </c>
      <c r="E306" s="627"/>
    </row>
    <row r="307" spans="1:5" ht="15.6">
      <c r="A307" s="358" t="s">
        <v>2293</v>
      </c>
      <c r="B307" s="250" t="s">
        <v>2294</v>
      </c>
      <c r="C307" s="236">
        <v>11060.29</v>
      </c>
      <c r="D307" s="236">
        <v>11060.29</v>
      </c>
      <c r="E307" s="627"/>
    </row>
    <row r="308" spans="1:5" ht="31.2">
      <c r="A308" s="358" t="s">
        <v>224</v>
      </c>
      <c r="B308" s="250" t="s">
        <v>225</v>
      </c>
      <c r="C308" s="236">
        <v>52.17</v>
      </c>
      <c r="D308" s="236">
        <v>52.17</v>
      </c>
      <c r="E308" s="627"/>
    </row>
    <row r="309" spans="1:5" ht="15.6">
      <c r="A309" s="359" t="s">
        <v>226</v>
      </c>
      <c r="B309" s="235" t="s">
        <v>227</v>
      </c>
      <c r="C309" s="236">
        <v>230.4</v>
      </c>
      <c r="D309" s="236">
        <v>230.4</v>
      </c>
      <c r="E309" s="627"/>
    </row>
    <row r="310" spans="1:5" ht="31.2">
      <c r="A310" s="359" t="s">
        <v>228</v>
      </c>
      <c r="B310" s="235" t="s">
        <v>229</v>
      </c>
      <c r="C310" s="236">
        <v>4812.3500000000004</v>
      </c>
      <c r="D310" s="236">
        <v>5293.8</v>
      </c>
      <c r="E310" s="627"/>
    </row>
    <row r="311" spans="1:5" ht="46.8">
      <c r="A311" s="359" t="s">
        <v>230</v>
      </c>
      <c r="B311" s="235" t="s">
        <v>231</v>
      </c>
      <c r="C311" s="236">
        <v>1588.9</v>
      </c>
      <c r="D311" s="236">
        <v>1747.57</v>
      </c>
      <c r="E311" s="627"/>
    </row>
    <row r="312" spans="1:5" ht="15.6">
      <c r="A312" s="359" t="s">
        <v>232</v>
      </c>
      <c r="B312" s="235" t="s">
        <v>233</v>
      </c>
      <c r="C312" s="236">
        <v>52.17</v>
      </c>
      <c r="D312" s="236">
        <v>52.17</v>
      </c>
      <c r="E312" s="627"/>
    </row>
    <row r="313" spans="1:5" ht="31.2">
      <c r="A313" s="359" t="s">
        <v>2111</v>
      </c>
      <c r="B313" s="235" t="s">
        <v>2112</v>
      </c>
      <c r="C313" s="236">
        <v>3153.89</v>
      </c>
      <c r="D313" s="236">
        <v>3153.89</v>
      </c>
      <c r="E313" s="627"/>
    </row>
    <row r="314" spans="1:5" ht="31.2">
      <c r="A314" s="359" t="s">
        <v>2113</v>
      </c>
      <c r="B314" s="235" t="s">
        <v>2114</v>
      </c>
      <c r="C314" s="236">
        <v>2656.14</v>
      </c>
      <c r="D314" s="236">
        <v>2656.14</v>
      </c>
      <c r="E314" s="627"/>
    </row>
    <row r="315" spans="1:5" ht="31.2">
      <c r="A315" s="359" t="s">
        <v>2115</v>
      </c>
      <c r="B315" s="235" t="s">
        <v>2116</v>
      </c>
      <c r="C315" s="236">
        <v>8389.01</v>
      </c>
      <c r="D315" s="236">
        <v>8389.01</v>
      </c>
      <c r="E315" s="627"/>
    </row>
    <row r="316" spans="1:5" ht="31.2">
      <c r="A316" s="359" t="s">
        <v>2117</v>
      </c>
      <c r="B316" s="235" t="s">
        <v>2118</v>
      </c>
      <c r="C316" s="236">
        <v>5012.32</v>
      </c>
      <c r="D316" s="236">
        <v>5012.32</v>
      </c>
      <c r="E316" s="627"/>
    </row>
    <row r="317" spans="1:5" ht="31.2">
      <c r="A317" s="359" t="s">
        <v>1977</v>
      </c>
      <c r="B317" s="235" t="s">
        <v>1978</v>
      </c>
      <c r="C317" s="236">
        <v>2114.66</v>
      </c>
      <c r="D317" s="236">
        <v>2114.66</v>
      </c>
      <c r="E317" s="627"/>
    </row>
    <row r="318" spans="1:5" ht="31.2">
      <c r="A318" s="359" t="s">
        <v>1979</v>
      </c>
      <c r="B318" s="235" t="s">
        <v>1980</v>
      </c>
      <c r="C318" s="236">
        <v>2372.9</v>
      </c>
      <c r="D318" s="236">
        <v>2372.9</v>
      </c>
      <c r="E318" s="627"/>
    </row>
    <row r="319" spans="1:5" ht="31.2">
      <c r="A319" s="359" t="s">
        <v>1981</v>
      </c>
      <c r="B319" s="235" t="s">
        <v>1982</v>
      </c>
      <c r="C319" s="236">
        <v>2631.15</v>
      </c>
      <c r="D319" s="236">
        <v>2631.15</v>
      </c>
      <c r="E319" s="627"/>
    </row>
    <row r="320" spans="1:5" ht="31.2">
      <c r="A320" s="359" t="s">
        <v>1983</v>
      </c>
      <c r="B320" s="235" t="s">
        <v>1984</v>
      </c>
      <c r="C320" s="236">
        <v>2885.74</v>
      </c>
      <c r="D320" s="236">
        <v>2885.74</v>
      </c>
      <c r="E320" s="627"/>
    </row>
    <row r="321" spans="1:5" ht="31.2">
      <c r="A321" s="359" t="s">
        <v>1985</v>
      </c>
      <c r="B321" s="235" t="s">
        <v>1986</v>
      </c>
      <c r="C321" s="236">
        <v>3148.84</v>
      </c>
      <c r="D321" s="236">
        <v>3148.84</v>
      </c>
      <c r="E321" s="627"/>
    </row>
    <row r="322" spans="1:5" ht="31.2">
      <c r="A322" s="359" t="s">
        <v>234</v>
      </c>
      <c r="B322" s="235" t="s">
        <v>235</v>
      </c>
      <c r="C322" s="236">
        <v>81.510000000000005</v>
      </c>
      <c r="D322" s="236">
        <v>81.510000000000005</v>
      </c>
      <c r="E322" s="627"/>
    </row>
    <row r="323" spans="1:5" ht="15.6">
      <c r="A323" s="358" t="s">
        <v>236</v>
      </c>
      <c r="B323" s="250" t="s">
        <v>237</v>
      </c>
      <c r="C323" s="236">
        <v>343.43</v>
      </c>
      <c r="D323" s="236">
        <v>343.43</v>
      </c>
      <c r="E323" s="627"/>
    </row>
    <row r="324" spans="1:5" ht="15.6">
      <c r="A324" s="358" t="s">
        <v>238</v>
      </c>
      <c r="B324" s="250" t="s">
        <v>239</v>
      </c>
      <c r="C324" s="236">
        <v>17.39</v>
      </c>
      <c r="D324" s="236">
        <v>17.39</v>
      </c>
      <c r="E324" s="627"/>
    </row>
    <row r="325" spans="1:5" ht="15.6">
      <c r="A325" s="358" t="s">
        <v>240</v>
      </c>
      <c r="B325" s="250" t="s">
        <v>241</v>
      </c>
      <c r="C325" s="236">
        <v>115.2</v>
      </c>
      <c r="D325" s="236">
        <v>115.2</v>
      </c>
      <c r="E325" s="627"/>
    </row>
    <row r="326" spans="1:5" ht="15.6">
      <c r="A326" s="358" t="s">
        <v>242</v>
      </c>
      <c r="B326" s="250" t="s">
        <v>1398</v>
      </c>
      <c r="C326" s="236">
        <v>332.56</v>
      </c>
      <c r="D326" s="236">
        <v>332.56</v>
      </c>
      <c r="E326" s="627"/>
    </row>
    <row r="327" spans="1:5" ht="15.6">
      <c r="A327" s="358" t="s">
        <v>243</v>
      </c>
      <c r="B327" s="250" t="s">
        <v>244</v>
      </c>
      <c r="C327" s="236">
        <v>5.43</v>
      </c>
      <c r="D327" s="236">
        <v>5.43</v>
      </c>
      <c r="E327" s="627"/>
    </row>
    <row r="328" spans="1:5" ht="15.6">
      <c r="A328" s="358" t="s">
        <v>245</v>
      </c>
      <c r="B328" s="250" t="s">
        <v>246</v>
      </c>
      <c r="C328" s="236">
        <v>5.43</v>
      </c>
      <c r="D328" s="236">
        <v>5.43</v>
      </c>
      <c r="E328" s="627"/>
    </row>
    <row r="329" spans="1:5" ht="15.6">
      <c r="A329" s="359" t="s">
        <v>247</v>
      </c>
      <c r="B329" s="235" t="s">
        <v>248</v>
      </c>
      <c r="C329" s="236">
        <v>183.67</v>
      </c>
      <c r="D329" s="236">
        <v>183.67</v>
      </c>
      <c r="E329" s="627"/>
    </row>
    <row r="330" spans="1:5" ht="15.6">
      <c r="A330" s="358" t="s">
        <v>249</v>
      </c>
      <c r="B330" s="250" t="s">
        <v>250</v>
      </c>
      <c r="C330" s="236">
        <v>11.95</v>
      </c>
      <c r="D330" s="236">
        <v>11.95</v>
      </c>
      <c r="E330" s="627"/>
    </row>
    <row r="331" spans="1:5" ht="15.6">
      <c r="A331" s="358" t="s">
        <v>251</v>
      </c>
      <c r="B331" s="250" t="s">
        <v>252</v>
      </c>
      <c r="C331" s="236">
        <v>11.95</v>
      </c>
      <c r="D331" s="236">
        <v>11.95</v>
      </c>
      <c r="E331" s="627"/>
    </row>
    <row r="332" spans="1:5" ht="15.6">
      <c r="A332" s="358" t="s">
        <v>253</v>
      </c>
      <c r="B332" s="250" t="s">
        <v>254</v>
      </c>
      <c r="C332" s="236">
        <v>11.95</v>
      </c>
      <c r="D332" s="236">
        <v>11.95</v>
      </c>
      <c r="E332" s="627"/>
    </row>
    <row r="333" spans="1:5" ht="15.6">
      <c r="A333" s="358" t="s">
        <v>255</v>
      </c>
      <c r="B333" s="250" t="s">
        <v>256</v>
      </c>
      <c r="C333" s="236">
        <v>11.95</v>
      </c>
      <c r="D333" s="236">
        <v>11.95</v>
      </c>
      <c r="E333" s="627"/>
    </row>
    <row r="334" spans="1:5" ht="15.6">
      <c r="A334" s="358" t="s">
        <v>257</v>
      </c>
      <c r="B334" s="250" t="s">
        <v>258</v>
      </c>
      <c r="C334" s="236">
        <v>11.95</v>
      </c>
      <c r="D334" s="236">
        <v>11.95</v>
      </c>
      <c r="E334" s="627"/>
    </row>
    <row r="335" spans="1:5" ht="15.6">
      <c r="A335" s="358" t="s">
        <v>259</v>
      </c>
      <c r="B335" s="250" t="s">
        <v>260</v>
      </c>
      <c r="C335" s="236">
        <v>54.34</v>
      </c>
      <c r="D335" s="236">
        <v>54.34</v>
      </c>
      <c r="E335" s="627"/>
    </row>
    <row r="336" spans="1:5" ht="15.6">
      <c r="A336" s="358" t="s">
        <v>261</v>
      </c>
      <c r="B336" s="250" t="s">
        <v>262</v>
      </c>
      <c r="C336" s="236">
        <v>11.95</v>
      </c>
      <c r="D336" s="236">
        <v>11.95</v>
      </c>
      <c r="E336" s="627"/>
    </row>
    <row r="337" spans="1:5" ht="15.6">
      <c r="A337" s="358" t="s">
        <v>263</v>
      </c>
      <c r="B337" s="250" t="s">
        <v>264</v>
      </c>
      <c r="C337" s="236">
        <v>65.209999999999994</v>
      </c>
      <c r="D337" s="236">
        <v>65.209999999999994</v>
      </c>
      <c r="E337" s="627"/>
    </row>
    <row r="338" spans="1:5" ht="15.6">
      <c r="A338" s="358" t="s">
        <v>265</v>
      </c>
      <c r="B338" s="250" t="s">
        <v>266</v>
      </c>
      <c r="C338" s="236">
        <v>92.38</v>
      </c>
      <c r="D338" s="236">
        <v>92.38</v>
      </c>
      <c r="E338" s="627"/>
    </row>
    <row r="339" spans="1:5" ht="15.6">
      <c r="A339" s="359" t="s">
        <v>267</v>
      </c>
      <c r="B339" s="235" t="s">
        <v>268</v>
      </c>
      <c r="C339" s="236">
        <v>56.51</v>
      </c>
      <c r="D339" s="236">
        <v>56.51</v>
      </c>
      <c r="E339" s="627"/>
    </row>
    <row r="340" spans="1:5" ht="15.6">
      <c r="A340" s="358" t="s">
        <v>269</v>
      </c>
      <c r="B340" s="250" t="s">
        <v>270</v>
      </c>
      <c r="C340" s="236">
        <v>56.51</v>
      </c>
      <c r="D340" s="236">
        <v>56.51</v>
      </c>
      <c r="E340" s="627"/>
    </row>
    <row r="341" spans="1:5" ht="15.6">
      <c r="A341" s="358" t="s">
        <v>271</v>
      </c>
      <c r="B341" s="250" t="s">
        <v>272</v>
      </c>
      <c r="C341" s="236">
        <v>56.51</v>
      </c>
      <c r="D341" s="236">
        <v>56.51</v>
      </c>
      <c r="E341" s="627"/>
    </row>
    <row r="342" spans="1:5" ht="15.6">
      <c r="A342" s="358" t="s">
        <v>273</v>
      </c>
      <c r="B342" s="250" t="s">
        <v>274</v>
      </c>
      <c r="C342" s="236">
        <v>17.39</v>
      </c>
      <c r="D342" s="236">
        <v>17.39</v>
      </c>
      <c r="E342" s="627"/>
    </row>
    <row r="343" spans="1:5" ht="15.6">
      <c r="A343" s="358" t="s">
        <v>275</v>
      </c>
      <c r="B343" s="250" t="s">
        <v>276</v>
      </c>
      <c r="C343" s="236">
        <v>11.95</v>
      </c>
      <c r="D343" s="236">
        <v>11.95</v>
      </c>
      <c r="E343" s="627"/>
    </row>
    <row r="344" spans="1:5" ht="15.6">
      <c r="A344" s="358" t="s">
        <v>277</v>
      </c>
      <c r="B344" s="250" t="s">
        <v>278</v>
      </c>
      <c r="C344" s="236">
        <v>40.21</v>
      </c>
      <c r="D344" s="236">
        <v>40.21</v>
      </c>
      <c r="E344" s="627"/>
    </row>
    <row r="345" spans="1:5" ht="15.6">
      <c r="A345" s="358" t="s">
        <v>2217</v>
      </c>
      <c r="B345" s="250" t="s">
        <v>2218</v>
      </c>
      <c r="C345" s="236">
        <v>1173.1199999999999</v>
      </c>
      <c r="D345" s="236">
        <v>1173.1199999999999</v>
      </c>
      <c r="E345" s="628"/>
    </row>
    <row r="346" spans="1:5" ht="15.6">
      <c r="A346" s="359" t="s">
        <v>279</v>
      </c>
      <c r="B346" s="235" t="s">
        <v>280</v>
      </c>
      <c r="C346" s="236">
        <v>33.69</v>
      </c>
      <c r="D346" s="236">
        <v>33.69</v>
      </c>
      <c r="E346" s="627"/>
    </row>
    <row r="347" spans="1:5" ht="15.6">
      <c r="A347" s="359" t="s">
        <v>281</v>
      </c>
      <c r="B347" s="235" t="s">
        <v>282</v>
      </c>
      <c r="C347" s="236">
        <v>17.39</v>
      </c>
      <c r="D347" s="236">
        <v>17.39</v>
      </c>
      <c r="E347" s="627"/>
    </row>
    <row r="348" spans="1:5" ht="15.6">
      <c r="A348" s="359" t="s">
        <v>283</v>
      </c>
      <c r="B348" s="235" t="s">
        <v>284</v>
      </c>
      <c r="C348" s="236">
        <v>17.39</v>
      </c>
      <c r="D348" s="236">
        <v>17.39</v>
      </c>
      <c r="E348" s="627"/>
    </row>
    <row r="349" spans="1:5" ht="15.6">
      <c r="A349" s="358" t="s">
        <v>285</v>
      </c>
      <c r="B349" s="250" t="s">
        <v>1399</v>
      </c>
      <c r="C349" s="236">
        <v>33.69</v>
      </c>
      <c r="D349" s="236">
        <v>33.69</v>
      </c>
      <c r="E349" s="627"/>
    </row>
    <row r="350" spans="1:5" ht="15.6">
      <c r="A350" s="359" t="s">
        <v>286</v>
      </c>
      <c r="B350" s="235" t="s">
        <v>287</v>
      </c>
      <c r="C350" s="236">
        <v>22.82</v>
      </c>
      <c r="D350" s="236">
        <v>22.82</v>
      </c>
      <c r="E350" s="627"/>
    </row>
    <row r="351" spans="1:5" ht="15.6">
      <c r="A351" s="358" t="s">
        <v>288</v>
      </c>
      <c r="B351" s="235" t="s">
        <v>289</v>
      </c>
      <c r="C351" s="236">
        <v>17.39</v>
      </c>
      <c r="D351" s="236">
        <v>17.39</v>
      </c>
      <c r="E351" s="627"/>
    </row>
    <row r="352" spans="1:5" ht="15.6">
      <c r="A352" s="358" t="s">
        <v>290</v>
      </c>
      <c r="B352" s="235" t="s">
        <v>291</v>
      </c>
      <c r="C352" s="236">
        <v>17.39</v>
      </c>
      <c r="D352" s="236">
        <v>17.39</v>
      </c>
      <c r="E352" s="627"/>
    </row>
    <row r="353" spans="1:5" ht="15.6">
      <c r="A353" s="359" t="s">
        <v>292</v>
      </c>
      <c r="B353" s="235" t="s">
        <v>293</v>
      </c>
      <c r="C353" s="236">
        <v>115.2</v>
      </c>
      <c r="D353" s="236">
        <v>115.2</v>
      </c>
      <c r="E353" s="627"/>
    </row>
    <row r="354" spans="1:5" ht="15.6">
      <c r="A354" s="358" t="s">
        <v>294</v>
      </c>
      <c r="B354" s="250" t="s">
        <v>295</v>
      </c>
      <c r="C354" s="236">
        <v>230.4</v>
      </c>
      <c r="D354" s="236">
        <v>230.4</v>
      </c>
      <c r="E354" s="627"/>
    </row>
    <row r="355" spans="1:5" ht="15.6">
      <c r="A355" s="358" t="s">
        <v>296</v>
      </c>
      <c r="B355" s="250" t="s">
        <v>297</v>
      </c>
      <c r="C355" s="236">
        <v>91.29</v>
      </c>
      <c r="D355" s="236">
        <v>91.29</v>
      </c>
      <c r="E355" s="627"/>
    </row>
    <row r="356" spans="1:5" ht="15.6">
      <c r="A356" s="358" t="s">
        <v>298</v>
      </c>
      <c r="B356" s="250" t="s">
        <v>299</v>
      </c>
      <c r="C356" s="236">
        <v>81.510000000000005</v>
      </c>
      <c r="D356" s="236">
        <v>81.510000000000005</v>
      </c>
      <c r="E356" s="627"/>
    </row>
    <row r="357" spans="1:5" ht="15.6">
      <c r="A357" s="359" t="s">
        <v>300</v>
      </c>
      <c r="B357" s="235" t="s">
        <v>301</v>
      </c>
      <c r="C357" s="236">
        <v>286.92</v>
      </c>
      <c r="D357" s="236">
        <v>286.92</v>
      </c>
      <c r="E357" s="627"/>
    </row>
    <row r="358" spans="1:5" ht="15.6">
      <c r="A358" s="358" t="s">
        <v>302</v>
      </c>
      <c r="B358" s="250" t="s">
        <v>303</v>
      </c>
      <c r="C358" s="236">
        <v>45.65</v>
      </c>
      <c r="D358" s="236">
        <v>45.65</v>
      </c>
      <c r="E358" s="627"/>
    </row>
    <row r="359" spans="1:5" ht="15.6">
      <c r="A359" s="359" t="s">
        <v>304</v>
      </c>
      <c r="B359" s="116" t="s">
        <v>305</v>
      </c>
      <c r="C359" s="236">
        <v>193.45</v>
      </c>
      <c r="D359" s="236">
        <v>193.45</v>
      </c>
      <c r="E359" s="627"/>
    </row>
    <row r="360" spans="1:5" ht="15.6">
      <c r="A360" s="359" t="s">
        <v>306</v>
      </c>
      <c r="B360" s="235" t="s">
        <v>307</v>
      </c>
      <c r="C360" s="236">
        <v>160.85</v>
      </c>
      <c r="D360" s="236">
        <v>160.85</v>
      </c>
      <c r="E360" s="627"/>
    </row>
    <row r="361" spans="1:5" ht="15.6">
      <c r="A361" s="359" t="s">
        <v>308</v>
      </c>
      <c r="B361" s="116" t="s">
        <v>309</v>
      </c>
      <c r="C361" s="236">
        <v>193.45</v>
      </c>
      <c r="D361" s="236">
        <v>193.45</v>
      </c>
      <c r="E361" s="627"/>
    </row>
    <row r="362" spans="1:5" ht="15.6">
      <c r="A362" s="359" t="s">
        <v>310</v>
      </c>
      <c r="B362" s="116" t="s">
        <v>311</v>
      </c>
      <c r="C362" s="236">
        <v>193.45</v>
      </c>
      <c r="D362" s="236">
        <v>193.45</v>
      </c>
      <c r="E362" s="627"/>
    </row>
    <row r="363" spans="1:5" ht="15.6">
      <c r="A363" s="359" t="s">
        <v>312</v>
      </c>
      <c r="B363" s="116" t="s">
        <v>313</v>
      </c>
      <c r="C363" s="236">
        <v>193.45</v>
      </c>
      <c r="D363" s="236">
        <v>193.45</v>
      </c>
      <c r="E363" s="627"/>
    </row>
    <row r="364" spans="1:5" ht="15.6">
      <c r="A364" s="358" t="s">
        <v>314</v>
      </c>
      <c r="B364" s="250" t="s">
        <v>315</v>
      </c>
      <c r="C364" s="236">
        <v>290.18</v>
      </c>
      <c r="D364" s="236">
        <v>290.18</v>
      </c>
      <c r="E364" s="627"/>
    </row>
    <row r="365" spans="1:5" ht="15.6">
      <c r="A365" s="358" t="s">
        <v>316</v>
      </c>
      <c r="B365" s="250" t="s">
        <v>317</v>
      </c>
      <c r="C365" s="236">
        <v>424.94</v>
      </c>
      <c r="D365" s="236">
        <v>424.94</v>
      </c>
      <c r="E365" s="627"/>
    </row>
    <row r="366" spans="1:5" ht="15.6">
      <c r="A366" s="358" t="s">
        <v>318</v>
      </c>
      <c r="B366" s="250" t="s">
        <v>319</v>
      </c>
      <c r="C366" s="236">
        <v>114.11</v>
      </c>
      <c r="D366" s="236">
        <v>114.11</v>
      </c>
      <c r="E366" s="627"/>
    </row>
    <row r="367" spans="1:5" ht="15.6">
      <c r="A367" s="359" t="s">
        <v>320</v>
      </c>
      <c r="B367" s="235" t="s">
        <v>321</v>
      </c>
      <c r="C367" s="236">
        <v>131.5</v>
      </c>
      <c r="D367" s="236">
        <v>131.5</v>
      </c>
      <c r="E367" s="627"/>
    </row>
    <row r="368" spans="1:5" ht="15.6">
      <c r="A368" s="359" t="s">
        <v>322</v>
      </c>
      <c r="B368" s="235" t="s">
        <v>323</v>
      </c>
      <c r="C368" s="236">
        <v>131.5</v>
      </c>
      <c r="D368" s="236">
        <v>131.5</v>
      </c>
      <c r="E368" s="627"/>
    </row>
    <row r="369" spans="1:5" ht="15.6">
      <c r="A369" s="358" t="s">
        <v>324</v>
      </c>
      <c r="B369" s="250" t="s">
        <v>325</v>
      </c>
      <c r="C369" s="236">
        <v>115.2</v>
      </c>
      <c r="D369" s="236">
        <v>115.2</v>
      </c>
      <c r="E369" s="627"/>
    </row>
    <row r="370" spans="1:5" ht="15.6">
      <c r="A370" s="359" t="s">
        <v>326</v>
      </c>
      <c r="B370" s="235" t="s">
        <v>327</v>
      </c>
      <c r="C370" s="236">
        <v>131.5</v>
      </c>
      <c r="D370" s="236">
        <v>131.5</v>
      </c>
      <c r="E370" s="627"/>
    </row>
    <row r="371" spans="1:5" ht="15.6">
      <c r="A371" s="358" t="s">
        <v>328</v>
      </c>
      <c r="B371" s="250" t="s">
        <v>329</v>
      </c>
      <c r="C371" s="236">
        <v>247.79</v>
      </c>
      <c r="D371" s="236">
        <v>247.79</v>
      </c>
      <c r="E371" s="627"/>
    </row>
    <row r="372" spans="1:5" ht="15.6">
      <c r="A372" s="358" t="s">
        <v>330</v>
      </c>
      <c r="B372" s="250" t="s">
        <v>331</v>
      </c>
      <c r="C372" s="236">
        <v>207.58</v>
      </c>
      <c r="D372" s="236">
        <v>207.58</v>
      </c>
      <c r="E372" s="627"/>
    </row>
    <row r="373" spans="1:5" ht="15.6">
      <c r="A373" s="358" t="s">
        <v>332</v>
      </c>
      <c r="B373" s="250" t="s">
        <v>333</v>
      </c>
      <c r="C373" s="236">
        <v>230.4</v>
      </c>
      <c r="D373" s="236">
        <v>230.4</v>
      </c>
      <c r="E373" s="627"/>
    </row>
    <row r="374" spans="1:5" ht="15.6">
      <c r="A374" s="359" t="s">
        <v>334</v>
      </c>
      <c r="B374" s="235" t="s">
        <v>335</v>
      </c>
      <c r="C374" s="236">
        <v>91.29</v>
      </c>
      <c r="D374" s="236">
        <v>91.29</v>
      </c>
      <c r="E374" s="627"/>
    </row>
    <row r="375" spans="1:5" ht="15.6">
      <c r="A375" s="358" t="s">
        <v>336</v>
      </c>
      <c r="B375" s="250" t="s">
        <v>337</v>
      </c>
      <c r="C375" s="236">
        <v>122.81</v>
      </c>
      <c r="D375" s="236">
        <v>122.81</v>
      </c>
      <c r="E375" s="627"/>
    </row>
    <row r="376" spans="1:5" ht="15.6">
      <c r="A376" s="358" t="s">
        <v>338</v>
      </c>
      <c r="B376" s="250" t="s">
        <v>339</v>
      </c>
      <c r="C376" s="236">
        <v>230.4</v>
      </c>
      <c r="D376" s="236">
        <v>230.4</v>
      </c>
      <c r="E376" s="627"/>
    </row>
    <row r="377" spans="1:5" ht="15.6">
      <c r="A377" s="358" t="s">
        <v>340</v>
      </c>
      <c r="B377" s="250" t="s">
        <v>341</v>
      </c>
      <c r="C377" s="236">
        <v>131.5</v>
      </c>
      <c r="D377" s="236">
        <v>131.5</v>
      </c>
      <c r="E377" s="627"/>
    </row>
    <row r="378" spans="1:5" ht="15.6">
      <c r="A378" s="359" t="s">
        <v>342</v>
      </c>
      <c r="B378" s="235" t="s">
        <v>343</v>
      </c>
      <c r="C378" s="236">
        <v>207.58</v>
      </c>
      <c r="D378" s="236">
        <v>207.58</v>
      </c>
      <c r="E378" s="627"/>
    </row>
    <row r="379" spans="1:5" ht="15.6">
      <c r="A379" s="358" t="s">
        <v>344</v>
      </c>
      <c r="B379" s="250" t="s">
        <v>345</v>
      </c>
      <c r="C379" s="236">
        <v>236.92</v>
      </c>
      <c r="D379" s="236">
        <v>236.92</v>
      </c>
      <c r="E379" s="627"/>
    </row>
    <row r="380" spans="1:5" ht="15.6">
      <c r="A380" s="358" t="s">
        <v>346</v>
      </c>
      <c r="B380" s="250" t="s">
        <v>347</v>
      </c>
      <c r="C380" s="236">
        <v>156.5</v>
      </c>
      <c r="D380" s="236">
        <v>156.5</v>
      </c>
      <c r="E380" s="627"/>
    </row>
    <row r="381" spans="1:5" ht="15.6">
      <c r="A381" s="359" t="s">
        <v>348</v>
      </c>
      <c r="B381" s="235" t="s">
        <v>349</v>
      </c>
      <c r="C381" s="236">
        <v>293.26</v>
      </c>
      <c r="D381" s="236">
        <v>293.26</v>
      </c>
      <c r="E381" s="627"/>
    </row>
    <row r="382" spans="1:5" ht="15.6">
      <c r="A382" s="358" t="s">
        <v>350</v>
      </c>
      <c r="B382" s="250" t="s">
        <v>351</v>
      </c>
      <c r="C382" s="236">
        <v>131.5</v>
      </c>
      <c r="D382" s="236">
        <v>131.5</v>
      </c>
      <c r="E382" s="627"/>
    </row>
    <row r="383" spans="1:5" ht="15.6">
      <c r="A383" s="358" t="s">
        <v>352</v>
      </c>
      <c r="B383" s="250" t="s">
        <v>353</v>
      </c>
      <c r="C383" s="236">
        <v>191.28</v>
      </c>
      <c r="D383" s="236">
        <v>191.28</v>
      </c>
      <c r="E383" s="627"/>
    </row>
    <row r="384" spans="1:5" ht="15.6">
      <c r="A384" s="394" t="s">
        <v>354</v>
      </c>
      <c r="B384" s="314" t="s">
        <v>355</v>
      </c>
      <c r="C384" s="236">
        <v>246.7</v>
      </c>
      <c r="D384" s="236">
        <v>246.7</v>
      </c>
      <c r="E384" s="627"/>
    </row>
    <row r="385" spans="1:5" ht="15.6">
      <c r="A385" s="358" t="s">
        <v>356</v>
      </c>
      <c r="B385" s="250" t="s">
        <v>1400</v>
      </c>
      <c r="C385" s="236">
        <v>56.51</v>
      </c>
      <c r="D385" s="236">
        <v>56.51</v>
      </c>
      <c r="E385" s="627"/>
    </row>
    <row r="386" spans="1:5" ht="31.2">
      <c r="A386" s="359" t="s">
        <v>357</v>
      </c>
      <c r="B386" s="235" t="s">
        <v>358</v>
      </c>
      <c r="C386" s="236">
        <v>1492.18</v>
      </c>
      <c r="D386" s="236">
        <v>1492.18</v>
      </c>
      <c r="E386" s="627"/>
    </row>
    <row r="387" spans="1:5" ht="15.6">
      <c r="A387" s="358" t="s">
        <v>359</v>
      </c>
      <c r="B387" s="250" t="s">
        <v>360</v>
      </c>
      <c r="C387" s="236">
        <v>91.29</v>
      </c>
      <c r="D387" s="236">
        <v>91.29</v>
      </c>
      <c r="E387" s="627"/>
    </row>
    <row r="388" spans="1:5" ht="31.2">
      <c r="A388" s="358" t="s">
        <v>361</v>
      </c>
      <c r="B388" s="250" t="s">
        <v>362</v>
      </c>
      <c r="C388" s="236">
        <v>729.24</v>
      </c>
      <c r="D388" s="236">
        <v>729.24</v>
      </c>
      <c r="E388" s="627"/>
    </row>
    <row r="389" spans="1:5" ht="31.2">
      <c r="A389" s="358" t="s">
        <v>2198</v>
      </c>
      <c r="B389" s="250" t="s">
        <v>2197</v>
      </c>
      <c r="C389" s="236">
        <v>1834.03</v>
      </c>
      <c r="D389" s="236">
        <v>1834.03</v>
      </c>
      <c r="E389" s="627"/>
    </row>
    <row r="390" spans="1:5" ht="15.6">
      <c r="A390" s="358" t="s">
        <v>363</v>
      </c>
      <c r="B390" s="250" t="s">
        <v>364</v>
      </c>
      <c r="C390" s="236">
        <v>458.63</v>
      </c>
      <c r="D390" s="236">
        <v>458.63</v>
      </c>
      <c r="E390" s="627"/>
    </row>
    <row r="391" spans="1:5" ht="15.6">
      <c r="A391" s="358" t="s">
        <v>365</v>
      </c>
      <c r="B391" s="250" t="s">
        <v>366</v>
      </c>
      <c r="C391" s="236">
        <v>171.71</v>
      </c>
      <c r="D391" s="236">
        <v>171.71</v>
      </c>
      <c r="E391" s="627"/>
    </row>
    <row r="392" spans="1:5" ht="15.6">
      <c r="A392" s="359" t="s">
        <v>367</v>
      </c>
      <c r="B392" s="235" t="s">
        <v>368</v>
      </c>
      <c r="C392" s="236">
        <v>171.71</v>
      </c>
      <c r="D392" s="236">
        <v>171.71</v>
      </c>
      <c r="E392" s="627"/>
    </row>
    <row r="393" spans="1:5" ht="15.6">
      <c r="A393" s="358" t="s">
        <v>369</v>
      </c>
      <c r="B393" s="250" t="s">
        <v>370</v>
      </c>
      <c r="C393" s="236">
        <v>40.21</v>
      </c>
      <c r="D393" s="236">
        <v>40.21</v>
      </c>
      <c r="E393" s="627"/>
    </row>
    <row r="394" spans="1:5" ht="31.2">
      <c r="A394" s="358" t="s">
        <v>371</v>
      </c>
      <c r="B394" s="250" t="s">
        <v>1401</v>
      </c>
      <c r="C394" s="236">
        <v>142.37</v>
      </c>
      <c r="D394" s="236">
        <v>142.37</v>
      </c>
      <c r="E394" s="627"/>
    </row>
    <row r="395" spans="1:5" ht="31.2">
      <c r="A395" s="359" t="s">
        <v>372</v>
      </c>
      <c r="B395" s="235" t="s">
        <v>373</v>
      </c>
      <c r="C395" s="236">
        <v>170.63</v>
      </c>
      <c r="D395" s="236">
        <v>170.63</v>
      </c>
      <c r="E395" s="627"/>
    </row>
    <row r="396" spans="1:5" ht="15.6">
      <c r="A396" s="358" t="s">
        <v>374</v>
      </c>
      <c r="B396" s="250" t="s">
        <v>375</v>
      </c>
      <c r="C396" s="236">
        <v>131.5</v>
      </c>
      <c r="D396" s="236">
        <v>131.5</v>
      </c>
      <c r="E396" s="627"/>
    </row>
    <row r="397" spans="1:5" ht="31.2">
      <c r="A397" s="358" t="s">
        <v>376</v>
      </c>
      <c r="B397" s="250" t="s">
        <v>377</v>
      </c>
      <c r="C397" s="236">
        <v>131.5</v>
      </c>
      <c r="D397" s="236">
        <v>131.5</v>
      </c>
      <c r="E397" s="627"/>
    </row>
    <row r="398" spans="1:5" ht="15.6">
      <c r="A398" s="358" t="s">
        <v>378</v>
      </c>
      <c r="B398" s="250" t="s">
        <v>379</v>
      </c>
      <c r="C398" s="236">
        <v>134.76</v>
      </c>
      <c r="D398" s="236">
        <v>134.76</v>
      </c>
      <c r="E398" s="627"/>
    </row>
    <row r="399" spans="1:5" ht="15.6">
      <c r="A399" s="358" t="s">
        <v>380</v>
      </c>
      <c r="B399" s="250" t="s">
        <v>381</v>
      </c>
      <c r="C399" s="236">
        <v>172.8</v>
      </c>
      <c r="D399" s="236">
        <v>172.8</v>
      </c>
      <c r="E399" s="627"/>
    </row>
    <row r="400" spans="1:5" ht="15.6">
      <c r="A400" s="358" t="s">
        <v>382</v>
      </c>
      <c r="B400" s="250" t="s">
        <v>383</v>
      </c>
      <c r="C400" s="236">
        <v>917.26</v>
      </c>
      <c r="D400" s="236">
        <v>917.26</v>
      </c>
      <c r="E400" s="627"/>
    </row>
    <row r="401" spans="1:5" ht="15.6">
      <c r="A401" s="358" t="s">
        <v>384</v>
      </c>
      <c r="B401" s="250" t="s">
        <v>385</v>
      </c>
      <c r="C401" s="236">
        <v>917.26</v>
      </c>
      <c r="D401" s="236">
        <v>917.26</v>
      </c>
      <c r="E401" s="627"/>
    </row>
    <row r="402" spans="1:5" ht="15.6">
      <c r="A402" s="358" t="s">
        <v>386</v>
      </c>
      <c r="B402" s="250" t="s">
        <v>387</v>
      </c>
      <c r="C402" s="236">
        <v>402.12</v>
      </c>
      <c r="D402" s="236">
        <v>402.12</v>
      </c>
      <c r="E402" s="627"/>
    </row>
    <row r="403" spans="1:5" ht="31.2">
      <c r="A403" s="359" t="s">
        <v>388</v>
      </c>
      <c r="B403" s="235" t="s">
        <v>389</v>
      </c>
      <c r="C403" s="236">
        <v>183.67</v>
      </c>
      <c r="D403" s="236">
        <v>183.67</v>
      </c>
      <c r="E403" s="627"/>
    </row>
    <row r="404" spans="1:5" ht="15.6">
      <c r="A404" s="358" t="s">
        <v>390</v>
      </c>
      <c r="B404" s="250" t="s">
        <v>391</v>
      </c>
      <c r="C404" s="236">
        <v>126.07</v>
      </c>
      <c r="D404" s="236">
        <v>126.07</v>
      </c>
      <c r="E404" s="627"/>
    </row>
    <row r="405" spans="1:5" ht="15.6">
      <c r="A405" s="359" t="s">
        <v>392</v>
      </c>
      <c r="B405" s="235" t="s">
        <v>393</v>
      </c>
      <c r="C405" s="236">
        <v>131.5</v>
      </c>
      <c r="D405" s="236">
        <v>131.5</v>
      </c>
      <c r="E405" s="627"/>
    </row>
    <row r="406" spans="1:5" ht="15.6">
      <c r="A406" s="358" t="s">
        <v>394</v>
      </c>
      <c r="B406" s="250" t="s">
        <v>395</v>
      </c>
      <c r="C406" s="236">
        <v>131.5</v>
      </c>
      <c r="D406" s="236">
        <v>131.5</v>
      </c>
      <c r="E406" s="627"/>
    </row>
    <row r="407" spans="1:5" ht="15.6">
      <c r="A407" s="358" t="s">
        <v>396</v>
      </c>
      <c r="B407" s="250" t="s">
        <v>397</v>
      </c>
      <c r="C407" s="236">
        <v>343.43</v>
      </c>
      <c r="D407" s="236">
        <v>343.43</v>
      </c>
      <c r="E407" s="627"/>
    </row>
    <row r="408" spans="1:5" ht="31.2">
      <c r="A408" s="358" t="s">
        <v>398</v>
      </c>
      <c r="B408" s="250" t="s">
        <v>399</v>
      </c>
      <c r="C408" s="236">
        <v>402.12</v>
      </c>
      <c r="D408" s="236">
        <v>402.12</v>
      </c>
      <c r="E408" s="627"/>
    </row>
    <row r="409" spans="1:5" ht="31.2">
      <c r="A409" s="359" t="s">
        <v>400</v>
      </c>
      <c r="B409" s="235" t="s">
        <v>401</v>
      </c>
      <c r="C409" s="236">
        <v>470.58</v>
      </c>
      <c r="D409" s="236">
        <v>470.58</v>
      </c>
      <c r="E409" s="627"/>
    </row>
    <row r="410" spans="1:5" ht="15.6">
      <c r="A410" s="358" t="s">
        <v>402</v>
      </c>
      <c r="B410" s="250" t="s">
        <v>1402</v>
      </c>
      <c r="C410" s="236">
        <v>56.51</v>
      </c>
      <c r="D410" s="236">
        <v>56.51</v>
      </c>
      <c r="E410" s="627"/>
    </row>
    <row r="411" spans="1:5" ht="31.2">
      <c r="A411" s="359" t="s">
        <v>403</v>
      </c>
      <c r="B411" s="235" t="s">
        <v>404</v>
      </c>
      <c r="C411" s="236">
        <v>103.25</v>
      </c>
      <c r="D411" s="236">
        <v>103.25</v>
      </c>
      <c r="E411" s="627"/>
    </row>
    <row r="412" spans="1:5" ht="15.6">
      <c r="A412" s="359" t="s">
        <v>405</v>
      </c>
      <c r="B412" s="235" t="s">
        <v>406</v>
      </c>
      <c r="C412" s="236">
        <v>91.29</v>
      </c>
      <c r="D412" s="236">
        <v>91.29</v>
      </c>
      <c r="E412" s="627"/>
    </row>
    <row r="413" spans="1:5" ht="15.6">
      <c r="A413" s="358" t="s">
        <v>407</v>
      </c>
      <c r="B413" s="250" t="s">
        <v>408</v>
      </c>
      <c r="C413" s="236">
        <v>230.4</v>
      </c>
      <c r="D413" s="236">
        <v>230.4</v>
      </c>
      <c r="E413" s="627"/>
    </row>
    <row r="414" spans="1:5" ht="15.6">
      <c r="A414" s="358" t="s">
        <v>409</v>
      </c>
      <c r="B414" s="250" t="s">
        <v>410</v>
      </c>
      <c r="C414" s="236">
        <v>230.4</v>
      </c>
      <c r="D414" s="236">
        <v>230.4</v>
      </c>
      <c r="E414" s="627"/>
    </row>
    <row r="415" spans="1:5" ht="15.6">
      <c r="A415" s="359" t="s">
        <v>411</v>
      </c>
      <c r="B415" s="235" t="s">
        <v>412</v>
      </c>
      <c r="C415" s="236">
        <v>286.92</v>
      </c>
      <c r="D415" s="236">
        <v>286.92</v>
      </c>
      <c r="E415" s="627"/>
    </row>
    <row r="416" spans="1:5" ht="15.6">
      <c r="A416" s="358" t="s">
        <v>413</v>
      </c>
      <c r="B416" s="250" t="s">
        <v>414</v>
      </c>
      <c r="C416" s="236">
        <v>138.02000000000001</v>
      </c>
      <c r="D416" s="236">
        <v>138.02000000000001</v>
      </c>
      <c r="E416" s="627"/>
    </row>
    <row r="417" spans="1:6" ht="15.6">
      <c r="A417" s="358" t="s">
        <v>415</v>
      </c>
      <c r="B417" s="250" t="s">
        <v>416</v>
      </c>
      <c r="C417" s="236">
        <v>171.71</v>
      </c>
      <c r="D417" s="236">
        <v>171.71</v>
      </c>
      <c r="E417" s="627"/>
    </row>
    <row r="418" spans="1:6" ht="15.6">
      <c r="A418" s="358" t="s">
        <v>417</v>
      </c>
      <c r="B418" s="250" t="s">
        <v>418</v>
      </c>
      <c r="C418" s="236">
        <v>171.71</v>
      </c>
      <c r="D418" s="236">
        <v>171.71</v>
      </c>
      <c r="E418" s="627"/>
    </row>
    <row r="419" spans="1:6" ht="15.6">
      <c r="A419" s="358" t="s">
        <v>419</v>
      </c>
      <c r="B419" s="250" t="s">
        <v>420</v>
      </c>
      <c r="C419" s="236">
        <v>573.83000000000004</v>
      </c>
      <c r="D419" s="236">
        <v>573.83000000000004</v>
      </c>
      <c r="E419" s="627"/>
    </row>
    <row r="420" spans="1:6" ht="15.6">
      <c r="A420" s="358" t="s">
        <v>421</v>
      </c>
      <c r="B420" s="250" t="s">
        <v>422</v>
      </c>
      <c r="C420" s="236">
        <v>345.6</v>
      </c>
      <c r="D420" s="236">
        <v>345.6</v>
      </c>
      <c r="E420" s="627"/>
    </row>
    <row r="421" spans="1:6" ht="15.6">
      <c r="A421" s="358" t="s">
        <v>423</v>
      </c>
      <c r="B421" s="250" t="s">
        <v>424</v>
      </c>
      <c r="C421" s="236">
        <v>56.51</v>
      </c>
      <c r="D421" s="236">
        <v>56.51</v>
      </c>
      <c r="E421" s="627"/>
    </row>
    <row r="422" spans="1:6" ht="15.6">
      <c r="A422" s="358" t="s">
        <v>425</v>
      </c>
      <c r="B422" s="250" t="s">
        <v>426</v>
      </c>
      <c r="C422" s="236">
        <v>573.83000000000004</v>
      </c>
      <c r="D422" s="236">
        <v>573.83000000000004</v>
      </c>
      <c r="E422" s="627"/>
    </row>
    <row r="423" spans="1:6" ht="15.6">
      <c r="A423" s="358" t="s">
        <v>427</v>
      </c>
      <c r="B423" s="250" t="s">
        <v>428</v>
      </c>
      <c r="C423" s="236">
        <v>745.54</v>
      </c>
      <c r="D423" s="236">
        <v>745.54</v>
      </c>
      <c r="E423" s="627"/>
    </row>
    <row r="424" spans="1:6" s="52" customFormat="1" ht="15.6">
      <c r="A424" s="358" t="s">
        <v>429</v>
      </c>
      <c r="B424" s="250" t="s">
        <v>1403</v>
      </c>
      <c r="C424" s="236">
        <v>689.03</v>
      </c>
      <c r="D424" s="236">
        <v>689.03</v>
      </c>
      <c r="E424" s="628"/>
    </row>
    <row r="425" spans="1:6" s="52" customFormat="1" ht="15.6">
      <c r="A425" s="358" t="s">
        <v>2156</v>
      </c>
      <c r="B425" s="250" t="s">
        <v>2157</v>
      </c>
      <c r="C425" s="236">
        <v>890.36</v>
      </c>
      <c r="D425" s="236">
        <v>890.36</v>
      </c>
      <c r="E425" s="628"/>
    </row>
    <row r="426" spans="1:6" s="52" customFormat="1" ht="31.2">
      <c r="A426" s="359" t="s">
        <v>430</v>
      </c>
      <c r="B426" s="235" t="s">
        <v>431</v>
      </c>
      <c r="C426" s="236">
        <v>402.12</v>
      </c>
      <c r="D426" s="236">
        <v>402.12</v>
      </c>
      <c r="E426" s="628"/>
    </row>
    <row r="427" spans="1:6" s="52" customFormat="1" ht="15.6">
      <c r="A427" s="359" t="s">
        <v>2333</v>
      </c>
      <c r="B427" s="250" t="s">
        <v>2334</v>
      </c>
      <c r="C427" s="236">
        <v>1052.79</v>
      </c>
      <c r="D427" s="236">
        <v>1052.79</v>
      </c>
      <c r="E427" s="628"/>
      <c r="F427" s="315"/>
    </row>
    <row r="428" spans="1:6" s="52" customFormat="1" ht="15.6">
      <c r="A428" s="359" t="s">
        <v>432</v>
      </c>
      <c r="B428" s="235" t="s">
        <v>433</v>
      </c>
      <c r="C428" s="236">
        <v>205.41</v>
      </c>
      <c r="D428" s="236">
        <v>205.41</v>
      </c>
      <c r="E428" s="628"/>
    </row>
    <row r="429" spans="1:6" s="52" customFormat="1" ht="31.2">
      <c r="A429" s="359" t="s">
        <v>2351</v>
      </c>
      <c r="B429" s="235" t="s">
        <v>2350</v>
      </c>
      <c r="C429" s="236">
        <v>359.87</v>
      </c>
      <c r="D429" s="236">
        <v>359.87</v>
      </c>
      <c r="E429" s="628"/>
    </row>
    <row r="430" spans="1:6" s="52" customFormat="1" ht="15.6">
      <c r="A430" s="359" t="s">
        <v>1446</v>
      </c>
      <c r="B430" s="235" t="s">
        <v>1447</v>
      </c>
      <c r="C430" s="236">
        <v>84.77</v>
      </c>
      <c r="D430" s="236">
        <v>84.77</v>
      </c>
      <c r="E430" s="628"/>
    </row>
    <row r="431" spans="1:6" ht="15.6">
      <c r="A431" s="359" t="s">
        <v>1448</v>
      </c>
      <c r="B431" s="235" t="s">
        <v>1449</v>
      </c>
      <c r="C431" s="236">
        <v>860.75</v>
      </c>
      <c r="D431" s="236">
        <v>860.75</v>
      </c>
      <c r="E431" s="627"/>
    </row>
    <row r="432" spans="1:6" ht="15.6">
      <c r="A432" s="359" t="s">
        <v>1450</v>
      </c>
      <c r="B432" s="235" t="s">
        <v>1451</v>
      </c>
      <c r="C432" s="236">
        <v>364.08</v>
      </c>
      <c r="D432" s="236">
        <v>364.08</v>
      </c>
      <c r="E432" s="627"/>
    </row>
    <row r="433" spans="1:5" ht="15.6">
      <c r="A433" s="359" t="s">
        <v>1452</v>
      </c>
      <c r="B433" s="235" t="s">
        <v>1453</v>
      </c>
      <c r="C433" s="236">
        <v>481.45</v>
      </c>
      <c r="D433" s="236">
        <v>481.45</v>
      </c>
      <c r="E433" s="627"/>
    </row>
    <row r="434" spans="1:5" ht="15.6">
      <c r="A434" s="359" t="s">
        <v>1454</v>
      </c>
      <c r="B434" s="235" t="s">
        <v>1455</v>
      </c>
      <c r="C434" s="236">
        <v>533.62</v>
      </c>
      <c r="D434" s="236">
        <v>533.62</v>
      </c>
      <c r="E434" s="627"/>
    </row>
    <row r="435" spans="1:5" ht="15.6">
      <c r="A435" s="359" t="s">
        <v>1456</v>
      </c>
      <c r="B435" s="235" t="s">
        <v>1457</v>
      </c>
      <c r="C435" s="236">
        <v>505.36</v>
      </c>
      <c r="D435" s="236">
        <v>505.36</v>
      </c>
      <c r="E435" s="627"/>
    </row>
    <row r="436" spans="1:5" ht="31.2">
      <c r="A436" s="359" t="s">
        <v>1458</v>
      </c>
      <c r="B436" s="235" t="s">
        <v>1459</v>
      </c>
      <c r="C436" s="236">
        <v>481.45</v>
      </c>
      <c r="D436" s="236">
        <v>481.45</v>
      </c>
      <c r="E436" s="627"/>
    </row>
    <row r="437" spans="1:5" ht="15.6">
      <c r="A437" s="358" t="s">
        <v>1460</v>
      </c>
      <c r="B437" s="250" t="s">
        <v>1461</v>
      </c>
      <c r="C437" s="236">
        <v>103.25</v>
      </c>
      <c r="D437" s="236">
        <v>103.25</v>
      </c>
      <c r="E437" s="627"/>
    </row>
    <row r="438" spans="1:5" ht="31.2">
      <c r="A438" s="358" t="s">
        <v>1462</v>
      </c>
      <c r="B438" s="250" t="s">
        <v>1463</v>
      </c>
      <c r="C438" s="236">
        <v>789.02</v>
      </c>
      <c r="D438" s="236">
        <v>868.35</v>
      </c>
      <c r="E438" s="627"/>
    </row>
    <row r="439" spans="1:5" ht="15.6">
      <c r="A439" s="358" t="s">
        <v>1464</v>
      </c>
      <c r="B439" s="250" t="s">
        <v>1465</v>
      </c>
      <c r="C439" s="236">
        <v>195.62</v>
      </c>
      <c r="D439" s="236">
        <v>195.62</v>
      </c>
      <c r="E439" s="627"/>
    </row>
    <row r="440" spans="1:5" ht="15.6">
      <c r="A440" s="394" t="s">
        <v>1466</v>
      </c>
      <c r="B440" s="314" t="s">
        <v>1467</v>
      </c>
      <c r="C440" s="236">
        <v>129.33000000000001</v>
      </c>
      <c r="D440" s="236">
        <v>129.33000000000001</v>
      </c>
      <c r="E440" s="627"/>
    </row>
    <row r="441" spans="1:5" ht="15.6">
      <c r="A441" s="360" t="s">
        <v>1468</v>
      </c>
      <c r="B441" s="116" t="s">
        <v>1469</v>
      </c>
      <c r="C441" s="236">
        <v>91.29</v>
      </c>
      <c r="D441" s="236">
        <v>91.29</v>
      </c>
      <c r="E441" s="627"/>
    </row>
    <row r="442" spans="1:5" ht="15.6">
      <c r="A442" s="359" t="s">
        <v>1470</v>
      </c>
      <c r="B442" s="235" t="s">
        <v>1471</v>
      </c>
      <c r="C442" s="236">
        <v>91.29</v>
      </c>
      <c r="D442" s="236">
        <v>91.29</v>
      </c>
      <c r="E442" s="627"/>
    </row>
    <row r="443" spans="1:5" ht="15.6">
      <c r="A443" s="360" t="s">
        <v>1472</v>
      </c>
      <c r="B443" s="116" t="s">
        <v>1473</v>
      </c>
      <c r="C443" s="236">
        <v>11.95</v>
      </c>
      <c r="D443" s="236">
        <v>11.95</v>
      </c>
      <c r="E443" s="627"/>
    </row>
    <row r="444" spans="1:5" ht="15.6">
      <c r="A444" s="358" t="s">
        <v>1474</v>
      </c>
      <c r="B444" s="250" t="s">
        <v>1475</v>
      </c>
      <c r="C444" s="236">
        <v>56.51</v>
      </c>
      <c r="D444" s="236">
        <v>56.51</v>
      </c>
      <c r="E444" s="627"/>
    </row>
    <row r="445" spans="1:5" ht="15.6">
      <c r="A445" s="358" t="s">
        <v>1476</v>
      </c>
      <c r="B445" s="250" t="s">
        <v>1477</v>
      </c>
      <c r="C445" s="236">
        <v>43.47</v>
      </c>
      <c r="D445" s="236">
        <v>43.47</v>
      </c>
      <c r="E445" s="627"/>
    </row>
    <row r="446" spans="1:5" ht="15.6">
      <c r="A446" s="358" t="s">
        <v>1478</v>
      </c>
      <c r="B446" s="250" t="s">
        <v>1479</v>
      </c>
      <c r="C446" s="236">
        <v>29.34</v>
      </c>
      <c r="D446" s="236">
        <v>29.34</v>
      </c>
      <c r="E446" s="627"/>
    </row>
    <row r="447" spans="1:5" ht="15.6">
      <c r="A447" s="358" t="s">
        <v>1480</v>
      </c>
      <c r="B447" s="250" t="s">
        <v>1481</v>
      </c>
      <c r="C447" s="236">
        <v>17.39</v>
      </c>
      <c r="D447" s="236">
        <v>17.39</v>
      </c>
      <c r="E447" s="627"/>
    </row>
    <row r="448" spans="1:5" ht="15.6">
      <c r="A448" s="358" t="s">
        <v>1482</v>
      </c>
      <c r="B448" s="250" t="s">
        <v>1483</v>
      </c>
      <c r="C448" s="236">
        <v>17.39</v>
      </c>
      <c r="D448" s="236">
        <v>17.39</v>
      </c>
      <c r="E448" s="627"/>
    </row>
    <row r="449" spans="1:6" ht="15.6">
      <c r="A449" s="358" t="s">
        <v>1484</v>
      </c>
      <c r="B449" s="250" t="s">
        <v>1485</v>
      </c>
      <c r="C449" s="236">
        <v>114.11</v>
      </c>
      <c r="D449" s="236">
        <v>114.11</v>
      </c>
      <c r="E449" s="627"/>
    </row>
    <row r="450" spans="1:6" ht="15.6">
      <c r="A450" s="358" t="s">
        <v>1486</v>
      </c>
      <c r="B450" s="250" t="s">
        <v>1487</v>
      </c>
      <c r="C450" s="236">
        <v>114.11</v>
      </c>
      <c r="D450" s="236">
        <v>114.11</v>
      </c>
      <c r="E450" s="627"/>
    </row>
    <row r="451" spans="1:6" ht="15.6">
      <c r="A451" s="358" t="s">
        <v>1488</v>
      </c>
      <c r="B451" s="235" t="s">
        <v>1489</v>
      </c>
      <c r="C451" s="236">
        <v>56.51</v>
      </c>
      <c r="D451" s="236">
        <v>56.51</v>
      </c>
      <c r="E451" s="627"/>
    </row>
    <row r="452" spans="1:6" ht="15.6">
      <c r="A452" s="358" t="s">
        <v>1490</v>
      </c>
      <c r="B452" s="235" t="s">
        <v>1491</v>
      </c>
      <c r="C452" s="236">
        <v>56.51</v>
      </c>
      <c r="D452" s="236">
        <v>56.51</v>
      </c>
      <c r="E452" s="627"/>
    </row>
    <row r="453" spans="1:6" ht="15.6">
      <c r="A453" s="358" t="s">
        <v>1492</v>
      </c>
      <c r="B453" s="250" t="s">
        <v>1493</v>
      </c>
      <c r="C453" s="236">
        <v>11.95</v>
      </c>
      <c r="D453" s="236">
        <v>11.95</v>
      </c>
      <c r="E453" s="627"/>
    </row>
    <row r="454" spans="1:6" ht="15.6">
      <c r="A454" s="358" t="s">
        <v>1494</v>
      </c>
      <c r="B454" s="250" t="s">
        <v>1404</v>
      </c>
      <c r="C454" s="236">
        <v>29.34</v>
      </c>
      <c r="D454" s="236">
        <v>29.34</v>
      </c>
      <c r="E454" s="627"/>
    </row>
    <row r="455" spans="1:6" ht="15.6">
      <c r="A455" s="359" t="s">
        <v>1495</v>
      </c>
      <c r="B455" s="235" t="s">
        <v>1496</v>
      </c>
      <c r="C455" s="236">
        <v>81.510000000000005</v>
      </c>
      <c r="D455" s="236">
        <v>81.510000000000005</v>
      </c>
      <c r="E455" s="627"/>
    </row>
    <row r="456" spans="1:6" ht="31.2">
      <c r="A456" s="359" t="s">
        <v>1497</v>
      </c>
      <c r="B456" s="235" t="s">
        <v>1498</v>
      </c>
      <c r="C456" s="236">
        <v>148.88999999999999</v>
      </c>
      <c r="D456" s="236">
        <v>148.88999999999999</v>
      </c>
      <c r="E456" s="627"/>
    </row>
    <row r="457" spans="1:6" ht="31.2">
      <c r="A457" s="359" t="s">
        <v>1518</v>
      </c>
      <c r="B457" s="235" t="s">
        <v>1519</v>
      </c>
      <c r="C457" s="236">
        <v>138.02000000000001</v>
      </c>
      <c r="D457" s="236">
        <v>152.15</v>
      </c>
      <c r="E457" s="627"/>
    </row>
    <row r="458" spans="1:6" ht="15.6">
      <c r="A458" s="359" t="s">
        <v>1520</v>
      </c>
      <c r="B458" s="235" t="s">
        <v>1521</v>
      </c>
      <c r="C458" s="236">
        <v>29.34</v>
      </c>
      <c r="D458" s="236">
        <v>29.34</v>
      </c>
      <c r="E458" s="627"/>
    </row>
    <row r="459" spans="1:6" ht="15.6">
      <c r="A459" s="359" t="s">
        <v>1522</v>
      </c>
      <c r="B459" s="235" t="s">
        <v>1523</v>
      </c>
      <c r="C459" s="236">
        <v>138.02000000000001</v>
      </c>
      <c r="D459" s="236">
        <v>152.15</v>
      </c>
      <c r="E459" s="627"/>
    </row>
    <row r="460" spans="1:6" ht="31.2">
      <c r="A460" s="358" t="s">
        <v>1524</v>
      </c>
      <c r="B460" s="250" t="s">
        <v>1525</v>
      </c>
      <c r="C460" s="236">
        <v>138.02000000000001</v>
      </c>
      <c r="D460" s="236">
        <v>152.15</v>
      </c>
      <c r="E460" s="627"/>
    </row>
    <row r="461" spans="1:6" ht="15.6">
      <c r="A461" s="358" t="s">
        <v>1526</v>
      </c>
      <c r="B461" s="250" t="s">
        <v>1527</v>
      </c>
      <c r="C461" s="236">
        <v>11.95</v>
      </c>
      <c r="D461" s="236">
        <v>13.04</v>
      </c>
      <c r="E461" s="627"/>
      <c r="F461" s="357"/>
    </row>
    <row r="462" spans="1:6" ht="63" customHeight="1">
      <c r="A462" s="358" t="s">
        <v>2363</v>
      </c>
      <c r="B462" s="250" t="s">
        <v>2357</v>
      </c>
      <c r="C462" s="236">
        <v>12.55</v>
      </c>
      <c r="D462" s="236">
        <v>13.69</v>
      </c>
      <c r="E462" s="627" t="s">
        <v>2399</v>
      </c>
      <c r="F462" s="356"/>
    </row>
    <row r="463" spans="1:6" ht="15.6">
      <c r="A463" s="358" t="s">
        <v>1528</v>
      </c>
      <c r="B463" s="250" t="s">
        <v>1529</v>
      </c>
      <c r="C463" s="236">
        <v>171.71</v>
      </c>
      <c r="D463" s="236">
        <v>189.1</v>
      </c>
      <c r="E463" s="627"/>
    </row>
    <row r="464" spans="1:6" ht="31.2">
      <c r="A464" s="358" t="s">
        <v>1530</v>
      </c>
      <c r="B464" s="250" t="s">
        <v>1531</v>
      </c>
      <c r="C464" s="236">
        <v>917.26</v>
      </c>
      <c r="D464" s="236">
        <v>1008.55</v>
      </c>
      <c r="E464" s="627"/>
    </row>
    <row r="465" spans="1:5" ht="31.2">
      <c r="A465" s="358" t="s">
        <v>1532</v>
      </c>
      <c r="B465" s="250" t="s">
        <v>1533</v>
      </c>
      <c r="C465" s="236">
        <v>171.71</v>
      </c>
      <c r="D465" s="236">
        <v>189.1</v>
      </c>
      <c r="E465" s="627"/>
    </row>
    <row r="466" spans="1:5" ht="15.6">
      <c r="A466" s="358" t="s">
        <v>1534</v>
      </c>
      <c r="B466" s="250" t="s">
        <v>1535</v>
      </c>
      <c r="C466" s="236">
        <v>171.71</v>
      </c>
      <c r="D466" s="236">
        <v>189.1</v>
      </c>
      <c r="E466" s="627"/>
    </row>
    <row r="467" spans="1:5" ht="15.6">
      <c r="A467" s="358" t="s">
        <v>1536</v>
      </c>
      <c r="B467" s="250" t="s">
        <v>1537</v>
      </c>
      <c r="C467" s="236">
        <v>17.39</v>
      </c>
      <c r="D467" s="236">
        <v>19.559999999999999</v>
      </c>
      <c r="E467" s="627"/>
    </row>
    <row r="468" spans="1:5" ht="31.2">
      <c r="A468" s="358" t="s">
        <v>1538</v>
      </c>
      <c r="B468" s="250" t="s">
        <v>1539</v>
      </c>
      <c r="C468" s="236">
        <v>5141.6499999999996</v>
      </c>
      <c r="D468" s="236">
        <v>5655.71</v>
      </c>
      <c r="E468" s="627"/>
    </row>
    <row r="469" spans="1:5" ht="15.6">
      <c r="A469" s="358" t="s">
        <v>1540</v>
      </c>
      <c r="B469" s="250" t="s">
        <v>1541</v>
      </c>
      <c r="C469" s="236">
        <v>138.02000000000001</v>
      </c>
      <c r="D469" s="236">
        <v>152.15</v>
      </c>
      <c r="E469" s="627"/>
    </row>
    <row r="470" spans="1:5" ht="31.2">
      <c r="A470" s="358" t="s">
        <v>1542</v>
      </c>
      <c r="B470" s="250" t="s">
        <v>1543</v>
      </c>
      <c r="C470" s="236">
        <v>138.02000000000001</v>
      </c>
      <c r="D470" s="236">
        <v>152.15</v>
      </c>
      <c r="E470" s="627"/>
    </row>
    <row r="471" spans="1:5" ht="15.6">
      <c r="A471" s="358" t="s">
        <v>1544</v>
      </c>
      <c r="B471" s="250" t="s">
        <v>1545</v>
      </c>
      <c r="C471" s="236">
        <v>11.95</v>
      </c>
      <c r="D471" s="236">
        <v>13.04</v>
      </c>
      <c r="E471" s="627"/>
    </row>
    <row r="472" spans="1:5" ht="15.6">
      <c r="A472" s="358" t="s">
        <v>1546</v>
      </c>
      <c r="B472" s="250" t="s">
        <v>1547</v>
      </c>
      <c r="C472" s="236">
        <v>11.95</v>
      </c>
      <c r="D472" s="236">
        <v>13.04</v>
      </c>
      <c r="E472" s="627"/>
    </row>
    <row r="473" spans="1:5" ht="31.2">
      <c r="A473" s="358" t="s">
        <v>2319</v>
      </c>
      <c r="B473" s="250" t="s">
        <v>2320</v>
      </c>
      <c r="C473" s="236">
        <v>2566.17</v>
      </c>
      <c r="D473" s="236">
        <v>2566.17</v>
      </c>
      <c r="E473" s="627"/>
    </row>
    <row r="474" spans="1:5" ht="15.6">
      <c r="A474" s="358" t="s">
        <v>1548</v>
      </c>
      <c r="B474" s="250" t="s">
        <v>1549</v>
      </c>
      <c r="C474" s="236">
        <v>138.02000000000001</v>
      </c>
      <c r="D474" s="236">
        <v>152.15</v>
      </c>
      <c r="E474" s="627"/>
    </row>
    <row r="475" spans="1:5" ht="15.6">
      <c r="A475" s="358" t="s">
        <v>1550</v>
      </c>
      <c r="B475" s="250" t="s">
        <v>1551</v>
      </c>
      <c r="C475" s="236">
        <v>138.02000000000001</v>
      </c>
      <c r="D475" s="236">
        <v>152.15</v>
      </c>
      <c r="E475" s="627"/>
    </row>
    <row r="476" spans="1:5" ht="15.6">
      <c r="A476" s="358" t="s">
        <v>1552</v>
      </c>
      <c r="B476" s="250" t="s">
        <v>1553</v>
      </c>
      <c r="C476" s="236">
        <v>1936.68</v>
      </c>
      <c r="D476" s="236">
        <v>1936.68</v>
      </c>
      <c r="E476" s="627"/>
    </row>
    <row r="477" spans="1:5" ht="15.6">
      <c r="A477" s="358" t="s">
        <v>1554</v>
      </c>
      <c r="B477" s="250" t="s">
        <v>1555</v>
      </c>
      <c r="C477" s="236">
        <v>22.82</v>
      </c>
      <c r="D477" s="236">
        <v>22.82</v>
      </c>
      <c r="E477" s="627"/>
    </row>
    <row r="478" spans="1:5" ht="15.6">
      <c r="A478" s="358" t="s">
        <v>1556</v>
      </c>
      <c r="B478" s="250" t="s">
        <v>1557</v>
      </c>
      <c r="C478" s="236">
        <v>22.82</v>
      </c>
      <c r="D478" s="236">
        <v>22.82</v>
      </c>
      <c r="E478" s="627"/>
    </row>
    <row r="479" spans="1:5" ht="15.6">
      <c r="A479" s="359" t="s">
        <v>1558</v>
      </c>
      <c r="B479" s="235" t="s">
        <v>1559</v>
      </c>
      <c r="C479" s="236">
        <v>56.51</v>
      </c>
      <c r="D479" s="236">
        <v>56.51</v>
      </c>
      <c r="E479" s="627"/>
    </row>
    <row r="480" spans="1:5" ht="15.6">
      <c r="A480" s="359" t="s">
        <v>1560</v>
      </c>
      <c r="B480" s="235" t="s">
        <v>1561</v>
      </c>
      <c r="C480" s="236">
        <v>56.51</v>
      </c>
      <c r="D480" s="236">
        <v>56.51</v>
      </c>
      <c r="E480" s="627"/>
    </row>
    <row r="481" spans="1:5" ht="15.6">
      <c r="A481" s="358" t="s">
        <v>1562</v>
      </c>
      <c r="B481" s="250" t="s">
        <v>1563</v>
      </c>
      <c r="C481" s="236">
        <v>129.33000000000001</v>
      </c>
      <c r="D481" s="236">
        <v>129.33000000000001</v>
      </c>
      <c r="E481" s="627"/>
    </row>
    <row r="482" spans="1:5" ht="15.6">
      <c r="A482" s="358" t="s">
        <v>1564</v>
      </c>
      <c r="B482" s="250" t="s">
        <v>1565</v>
      </c>
      <c r="C482" s="236">
        <v>84.77</v>
      </c>
      <c r="D482" s="236">
        <v>84.77</v>
      </c>
      <c r="E482" s="627"/>
    </row>
    <row r="483" spans="1:5" ht="15.6">
      <c r="A483" s="358" t="s">
        <v>1566</v>
      </c>
      <c r="B483" s="250" t="s">
        <v>1567</v>
      </c>
      <c r="C483" s="236">
        <v>115.2</v>
      </c>
      <c r="D483" s="236">
        <v>115.2</v>
      </c>
      <c r="E483" s="627"/>
    </row>
    <row r="484" spans="1:5" ht="15.6">
      <c r="A484" s="358" t="s">
        <v>1568</v>
      </c>
      <c r="B484" s="250" t="s">
        <v>1569</v>
      </c>
      <c r="C484" s="236">
        <v>272.79000000000002</v>
      </c>
      <c r="D484" s="236">
        <v>272.79000000000002</v>
      </c>
      <c r="E484" s="627"/>
    </row>
    <row r="485" spans="1:5" ht="31.2">
      <c r="A485" s="358" t="s">
        <v>1570</v>
      </c>
      <c r="B485" s="250" t="s">
        <v>1571</v>
      </c>
      <c r="C485" s="236">
        <v>5.43</v>
      </c>
      <c r="D485" s="236">
        <v>5.43</v>
      </c>
      <c r="E485" s="627"/>
    </row>
    <row r="486" spans="1:5" ht="15.6">
      <c r="A486" s="358" t="s">
        <v>1572</v>
      </c>
      <c r="B486" s="250" t="s">
        <v>1573</v>
      </c>
      <c r="C486" s="236">
        <v>5.43</v>
      </c>
      <c r="D486" s="236">
        <v>5.43</v>
      </c>
      <c r="E486" s="627"/>
    </row>
    <row r="487" spans="1:5" ht="15.6">
      <c r="A487" s="358" t="s">
        <v>1574</v>
      </c>
      <c r="B487" s="250" t="s">
        <v>1575</v>
      </c>
      <c r="C487" s="236">
        <v>641.21</v>
      </c>
      <c r="D487" s="236">
        <v>641.21</v>
      </c>
      <c r="E487" s="627"/>
    </row>
    <row r="488" spans="1:5" ht="15.6">
      <c r="A488" s="358" t="s">
        <v>1576</v>
      </c>
      <c r="B488" s="250" t="s">
        <v>1577</v>
      </c>
      <c r="C488" s="236">
        <v>195.62</v>
      </c>
      <c r="D488" s="236">
        <v>195.62</v>
      </c>
      <c r="E488" s="627"/>
    </row>
    <row r="489" spans="1:5" ht="31.2">
      <c r="A489" s="358" t="s">
        <v>1578</v>
      </c>
      <c r="B489" s="250" t="s">
        <v>1579</v>
      </c>
      <c r="C489" s="236">
        <v>22.82</v>
      </c>
      <c r="D489" s="236">
        <v>22.82</v>
      </c>
      <c r="E489" s="627"/>
    </row>
    <row r="490" spans="1:5" ht="31.2">
      <c r="A490" s="358" t="s">
        <v>1580</v>
      </c>
      <c r="B490" s="250" t="s">
        <v>1581</v>
      </c>
      <c r="C490" s="236">
        <v>171.71</v>
      </c>
      <c r="D490" s="236">
        <v>171.71</v>
      </c>
      <c r="E490" s="627"/>
    </row>
    <row r="491" spans="1:5" ht="15.6">
      <c r="A491" s="358" t="s">
        <v>1582</v>
      </c>
      <c r="B491" s="250" t="s">
        <v>1583</v>
      </c>
      <c r="C491" s="236">
        <v>171.71</v>
      </c>
      <c r="D491" s="236">
        <v>171.71</v>
      </c>
      <c r="E491" s="627"/>
    </row>
    <row r="492" spans="1:5" ht="15.6">
      <c r="A492" s="358" t="s">
        <v>1584</v>
      </c>
      <c r="B492" s="250" t="s">
        <v>1585</v>
      </c>
      <c r="C492" s="236">
        <v>268.44</v>
      </c>
      <c r="D492" s="236">
        <v>268.44</v>
      </c>
      <c r="E492" s="627"/>
    </row>
    <row r="493" spans="1:5" ht="15.6">
      <c r="A493" s="358" t="s">
        <v>1586</v>
      </c>
      <c r="B493" s="250" t="s">
        <v>1587</v>
      </c>
      <c r="C493" s="236">
        <v>169.54</v>
      </c>
      <c r="D493" s="236">
        <v>169.54</v>
      </c>
      <c r="E493" s="627"/>
    </row>
    <row r="494" spans="1:5" ht="31.2">
      <c r="A494" s="359" t="s">
        <v>1588</v>
      </c>
      <c r="B494" s="235" t="s">
        <v>1589</v>
      </c>
      <c r="C494" s="236">
        <v>148.88999999999999</v>
      </c>
      <c r="D494" s="236">
        <v>148.88999999999999</v>
      </c>
      <c r="E494" s="627"/>
    </row>
    <row r="495" spans="1:5" ht="31.2">
      <c r="A495" s="359" t="s">
        <v>1590</v>
      </c>
      <c r="B495" s="235" t="s">
        <v>1591</v>
      </c>
      <c r="C495" s="236">
        <v>169.54</v>
      </c>
      <c r="D495" s="236">
        <v>169.54</v>
      </c>
      <c r="E495" s="627"/>
    </row>
    <row r="496" spans="1:5" ht="15.6">
      <c r="A496" s="359" t="s">
        <v>1592</v>
      </c>
      <c r="B496" s="235" t="s">
        <v>1593</v>
      </c>
      <c r="C496" s="236">
        <v>435.81</v>
      </c>
      <c r="D496" s="236">
        <v>435.81</v>
      </c>
      <c r="E496" s="627"/>
    </row>
    <row r="497" spans="1:5" ht="15.6">
      <c r="A497" s="359" t="s">
        <v>1594</v>
      </c>
      <c r="B497" s="235" t="s">
        <v>1595</v>
      </c>
      <c r="C497" s="236">
        <v>435.81</v>
      </c>
      <c r="D497" s="236">
        <v>435.81</v>
      </c>
      <c r="E497" s="627"/>
    </row>
    <row r="498" spans="1:5" ht="15.6">
      <c r="A498" s="359" t="s">
        <v>1596</v>
      </c>
      <c r="B498" s="235" t="s">
        <v>1597</v>
      </c>
      <c r="C498" s="236">
        <v>195.62</v>
      </c>
      <c r="D498" s="236">
        <v>195.62</v>
      </c>
      <c r="E498" s="627"/>
    </row>
    <row r="499" spans="1:5" ht="15.6">
      <c r="A499" s="359" t="s">
        <v>1598</v>
      </c>
      <c r="B499" s="235" t="s">
        <v>1599</v>
      </c>
      <c r="C499" s="236">
        <v>69.56</v>
      </c>
      <c r="D499" s="236">
        <v>69.56</v>
      </c>
      <c r="E499" s="627"/>
    </row>
    <row r="500" spans="1:5" ht="31.2">
      <c r="A500" s="359" t="s">
        <v>1600</v>
      </c>
      <c r="B500" s="235" t="s">
        <v>1502</v>
      </c>
      <c r="C500" s="236">
        <v>103.25</v>
      </c>
      <c r="D500" s="236">
        <v>103.25</v>
      </c>
      <c r="E500" s="627"/>
    </row>
    <row r="501" spans="1:5" ht="15.6">
      <c r="A501" s="359" t="s">
        <v>1503</v>
      </c>
      <c r="B501" s="235" t="s">
        <v>1504</v>
      </c>
      <c r="C501" s="236">
        <v>22.82</v>
      </c>
      <c r="D501" s="236">
        <v>22.82</v>
      </c>
      <c r="E501" s="627"/>
    </row>
    <row r="502" spans="1:5" ht="15.6">
      <c r="A502" s="359" t="s">
        <v>1505</v>
      </c>
      <c r="B502" s="235" t="s">
        <v>1506</v>
      </c>
      <c r="C502" s="236">
        <v>91.29</v>
      </c>
      <c r="D502" s="236">
        <v>91.29</v>
      </c>
      <c r="E502" s="627"/>
    </row>
    <row r="503" spans="1:5" ht="15.6">
      <c r="A503" s="358" t="s">
        <v>1507</v>
      </c>
      <c r="B503" s="250" t="s">
        <v>1508</v>
      </c>
      <c r="C503" s="236">
        <v>60.86</v>
      </c>
      <c r="D503" s="236">
        <v>60.86</v>
      </c>
      <c r="E503" s="627"/>
    </row>
    <row r="504" spans="1:5" ht="15.6">
      <c r="A504" s="360" t="s">
        <v>1509</v>
      </c>
      <c r="B504" s="116" t="s">
        <v>1510</v>
      </c>
      <c r="C504" s="236">
        <v>344.52</v>
      </c>
      <c r="D504" s="236">
        <v>344.52</v>
      </c>
      <c r="E504" s="627"/>
    </row>
    <row r="505" spans="1:5" ht="15.6">
      <c r="A505" s="360" t="s">
        <v>1511</v>
      </c>
      <c r="B505" s="116" t="s">
        <v>1512</v>
      </c>
      <c r="C505" s="236">
        <v>174.97</v>
      </c>
      <c r="D505" s="236">
        <v>174.97</v>
      </c>
      <c r="E505" s="627"/>
    </row>
    <row r="506" spans="1:5" ht="15.6">
      <c r="A506" s="358" t="s">
        <v>1513</v>
      </c>
      <c r="B506" s="250" t="s">
        <v>1514</v>
      </c>
      <c r="C506" s="236">
        <v>33.69</v>
      </c>
      <c r="D506" s="236">
        <v>33.69</v>
      </c>
      <c r="E506" s="627"/>
    </row>
    <row r="507" spans="1:5" ht="15.6">
      <c r="A507" s="359" t="s">
        <v>1515</v>
      </c>
      <c r="B507" s="235" t="s">
        <v>1516</v>
      </c>
      <c r="C507" s="236">
        <v>171.71</v>
      </c>
      <c r="D507" s="236">
        <v>171.71</v>
      </c>
      <c r="E507" s="627"/>
    </row>
    <row r="508" spans="1:5" ht="15.6">
      <c r="A508" s="359" t="s">
        <v>1517</v>
      </c>
      <c r="B508" s="235" t="s">
        <v>1626</v>
      </c>
      <c r="C508" s="236">
        <v>71.73</v>
      </c>
      <c r="D508" s="236">
        <v>71.73</v>
      </c>
      <c r="E508" s="627"/>
    </row>
    <row r="509" spans="1:5" ht="31.2">
      <c r="A509" s="358" t="s">
        <v>1627</v>
      </c>
      <c r="B509" s="250" t="s">
        <v>1405</v>
      </c>
      <c r="C509" s="236">
        <v>219.53</v>
      </c>
      <c r="D509" s="236">
        <v>219.53</v>
      </c>
      <c r="E509" s="627"/>
    </row>
    <row r="510" spans="1:5" ht="31.2">
      <c r="A510" s="360" t="s">
        <v>1628</v>
      </c>
      <c r="B510" s="116" t="s">
        <v>1629</v>
      </c>
      <c r="C510" s="236">
        <v>230.4</v>
      </c>
      <c r="D510" s="236">
        <v>230.4</v>
      </c>
      <c r="E510" s="627"/>
    </row>
    <row r="511" spans="1:5" ht="15.6">
      <c r="A511" s="360" t="s">
        <v>1630</v>
      </c>
      <c r="B511" s="116" t="s">
        <v>1631</v>
      </c>
      <c r="C511" s="236">
        <v>171.71</v>
      </c>
      <c r="D511" s="236">
        <v>171.71</v>
      </c>
      <c r="E511" s="627"/>
    </row>
    <row r="512" spans="1:5" ht="15.6">
      <c r="A512" s="360" t="s">
        <v>1632</v>
      </c>
      <c r="B512" s="235" t="s">
        <v>1633</v>
      </c>
      <c r="C512" s="236">
        <v>230.4</v>
      </c>
      <c r="D512" s="236">
        <v>230.4</v>
      </c>
      <c r="E512" s="627"/>
    </row>
    <row r="513" spans="1:5" ht="15.6">
      <c r="A513" s="360" t="s">
        <v>1634</v>
      </c>
      <c r="B513" s="116" t="s">
        <v>1635</v>
      </c>
      <c r="C513" s="236">
        <v>246.7</v>
      </c>
      <c r="D513" s="236">
        <v>246.7</v>
      </c>
      <c r="E513" s="627"/>
    </row>
    <row r="514" spans="1:5" ht="31.2">
      <c r="A514" s="360" t="s">
        <v>1636</v>
      </c>
      <c r="B514" s="116" t="s">
        <v>1637</v>
      </c>
      <c r="C514" s="236">
        <v>540.14</v>
      </c>
      <c r="D514" s="236">
        <v>540.14</v>
      </c>
      <c r="E514" s="627"/>
    </row>
    <row r="515" spans="1:5" ht="31.2">
      <c r="A515" s="360" t="s">
        <v>1638</v>
      </c>
      <c r="B515" s="235" t="s">
        <v>1639</v>
      </c>
      <c r="C515" s="236">
        <v>745.54</v>
      </c>
      <c r="D515" s="236">
        <v>745.54</v>
      </c>
      <c r="E515" s="627"/>
    </row>
    <row r="516" spans="1:5" ht="15.6">
      <c r="A516" s="360" t="s">
        <v>1806</v>
      </c>
      <c r="B516" s="235" t="s">
        <v>1808</v>
      </c>
      <c r="C516" s="236">
        <v>148.88999999999999</v>
      </c>
      <c r="D516" s="236">
        <v>148.88999999999999</v>
      </c>
      <c r="E516" s="627"/>
    </row>
    <row r="517" spans="1:5" ht="31.2">
      <c r="A517" s="360" t="s">
        <v>1807</v>
      </c>
      <c r="B517" s="235" t="s">
        <v>1809</v>
      </c>
      <c r="C517" s="236">
        <v>218.45</v>
      </c>
      <c r="D517" s="236">
        <v>218.45</v>
      </c>
      <c r="E517" s="627"/>
    </row>
    <row r="518" spans="1:5" ht="15.6">
      <c r="A518" s="360" t="s">
        <v>1640</v>
      </c>
      <c r="B518" s="235" t="s">
        <v>1641</v>
      </c>
      <c r="C518" s="236">
        <v>286.92</v>
      </c>
      <c r="D518" s="236">
        <v>286.92</v>
      </c>
      <c r="E518" s="627"/>
    </row>
    <row r="519" spans="1:5" ht="15.6">
      <c r="A519" s="360" t="s">
        <v>1642</v>
      </c>
      <c r="B519" s="235" t="s">
        <v>1643</v>
      </c>
      <c r="C519" s="236">
        <v>609.69000000000005</v>
      </c>
      <c r="D519" s="236">
        <v>609.69000000000005</v>
      </c>
      <c r="E519" s="627"/>
    </row>
    <row r="520" spans="1:5" ht="17.25" customHeight="1">
      <c r="A520" s="360" t="s">
        <v>1644</v>
      </c>
      <c r="B520" s="235" t="s">
        <v>1645</v>
      </c>
      <c r="C520" s="236">
        <v>327.7</v>
      </c>
      <c r="D520" s="236">
        <v>360.47</v>
      </c>
      <c r="E520" s="627"/>
    </row>
    <row r="521" spans="1:5" ht="31.2">
      <c r="A521" s="360" t="s">
        <v>1646</v>
      </c>
      <c r="B521" s="235" t="s">
        <v>1647</v>
      </c>
      <c r="C521" s="236">
        <v>320.61</v>
      </c>
      <c r="D521" s="236">
        <v>353.21</v>
      </c>
      <c r="E521" s="627"/>
    </row>
    <row r="522" spans="1:5" ht="31.2">
      <c r="A522" s="358" t="s">
        <v>1648</v>
      </c>
      <c r="B522" s="250" t="s">
        <v>1649</v>
      </c>
      <c r="C522" s="236">
        <v>91.29</v>
      </c>
      <c r="D522" s="236">
        <v>99.99</v>
      </c>
      <c r="E522" s="627"/>
    </row>
    <row r="523" spans="1:5" ht="31.2">
      <c r="A523" s="360" t="s">
        <v>1650</v>
      </c>
      <c r="B523" s="116" t="s">
        <v>1651</v>
      </c>
      <c r="C523" s="236">
        <v>138.02000000000001</v>
      </c>
      <c r="D523" s="236">
        <v>138.02000000000001</v>
      </c>
      <c r="E523" s="627"/>
    </row>
    <row r="524" spans="1:5" ht="15.6">
      <c r="A524" s="360" t="s">
        <v>1652</v>
      </c>
      <c r="B524" s="116" t="s">
        <v>1653</v>
      </c>
      <c r="C524" s="236">
        <v>97.81</v>
      </c>
      <c r="D524" s="236">
        <v>97.81</v>
      </c>
      <c r="E524" s="627"/>
    </row>
    <row r="525" spans="1:5" ht="15.6">
      <c r="A525" s="359" t="s">
        <v>1654</v>
      </c>
      <c r="B525" s="235" t="s">
        <v>1655</v>
      </c>
      <c r="C525" s="236">
        <v>97.81</v>
      </c>
      <c r="D525" s="236">
        <v>97.81</v>
      </c>
      <c r="E525" s="627"/>
    </row>
    <row r="526" spans="1:5" ht="15.6">
      <c r="A526" s="359" t="s">
        <v>1656</v>
      </c>
      <c r="B526" s="235" t="s">
        <v>1657</v>
      </c>
      <c r="C526" s="236">
        <v>115.2</v>
      </c>
      <c r="D526" s="236">
        <v>127.16</v>
      </c>
      <c r="E526" s="627"/>
    </row>
    <row r="527" spans="1:5" ht="15.6">
      <c r="A527" s="358" t="s">
        <v>1658</v>
      </c>
      <c r="B527" s="250" t="s">
        <v>1659</v>
      </c>
      <c r="C527" s="236">
        <v>230.4</v>
      </c>
      <c r="D527" s="236">
        <v>253.22</v>
      </c>
      <c r="E527" s="627"/>
    </row>
    <row r="528" spans="1:5" ht="15.6">
      <c r="A528" s="359" t="s">
        <v>1660</v>
      </c>
      <c r="B528" s="235" t="s">
        <v>1661</v>
      </c>
      <c r="C528" s="236">
        <v>91.29</v>
      </c>
      <c r="D528" s="236">
        <v>91.29</v>
      </c>
      <c r="E528" s="627"/>
    </row>
    <row r="529" spans="1:5" ht="31.2">
      <c r="A529" s="359" t="s">
        <v>1662</v>
      </c>
      <c r="B529" s="235" t="s">
        <v>1663</v>
      </c>
      <c r="C529" s="236">
        <v>160.85</v>
      </c>
      <c r="D529" s="236">
        <v>160.85</v>
      </c>
      <c r="E529" s="627"/>
    </row>
    <row r="530" spans="1:5" ht="15.6">
      <c r="A530" s="360" t="s">
        <v>1664</v>
      </c>
      <c r="B530" s="116" t="s">
        <v>1665</v>
      </c>
      <c r="C530" s="236">
        <v>126.07</v>
      </c>
      <c r="D530" s="236">
        <v>126.07</v>
      </c>
      <c r="E530" s="627"/>
    </row>
    <row r="531" spans="1:5" ht="15.6">
      <c r="A531" s="360" t="s">
        <v>1666</v>
      </c>
      <c r="B531" s="316" t="s">
        <v>1667</v>
      </c>
      <c r="C531" s="236">
        <v>2021.45</v>
      </c>
      <c r="D531" s="236">
        <v>2021.45</v>
      </c>
      <c r="E531" s="627"/>
    </row>
    <row r="532" spans="1:5" ht="15.6">
      <c r="A532" s="358" t="s">
        <v>1668</v>
      </c>
      <c r="B532" s="250" t="s">
        <v>1669</v>
      </c>
      <c r="C532" s="236">
        <v>97.81</v>
      </c>
      <c r="D532" s="236">
        <v>107.59</v>
      </c>
      <c r="E532" s="627"/>
    </row>
    <row r="533" spans="1:5" ht="31.2">
      <c r="A533" s="359" t="s">
        <v>1670</v>
      </c>
      <c r="B533" s="235" t="s">
        <v>1671</v>
      </c>
      <c r="C533" s="236">
        <v>11.95</v>
      </c>
      <c r="D533" s="236">
        <v>11.95</v>
      </c>
      <c r="E533" s="627"/>
    </row>
    <row r="534" spans="1:5" ht="15.6">
      <c r="A534" s="358" t="s">
        <v>1672</v>
      </c>
      <c r="B534" s="250" t="s">
        <v>1673</v>
      </c>
      <c r="C534" s="236">
        <v>138.02000000000001</v>
      </c>
      <c r="D534" s="236">
        <v>152.15</v>
      </c>
      <c r="E534" s="627"/>
    </row>
    <row r="535" spans="1:5" ht="15.6">
      <c r="A535" s="359" t="s">
        <v>1674</v>
      </c>
      <c r="B535" s="235" t="s">
        <v>1675</v>
      </c>
      <c r="C535" s="236">
        <v>92.38</v>
      </c>
      <c r="D535" s="236">
        <v>92.38</v>
      </c>
      <c r="E535" s="627"/>
    </row>
    <row r="536" spans="1:5" ht="31.2">
      <c r="A536" s="360" t="s">
        <v>1676</v>
      </c>
      <c r="B536" s="116" t="s">
        <v>1677</v>
      </c>
      <c r="C536" s="236">
        <v>1446.53</v>
      </c>
      <c r="D536" s="236">
        <v>1446.53</v>
      </c>
      <c r="E536" s="627"/>
    </row>
    <row r="537" spans="1:5" ht="31.2">
      <c r="A537" s="360" t="s">
        <v>1678</v>
      </c>
      <c r="B537" s="116" t="s">
        <v>1679</v>
      </c>
      <c r="C537" s="236">
        <v>182.58</v>
      </c>
      <c r="D537" s="236">
        <v>182.58</v>
      </c>
      <c r="E537" s="627"/>
    </row>
    <row r="538" spans="1:5" ht="54" customHeight="1">
      <c r="A538" s="360" t="s">
        <v>2166</v>
      </c>
      <c r="B538" s="116" t="s">
        <v>2172</v>
      </c>
      <c r="C538" s="236">
        <v>485.34</v>
      </c>
      <c r="D538" s="236">
        <v>485.34</v>
      </c>
      <c r="E538" s="627" t="s">
        <v>3482</v>
      </c>
    </row>
    <row r="539" spans="1:5" ht="31.2">
      <c r="A539" s="360" t="s">
        <v>2173</v>
      </c>
      <c r="B539" s="116" t="s">
        <v>2174</v>
      </c>
      <c r="C539" s="236">
        <v>161.33000000000001</v>
      </c>
      <c r="D539" s="236">
        <v>161.33000000000001</v>
      </c>
      <c r="E539" s="627"/>
    </row>
    <row r="540" spans="1:5" ht="15.6">
      <c r="A540" s="360" t="s">
        <v>1680</v>
      </c>
      <c r="B540" s="116" t="s">
        <v>1681</v>
      </c>
      <c r="C540" s="236">
        <v>11.95</v>
      </c>
      <c r="D540" s="236">
        <v>11.95</v>
      </c>
      <c r="E540" s="627"/>
    </row>
    <row r="541" spans="1:5" s="249" customFormat="1" ht="15.6">
      <c r="A541" s="358" t="s">
        <v>2232</v>
      </c>
      <c r="B541" s="235" t="s">
        <v>2233</v>
      </c>
      <c r="C541" s="236">
        <v>665.5</v>
      </c>
      <c r="D541" s="236">
        <v>0</v>
      </c>
      <c r="E541" s="628"/>
    </row>
    <row r="542" spans="1:5" ht="15.6">
      <c r="A542" s="358" t="s">
        <v>1682</v>
      </c>
      <c r="B542" s="250" t="s">
        <v>1683</v>
      </c>
      <c r="C542" s="236">
        <v>656.43</v>
      </c>
      <c r="D542" s="236">
        <v>0</v>
      </c>
      <c r="E542" s="627"/>
    </row>
    <row r="543" spans="1:5" ht="15.6">
      <c r="A543" s="358" t="s">
        <v>1684</v>
      </c>
      <c r="B543" s="250" t="s">
        <v>1685</v>
      </c>
      <c r="C543" s="236">
        <v>845.53</v>
      </c>
      <c r="D543" s="236">
        <v>0</v>
      </c>
      <c r="E543" s="627"/>
    </row>
    <row r="544" spans="1:5" ht="15.6">
      <c r="A544" s="358" t="s">
        <v>1686</v>
      </c>
      <c r="B544" s="250" t="s">
        <v>1687</v>
      </c>
      <c r="C544" s="236">
        <v>230.4</v>
      </c>
      <c r="D544" s="236">
        <v>253.22</v>
      </c>
      <c r="E544" s="627"/>
    </row>
    <row r="545" spans="1:5" ht="31.2">
      <c r="A545" s="360" t="s">
        <v>2168</v>
      </c>
      <c r="B545" s="250" t="s">
        <v>2169</v>
      </c>
      <c r="C545" s="236">
        <v>561.42999999999995</v>
      </c>
      <c r="D545" s="236">
        <v>561.42999999999995</v>
      </c>
      <c r="E545" s="627"/>
    </row>
    <row r="546" spans="1:5" ht="15.6">
      <c r="A546" s="360" t="s">
        <v>1688</v>
      </c>
      <c r="B546" s="116" t="s">
        <v>1689</v>
      </c>
      <c r="C546" s="236">
        <v>29.34</v>
      </c>
      <c r="D546" s="236">
        <v>29.34</v>
      </c>
      <c r="E546" s="627"/>
    </row>
    <row r="547" spans="1:5" ht="46.8">
      <c r="A547" s="360" t="s">
        <v>1690</v>
      </c>
      <c r="B547" s="116" t="s">
        <v>1691</v>
      </c>
      <c r="C547" s="236">
        <v>324.95</v>
      </c>
      <c r="D547" s="236">
        <v>324.95</v>
      </c>
      <c r="E547" s="627"/>
    </row>
    <row r="548" spans="1:5" ht="46.8">
      <c r="A548" s="360" t="s">
        <v>1692</v>
      </c>
      <c r="B548" s="116" t="s">
        <v>1693</v>
      </c>
      <c r="C548" s="236">
        <v>138.02000000000001</v>
      </c>
      <c r="D548" s="236">
        <v>138.02000000000001</v>
      </c>
      <c r="E548" s="627"/>
    </row>
    <row r="549" spans="1:5" ht="31.2">
      <c r="A549" s="360" t="s">
        <v>1694</v>
      </c>
      <c r="B549" s="116" t="s">
        <v>1695</v>
      </c>
      <c r="C549" s="236">
        <v>138.02000000000001</v>
      </c>
      <c r="D549" s="236">
        <v>138.02000000000001</v>
      </c>
      <c r="E549" s="627"/>
    </row>
    <row r="550" spans="1:5" ht="31.2">
      <c r="A550" s="360" t="s">
        <v>1696</v>
      </c>
      <c r="B550" s="116" t="s">
        <v>1697</v>
      </c>
      <c r="C550" s="236">
        <v>138.02000000000001</v>
      </c>
      <c r="D550" s="236">
        <v>138.02000000000001</v>
      </c>
      <c r="E550" s="627"/>
    </row>
    <row r="551" spans="1:5" ht="31.2">
      <c r="A551" s="360" t="s">
        <v>1698</v>
      </c>
      <c r="B551" s="116" t="s">
        <v>1699</v>
      </c>
      <c r="C551" s="236">
        <v>138.02000000000001</v>
      </c>
      <c r="D551" s="236">
        <v>138.02000000000001</v>
      </c>
      <c r="E551" s="627"/>
    </row>
    <row r="552" spans="1:5" ht="31.2">
      <c r="A552" s="360" t="s">
        <v>1700</v>
      </c>
      <c r="B552" s="116" t="s">
        <v>1701</v>
      </c>
      <c r="C552" s="236">
        <v>138.02000000000001</v>
      </c>
      <c r="D552" s="236">
        <v>138.02000000000001</v>
      </c>
      <c r="E552" s="627"/>
    </row>
    <row r="553" spans="1:5" ht="31.2">
      <c r="A553" s="360" t="s">
        <v>1702</v>
      </c>
      <c r="B553" s="116" t="s">
        <v>1703</v>
      </c>
      <c r="C553" s="236">
        <v>138.02000000000001</v>
      </c>
      <c r="D553" s="236">
        <v>138.02000000000001</v>
      </c>
      <c r="E553" s="627"/>
    </row>
    <row r="554" spans="1:5" ht="31.2">
      <c r="A554" s="360" t="s">
        <v>1704</v>
      </c>
      <c r="B554" s="116" t="s">
        <v>1705</v>
      </c>
      <c r="C554" s="236">
        <v>138.02000000000001</v>
      </c>
      <c r="D554" s="236">
        <v>138.02000000000001</v>
      </c>
      <c r="E554" s="627"/>
    </row>
    <row r="555" spans="1:5" ht="31.2">
      <c r="A555" s="360" t="s">
        <v>1706</v>
      </c>
      <c r="B555" s="116" t="s">
        <v>1707</v>
      </c>
      <c r="C555" s="236">
        <v>193.45</v>
      </c>
      <c r="D555" s="236">
        <v>193.45</v>
      </c>
      <c r="E555" s="627"/>
    </row>
    <row r="556" spans="1:5" ht="31.2">
      <c r="A556" s="358" t="s">
        <v>1708</v>
      </c>
      <c r="B556" s="250" t="s">
        <v>1709</v>
      </c>
      <c r="C556" s="236">
        <v>106.51</v>
      </c>
      <c r="D556" s="236">
        <v>106.51</v>
      </c>
      <c r="E556" s="627"/>
    </row>
    <row r="557" spans="1:5" ht="15.6">
      <c r="A557" s="358" t="s">
        <v>1710</v>
      </c>
      <c r="B557" s="250" t="s">
        <v>1711</v>
      </c>
      <c r="C557" s="236">
        <v>56.51</v>
      </c>
      <c r="D557" s="236">
        <v>56.51</v>
      </c>
      <c r="E557" s="627"/>
    </row>
    <row r="558" spans="1:5" ht="31.2">
      <c r="A558" s="360" t="s">
        <v>1712</v>
      </c>
      <c r="B558" s="116" t="s">
        <v>1713</v>
      </c>
      <c r="C558" s="236">
        <v>138.02000000000001</v>
      </c>
      <c r="D558" s="236">
        <v>138.02000000000001</v>
      </c>
      <c r="E558" s="627"/>
    </row>
    <row r="559" spans="1:5" ht="31.2">
      <c r="A559" s="360" t="s">
        <v>1714</v>
      </c>
      <c r="B559" s="116" t="s">
        <v>1715</v>
      </c>
      <c r="C559" s="236">
        <v>138.02000000000001</v>
      </c>
      <c r="D559" s="236">
        <v>138.02000000000001</v>
      </c>
      <c r="E559" s="627"/>
    </row>
    <row r="560" spans="1:5" ht="46.8">
      <c r="A560" s="360" t="s">
        <v>1716</v>
      </c>
      <c r="B560" s="116" t="s">
        <v>1717</v>
      </c>
      <c r="C560" s="236">
        <v>138.02000000000001</v>
      </c>
      <c r="D560" s="236">
        <v>138.02000000000001</v>
      </c>
      <c r="E560" s="627"/>
    </row>
    <row r="561" spans="1:5" ht="31.2">
      <c r="A561" s="360" t="s">
        <v>1718</v>
      </c>
      <c r="B561" s="116" t="s">
        <v>1719</v>
      </c>
      <c r="C561" s="236">
        <v>707.51</v>
      </c>
      <c r="D561" s="236">
        <v>707.51</v>
      </c>
      <c r="E561" s="627"/>
    </row>
    <row r="562" spans="1:5" ht="31.2">
      <c r="A562" s="360" t="s">
        <v>1720</v>
      </c>
      <c r="B562" s="116" t="s">
        <v>1721</v>
      </c>
      <c r="C562" s="236">
        <v>955.3</v>
      </c>
      <c r="D562" s="236">
        <v>955.3</v>
      </c>
      <c r="E562" s="627"/>
    </row>
    <row r="563" spans="1:5" ht="31.2">
      <c r="A563" s="360" t="s">
        <v>1722</v>
      </c>
      <c r="B563" s="116" t="s">
        <v>1723</v>
      </c>
      <c r="C563" s="236">
        <v>394.51</v>
      </c>
      <c r="D563" s="236">
        <v>394.51</v>
      </c>
      <c r="E563" s="627"/>
    </row>
    <row r="564" spans="1:5" ht="31.2">
      <c r="A564" s="360" t="s">
        <v>1724</v>
      </c>
      <c r="B564" s="116" t="s">
        <v>1725</v>
      </c>
      <c r="C564" s="236">
        <v>138.02000000000001</v>
      </c>
      <c r="D564" s="236">
        <v>138.02000000000001</v>
      </c>
      <c r="E564" s="627"/>
    </row>
    <row r="565" spans="1:5" ht="31.2">
      <c r="A565" s="360" t="s">
        <v>1726</v>
      </c>
      <c r="B565" s="116" t="s">
        <v>1727</v>
      </c>
      <c r="C565" s="236">
        <v>152.15</v>
      </c>
      <c r="D565" s="236">
        <v>152.15</v>
      </c>
      <c r="E565" s="627"/>
    </row>
    <row r="566" spans="1:5" ht="31.2">
      <c r="A566" s="360" t="s">
        <v>1728</v>
      </c>
      <c r="B566" s="116" t="s">
        <v>1729</v>
      </c>
      <c r="C566" s="236">
        <v>97.81</v>
      </c>
      <c r="D566" s="236">
        <v>97.81</v>
      </c>
      <c r="E566" s="627"/>
    </row>
    <row r="567" spans="1:5" ht="31.2">
      <c r="A567" s="360" t="s">
        <v>1730</v>
      </c>
      <c r="B567" s="116" t="s">
        <v>1731</v>
      </c>
      <c r="C567" s="236">
        <v>97.81</v>
      </c>
      <c r="D567" s="236">
        <v>97.81</v>
      </c>
      <c r="E567" s="627"/>
    </row>
    <row r="568" spans="1:5" ht="31.2">
      <c r="A568" s="360" t="s">
        <v>1732</v>
      </c>
      <c r="B568" s="116" t="s">
        <v>1733</v>
      </c>
      <c r="C568" s="236">
        <v>404.29</v>
      </c>
      <c r="D568" s="236">
        <v>404.29</v>
      </c>
      <c r="E568" s="627"/>
    </row>
    <row r="569" spans="1:5" ht="31.2">
      <c r="A569" s="360" t="s">
        <v>1734</v>
      </c>
      <c r="B569" s="116" t="s">
        <v>1735</v>
      </c>
      <c r="C569" s="236">
        <v>159.76</v>
      </c>
      <c r="D569" s="236">
        <v>159.76</v>
      </c>
      <c r="E569" s="627"/>
    </row>
    <row r="570" spans="1:5" ht="31.2">
      <c r="A570" s="360" t="s">
        <v>1736</v>
      </c>
      <c r="B570" s="116" t="s">
        <v>1737</v>
      </c>
      <c r="C570" s="236">
        <v>138.02000000000001</v>
      </c>
      <c r="D570" s="236">
        <v>138.02000000000001</v>
      </c>
      <c r="E570" s="627"/>
    </row>
    <row r="571" spans="1:5" ht="31.2">
      <c r="A571" s="360" t="s">
        <v>1738</v>
      </c>
      <c r="B571" s="116" t="s">
        <v>1739</v>
      </c>
      <c r="C571" s="236">
        <v>159.76</v>
      </c>
      <c r="D571" s="236">
        <v>159.76</v>
      </c>
      <c r="E571" s="627"/>
    </row>
    <row r="572" spans="1:5" ht="31.2">
      <c r="A572" s="360" t="s">
        <v>1740</v>
      </c>
      <c r="B572" s="116" t="s">
        <v>1741</v>
      </c>
      <c r="C572" s="236">
        <v>155.41</v>
      </c>
      <c r="D572" s="236">
        <v>155.41</v>
      </c>
      <c r="E572" s="627"/>
    </row>
    <row r="573" spans="1:5" ht="31.2">
      <c r="A573" s="360" t="s">
        <v>1742</v>
      </c>
      <c r="B573" s="116" t="s">
        <v>1743</v>
      </c>
      <c r="C573" s="236">
        <v>334.73</v>
      </c>
      <c r="D573" s="236">
        <v>334.73</v>
      </c>
      <c r="E573" s="627"/>
    </row>
    <row r="574" spans="1:5" ht="31.2">
      <c r="A574" s="360" t="s">
        <v>1744</v>
      </c>
      <c r="B574" s="116" t="s">
        <v>1745</v>
      </c>
      <c r="C574" s="236">
        <v>159.76</v>
      </c>
      <c r="D574" s="236">
        <v>159.76</v>
      </c>
      <c r="E574" s="627"/>
    </row>
    <row r="575" spans="1:5" ht="31.2">
      <c r="A575" s="360" t="s">
        <v>1746</v>
      </c>
      <c r="B575" s="116" t="s">
        <v>1747</v>
      </c>
      <c r="C575" s="236">
        <v>11.95</v>
      </c>
      <c r="D575" s="236">
        <v>11.95</v>
      </c>
      <c r="E575" s="627"/>
    </row>
    <row r="576" spans="1:5" ht="31.2">
      <c r="A576" s="358" t="s">
        <v>1748</v>
      </c>
      <c r="B576" s="250" t="s">
        <v>1749</v>
      </c>
      <c r="C576" s="236">
        <v>138.02000000000001</v>
      </c>
      <c r="D576" s="236">
        <v>138.02000000000001</v>
      </c>
      <c r="E576" s="627"/>
    </row>
    <row r="577" spans="1:5" ht="31.2">
      <c r="A577" s="360" t="s">
        <v>1750</v>
      </c>
      <c r="B577" s="116" t="s">
        <v>1751</v>
      </c>
      <c r="C577" s="236">
        <v>138.02000000000001</v>
      </c>
      <c r="D577" s="236">
        <v>138.02000000000001</v>
      </c>
      <c r="E577" s="627"/>
    </row>
    <row r="578" spans="1:5" ht="15.6">
      <c r="A578" s="360" t="s">
        <v>1752</v>
      </c>
      <c r="B578" s="116" t="s">
        <v>1753</v>
      </c>
      <c r="C578" s="236">
        <v>1195.48</v>
      </c>
      <c r="D578" s="236">
        <v>1195.48</v>
      </c>
      <c r="E578" s="627"/>
    </row>
    <row r="579" spans="1:5" ht="31.2">
      <c r="A579" s="358" t="s">
        <v>1754</v>
      </c>
      <c r="B579" s="250" t="s">
        <v>1755</v>
      </c>
      <c r="C579" s="236">
        <v>138.02000000000001</v>
      </c>
      <c r="D579" s="236">
        <v>138.02000000000001</v>
      </c>
      <c r="E579" s="627"/>
    </row>
    <row r="580" spans="1:5" ht="31.2">
      <c r="A580" s="358" t="s">
        <v>1756</v>
      </c>
      <c r="B580" s="250" t="s">
        <v>1757</v>
      </c>
      <c r="C580" s="236">
        <v>138.02000000000001</v>
      </c>
      <c r="D580" s="236">
        <v>138.02000000000001</v>
      </c>
      <c r="E580" s="627"/>
    </row>
    <row r="581" spans="1:5" ht="31.2">
      <c r="A581" s="359" t="s">
        <v>1758</v>
      </c>
      <c r="B581" s="235" t="s">
        <v>1759</v>
      </c>
      <c r="C581" s="236">
        <v>917.26</v>
      </c>
      <c r="D581" s="236">
        <v>917.26</v>
      </c>
      <c r="E581" s="627"/>
    </row>
    <row r="582" spans="1:5" ht="15.6">
      <c r="A582" s="359" t="s">
        <v>1760</v>
      </c>
      <c r="B582" s="235" t="s">
        <v>1761</v>
      </c>
      <c r="C582" s="236">
        <v>138.02000000000001</v>
      </c>
      <c r="D582" s="236">
        <v>138.02000000000001</v>
      </c>
      <c r="E582" s="627"/>
    </row>
    <row r="583" spans="1:5" ht="31.2">
      <c r="A583" s="359" t="s">
        <v>1762</v>
      </c>
      <c r="B583" s="235" t="s">
        <v>1763</v>
      </c>
      <c r="C583" s="236">
        <v>138.02000000000001</v>
      </c>
      <c r="D583" s="236">
        <v>138.02000000000001</v>
      </c>
      <c r="E583" s="627"/>
    </row>
    <row r="584" spans="1:5" ht="31.2">
      <c r="A584" s="359" t="s">
        <v>1764</v>
      </c>
      <c r="B584" s="235" t="s">
        <v>1765</v>
      </c>
      <c r="C584" s="236">
        <v>745.54</v>
      </c>
      <c r="D584" s="236">
        <v>745.54</v>
      </c>
      <c r="E584" s="627"/>
    </row>
    <row r="585" spans="1:5" ht="31.2">
      <c r="A585" s="359" t="s">
        <v>1766</v>
      </c>
      <c r="B585" s="235" t="s">
        <v>1767</v>
      </c>
      <c r="C585" s="236">
        <v>138.02000000000001</v>
      </c>
      <c r="D585" s="236">
        <v>138.02000000000001</v>
      </c>
      <c r="E585" s="627"/>
    </row>
    <row r="586" spans="1:5" ht="31.2">
      <c r="A586" s="359" t="s">
        <v>1768</v>
      </c>
      <c r="B586" s="235" t="s">
        <v>1769</v>
      </c>
      <c r="C586" s="236">
        <v>138.02000000000001</v>
      </c>
      <c r="D586" s="236">
        <v>138.02000000000001</v>
      </c>
      <c r="E586" s="627"/>
    </row>
    <row r="587" spans="1:5" ht="31.2">
      <c r="A587" s="359" t="s">
        <v>1770</v>
      </c>
      <c r="B587" s="235" t="s">
        <v>1771</v>
      </c>
      <c r="C587" s="236">
        <v>138.02000000000001</v>
      </c>
      <c r="D587" s="236">
        <v>138.02000000000001</v>
      </c>
      <c r="E587" s="627"/>
    </row>
    <row r="588" spans="1:5" ht="31.2">
      <c r="A588" s="359" t="s">
        <v>1772</v>
      </c>
      <c r="B588" s="235" t="s">
        <v>1773</v>
      </c>
      <c r="C588" s="236">
        <v>159.76</v>
      </c>
      <c r="D588" s="236">
        <v>159.76</v>
      </c>
      <c r="E588" s="627"/>
    </row>
    <row r="589" spans="1:5" ht="31.2">
      <c r="A589" s="359" t="s">
        <v>1774</v>
      </c>
      <c r="B589" s="235" t="s">
        <v>1775</v>
      </c>
      <c r="C589" s="236">
        <v>159.76</v>
      </c>
      <c r="D589" s="236">
        <v>159.76</v>
      </c>
      <c r="E589" s="627"/>
    </row>
    <row r="590" spans="1:5" ht="31.2">
      <c r="A590" s="359" t="s">
        <v>1776</v>
      </c>
      <c r="B590" s="235" t="s">
        <v>1777</v>
      </c>
      <c r="C590" s="236">
        <v>433.63</v>
      </c>
      <c r="D590" s="236">
        <v>433.63</v>
      </c>
      <c r="E590" s="627"/>
    </row>
    <row r="591" spans="1:5" ht="15.6">
      <c r="A591" s="359" t="s">
        <v>1778</v>
      </c>
      <c r="B591" s="235" t="s">
        <v>1779</v>
      </c>
      <c r="C591" s="236">
        <v>61.95</v>
      </c>
      <c r="D591" s="236">
        <v>61.95</v>
      </c>
      <c r="E591" s="627"/>
    </row>
    <row r="592" spans="1:5" ht="31.2">
      <c r="A592" s="358" t="s">
        <v>1780</v>
      </c>
      <c r="B592" s="250" t="s">
        <v>1781</v>
      </c>
      <c r="C592" s="236">
        <v>160.85</v>
      </c>
      <c r="D592" s="236">
        <v>160.85</v>
      </c>
      <c r="E592" s="627"/>
    </row>
    <row r="593" spans="1:5" ht="31.2">
      <c r="A593" s="359" t="s">
        <v>1782</v>
      </c>
      <c r="B593" s="235" t="s">
        <v>1783</v>
      </c>
      <c r="C593" s="236">
        <v>230.4</v>
      </c>
      <c r="D593" s="236">
        <v>230.4</v>
      </c>
      <c r="E593" s="627"/>
    </row>
    <row r="594" spans="1:5" ht="31.2">
      <c r="A594" s="358" t="s">
        <v>1784</v>
      </c>
      <c r="B594" s="250" t="s">
        <v>1785</v>
      </c>
      <c r="C594" s="236">
        <v>171.71</v>
      </c>
      <c r="D594" s="236">
        <v>171.71</v>
      </c>
      <c r="E594" s="627"/>
    </row>
    <row r="595" spans="1:5" ht="15.6">
      <c r="A595" s="359" t="s">
        <v>1786</v>
      </c>
      <c r="B595" s="235" t="s">
        <v>1787</v>
      </c>
      <c r="C595" s="236">
        <v>115.2</v>
      </c>
      <c r="D595" s="236">
        <v>115.2</v>
      </c>
      <c r="E595" s="627"/>
    </row>
    <row r="596" spans="1:5" ht="31.2">
      <c r="A596" s="358" t="s">
        <v>1788</v>
      </c>
      <c r="B596" s="250" t="s">
        <v>1789</v>
      </c>
      <c r="C596" s="236">
        <v>304.3</v>
      </c>
      <c r="D596" s="236">
        <v>304.3</v>
      </c>
      <c r="E596" s="627"/>
    </row>
    <row r="597" spans="1:5" ht="31.2">
      <c r="A597" s="359" t="s">
        <v>1790</v>
      </c>
      <c r="B597" s="235" t="s">
        <v>1791</v>
      </c>
      <c r="C597" s="236">
        <v>343.43</v>
      </c>
      <c r="D597" s="236">
        <v>343.43</v>
      </c>
      <c r="E597" s="627"/>
    </row>
    <row r="598" spans="1:5" ht="31.2">
      <c r="A598" s="359" t="s">
        <v>1792</v>
      </c>
      <c r="B598" s="235" t="s">
        <v>1793</v>
      </c>
      <c r="C598" s="236">
        <v>148.88999999999999</v>
      </c>
      <c r="D598" s="236">
        <v>148.88999999999999</v>
      </c>
      <c r="E598" s="627"/>
    </row>
    <row r="599" spans="1:5" ht="31.2">
      <c r="A599" s="359" t="s">
        <v>1794</v>
      </c>
      <c r="B599" s="235" t="s">
        <v>1795</v>
      </c>
      <c r="C599" s="236">
        <v>159.76</v>
      </c>
      <c r="D599" s="236">
        <v>159.76</v>
      </c>
      <c r="E599" s="627"/>
    </row>
    <row r="600" spans="1:5" ht="31.2">
      <c r="A600" s="358" t="s">
        <v>1796</v>
      </c>
      <c r="B600" s="250" t="s">
        <v>1797</v>
      </c>
      <c r="C600" s="236">
        <v>230.4</v>
      </c>
      <c r="D600" s="236">
        <v>230.4</v>
      </c>
      <c r="E600" s="627"/>
    </row>
    <row r="601" spans="1:5" ht="31.2">
      <c r="A601" s="359" t="s">
        <v>1798</v>
      </c>
      <c r="B601" s="235" t="s">
        <v>1799</v>
      </c>
      <c r="C601" s="236">
        <v>148.88999999999999</v>
      </c>
      <c r="D601" s="236">
        <v>148.88999999999999</v>
      </c>
      <c r="E601" s="627"/>
    </row>
    <row r="602" spans="1:5" ht="31.2">
      <c r="A602" s="358" t="s">
        <v>1800</v>
      </c>
      <c r="B602" s="250" t="s">
        <v>738</v>
      </c>
      <c r="C602" s="236">
        <v>115.2</v>
      </c>
      <c r="D602" s="236">
        <v>115.2</v>
      </c>
      <c r="E602" s="627"/>
    </row>
    <row r="603" spans="1:5" ht="31.2">
      <c r="A603" s="358" t="s">
        <v>739</v>
      </c>
      <c r="B603" s="250" t="s">
        <v>740</v>
      </c>
      <c r="C603" s="236">
        <v>274.95999999999998</v>
      </c>
      <c r="D603" s="236">
        <v>274.95999999999998</v>
      </c>
      <c r="E603" s="627"/>
    </row>
    <row r="604" spans="1:5" ht="31.2">
      <c r="A604" s="359" t="s">
        <v>741</v>
      </c>
      <c r="B604" s="235" t="s">
        <v>742</v>
      </c>
      <c r="C604" s="236">
        <v>171.71</v>
      </c>
      <c r="D604" s="236">
        <v>171.71</v>
      </c>
      <c r="E604" s="627"/>
    </row>
    <row r="605" spans="1:5" ht="31.2">
      <c r="A605" s="358" t="s">
        <v>743</v>
      </c>
      <c r="B605" s="235" t="s">
        <v>744</v>
      </c>
      <c r="C605" s="236">
        <v>171.71</v>
      </c>
      <c r="D605" s="236">
        <v>171.71</v>
      </c>
      <c r="E605" s="627"/>
    </row>
    <row r="606" spans="1:5" ht="31.2">
      <c r="A606" s="359" t="s">
        <v>745</v>
      </c>
      <c r="B606" s="235" t="s">
        <v>746</v>
      </c>
      <c r="C606" s="236">
        <v>148.88999999999999</v>
      </c>
      <c r="D606" s="236">
        <v>148.88999999999999</v>
      </c>
      <c r="E606" s="627"/>
    </row>
    <row r="607" spans="1:5" ht="31.2">
      <c r="A607" s="359" t="s">
        <v>747</v>
      </c>
      <c r="B607" s="235" t="s">
        <v>748</v>
      </c>
      <c r="C607" s="236">
        <v>286.92</v>
      </c>
      <c r="D607" s="236">
        <v>286.92</v>
      </c>
      <c r="E607" s="627"/>
    </row>
    <row r="608" spans="1:5" ht="31.2">
      <c r="A608" s="359" t="s">
        <v>749</v>
      </c>
      <c r="B608" s="235" t="s">
        <v>750</v>
      </c>
      <c r="C608" s="236">
        <v>171.71</v>
      </c>
      <c r="D608" s="236">
        <v>171.71</v>
      </c>
      <c r="E608" s="627"/>
    </row>
    <row r="609" spans="1:5" ht="31.2">
      <c r="A609" s="359" t="s">
        <v>751</v>
      </c>
      <c r="B609" s="235" t="s">
        <v>752</v>
      </c>
      <c r="C609" s="236">
        <v>171.71</v>
      </c>
      <c r="D609" s="236">
        <v>171.71</v>
      </c>
      <c r="E609" s="627"/>
    </row>
    <row r="610" spans="1:5" ht="15.6">
      <c r="A610" s="359" t="s">
        <v>753</v>
      </c>
      <c r="B610" s="235" t="s">
        <v>754</v>
      </c>
      <c r="C610" s="236">
        <v>171.71</v>
      </c>
      <c r="D610" s="236">
        <v>171.71</v>
      </c>
      <c r="E610" s="627"/>
    </row>
    <row r="611" spans="1:5" ht="46.2" customHeight="1">
      <c r="A611" s="359" t="s">
        <v>2360</v>
      </c>
      <c r="B611" s="235" t="s">
        <v>2361</v>
      </c>
      <c r="C611" s="236">
        <v>171.71</v>
      </c>
      <c r="D611" s="236">
        <v>171.71</v>
      </c>
      <c r="E611" s="627"/>
    </row>
    <row r="612" spans="1:5" ht="15.6">
      <c r="A612" s="359" t="s">
        <v>755</v>
      </c>
      <c r="B612" s="235" t="s">
        <v>756</v>
      </c>
      <c r="C612" s="236">
        <v>205.41</v>
      </c>
      <c r="D612" s="236">
        <v>205.41</v>
      </c>
      <c r="E612" s="627"/>
    </row>
    <row r="613" spans="1:5" ht="31.2">
      <c r="A613" s="359" t="s">
        <v>757</v>
      </c>
      <c r="B613" s="235" t="s">
        <v>758</v>
      </c>
      <c r="C613" s="236">
        <v>115.2</v>
      </c>
      <c r="D613" s="236">
        <v>115.2</v>
      </c>
      <c r="E613" s="627"/>
    </row>
    <row r="614" spans="1:5" ht="31.2">
      <c r="A614" s="359" t="s">
        <v>759</v>
      </c>
      <c r="B614" s="235" t="s">
        <v>760</v>
      </c>
      <c r="C614" s="236">
        <v>115.2</v>
      </c>
      <c r="D614" s="236">
        <v>115.2</v>
      </c>
      <c r="E614" s="627"/>
    </row>
    <row r="615" spans="1:5" ht="31.2">
      <c r="A615" s="359" t="s">
        <v>761</v>
      </c>
      <c r="B615" s="235" t="s">
        <v>762</v>
      </c>
      <c r="C615" s="236">
        <v>115.2</v>
      </c>
      <c r="D615" s="236">
        <v>115.2</v>
      </c>
      <c r="E615" s="627"/>
    </row>
    <row r="616" spans="1:5" ht="31.2">
      <c r="A616" s="359" t="s">
        <v>763</v>
      </c>
      <c r="B616" s="235" t="s">
        <v>764</v>
      </c>
      <c r="C616" s="236">
        <v>148.88999999999999</v>
      </c>
      <c r="D616" s="236">
        <v>148.88999999999999</v>
      </c>
      <c r="E616" s="627"/>
    </row>
    <row r="617" spans="1:5" ht="31.2">
      <c r="A617" s="359" t="s">
        <v>765</v>
      </c>
      <c r="B617" s="235" t="s">
        <v>1389</v>
      </c>
      <c r="C617" s="236">
        <v>343.43</v>
      </c>
      <c r="D617" s="236">
        <v>343.43</v>
      </c>
      <c r="E617" s="627"/>
    </row>
    <row r="618" spans="1:5" ht="31.2">
      <c r="A618" s="359" t="s">
        <v>766</v>
      </c>
      <c r="B618" s="235" t="s">
        <v>767</v>
      </c>
      <c r="C618" s="236">
        <v>159.76</v>
      </c>
      <c r="D618" s="236">
        <v>159.76</v>
      </c>
      <c r="E618" s="627"/>
    </row>
    <row r="619" spans="1:5" ht="15.6">
      <c r="A619" s="359" t="s">
        <v>768</v>
      </c>
      <c r="B619" s="235" t="s">
        <v>769</v>
      </c>
      <c r="C619" s="236">
        <v>159.76</v>
      </c>
      <c r="D619" s="236">
        <v>159.76</v>
      </c>
      <c r="E619" s="627"/>
    </row>
    <row r="620" spans="1:5" ht="31.2">
      <c r="A620" s="359" t="s">
        <v>770</v>
      </c>
      <c r="B620" s="235" t="s">
        <v>771</v>
      </c>
      <c r="C620" s="236">
        <v>159.76</v>
      </c>
      <c r="D620" s="236">
        <v>159.76</v>
      </c>
      <c r="E620" s="627"/>
    </row>
    <row r="621" spans="1:5" ht="31.2">
      <c r="A621" s="358" t="s">
        <v>772</v>
      </c>
      <c r="B621" s="250" t="s">
        <v>773</v>
      </c>
      <c r="C621" s="236">
        <v>115.2</v>
      </c>
      <c r="D621" s="236">
        <v>115.2</v>
      </c>
      <c r="E621" s="627"/>
    </row>
    <row r="622" spans="1:5" ht="15.6">
      <c r="A622" s="359" t="s">
        <v>774</v>
      </c>
      <c r="B622" s="235" t="s">
        <v>775</v>
      </c>
      <c r="C622" s="236">
        <v>138.02000000000001</v>
      </c>
      <c r="D622" s="236">
        <v>138.02000000000001</v>
      </c>
      <c r="E622" s="627"/>
    </row>
    <row r="623" spans="1:5" ht="31.2">
      <c r="A623" s="359" t="s">
        <v>776</v>
      </c>
      <c r="B623" s="235" t="s">
        <v>777</v>
      </c>
      <c r="C623" s="236">
        <v>519.49</v>
      </c>
      <c r="D623" s="236">
        <v>519.49</v>
      </c>
      <c r="E623" s="627"/>
    </row>
    <row r="624" spans="1:5" ht="31.2">
      <c r="A624" s="359" t="s">
        <v>778</v>
      </c>
      <c r="B624" s="235" t="s">
        <v>779</v>
      </c>
      <c r="C624" s="236">
        <v>40.21</v>
      </c>
      <c r="D624" s="236">
        <v>40.21</v>
      </c>
      <c r="E624" s="627"/>
    </row>
    <row r="625" spans="1:5" ht="31.2">
      <c r="A625" s="359" t="s">
        <v>780</v>
      </c>
      <c r="B625" s="235" t="s">
        <v>781</v>
      </c>
      <c r="C625" s="236">
        <v>40.21</v>
      </c>
      <c r="D625" s="236">
        <v>40.21</v>
      </c>
      <c r="E625" s="627"/>
    </row>
    <row r="626" spans="1:5" ht="31.2">
      <c r="A626" s="359" t="s">
        <v>782</v>
      </c>
      <c r="B626" s="235" t="s">
        <v>783</v>
      </c>
      <c r="C626" s="236">
        <v>40.21</v>
      </c>
      <c r="D626" s="236">
        <v>40.21</v>
      </c>
      <c r="E626" s="627"/>
    </row>
    <row r="627" spans="1:5" ht="15.6">
      <c r="A627" s="359" t="s">
        <v>784</v>
      </c>
      <c r="B627" s="235" t="s">
        <v>785</v>
      </c>
      <c r="C627" s="236">
        <v>40.21</v>
      </c>
      <c r="D627" s="236">
        <v>40.21</v>
      </c>
      <c r="E627" s="627"/>
    </row>
    <row r="628" spans="1:5" ht="15.6">
      <c r="A628" s="359" t="s">
        <v>786</v>
      </c>
      <c r="B628" s="235" t="s">
        <v>787</v>
      </c>
      <c r="C628" s="236">
        <v>115.2</v>
      </c>
      <c r="D628" s="236">
        <v>115.2</v>
      </c>
      <c r="E628" s="627"/>
    </row>
    <row r="629" spans="1:5" ht="15.6">
      <c r="A629" s="358" t="s">
        <v>788</v>
      </c>
      <c r="B629" s="250" t="s">
        <v>789</v>
      </c>
      <c r="C629" s="236">
        <v>115.2</v>
      </c>
      <c r="D629" s="236">
        <v>115.2</v>
      </c>
      <c r="E629" s="627"/>
    </row>
    <row r="630" spans="1:5" ht="15.6">
      <c r="A630" s="358" t="s">
        <v>790</v>
      </c>
      <c r="B630" s="250" t="s">
        <v>791</v>
      </c>
      <c r="C630" s="236">
        <v>280.39</v>
      </c>
      <c r="D630" s="236">
        <v>280.39</v>
      </c>
      <c r="E630" s="627"/>
    </row>
    <row r="631" spans="1:5" ht="31.2">
      <c r="A631" s="359" t="s">
        <v>792</v>
      </c>
      <c r="B631" s="235" t="s">
        <v>793</v>
      </c>
      <c r="C631" s="236">
        <v>343.43</v>
      </c>
      <c r="D631" s="236">
        <v>343.43</v>
      </c>
      <c r="E631" s="627"/>
    </row>
    <row r="632" spans="1:5" ht="31.2">
      <c r="A632" s="359" t="s">
        <v>794</v>
      </c>
      <c r="B632" s="235" t="s">
        <v>795</v>
      </c>
      <c r="C632" s="236">
        <v>115.2</v>
      </c>
      <c r="D632" s="236">
        <v>115.2</v>
      </c>
      <c r="E632" s="627"/>
    </row>
    <row r="633" spans="1:5" ht="31.2">
      <c r="A633" s="359" t="s">
        <v>796</v>
      </c>
      <c r="B633" s="235" t="s">
        <v>797</v>
      </c>
      <c r="C633" s="236">
        <v>136.94</v>
      </c>
      <c r="D633" s="236">
        <v>136.94</v>
      </c>
      <c r="E633" s="627"/>
    </row>
    <row r="634" spans="1:5" ht="15.6">
      <c r="A634" s="359" t="s">
        <v>798</v>
      </c>
      <c r="B634" s="235" t="s">
        <v>799</v>
      </c>
      <c r="C634" s="236">
        <v>371.69</v>
      </c>
      <c r="D634" s="236">
        <v>371.69</v>
      </c>
      <c r="E634" s="627"/>
    </row>
    <row r="635" spans="1:5" ht="31.2">
      <c r="A635" s="359" t="s">
        <v>800</v>
      </c>
      <c r="B635" s="235" t="s">
        <v>801</v>
      </c>
      <c r="C635" s="236">
        <v>68.47</v>
      </c>
      <c r="D635" s="236">
        <v>68.47</v>
      </c>
      <c r="E635" s="627"/>
    </row>
    <row r="636" spans="1:5" ht="31.2">
      <c r="A636" s="359" t="s">
        <v>802</v>
      </c>
      <c r="B636" s="235" t="s">
        <v>803</v>
      </c>
      <c r="C636" s="236">
        <v>40.21</v>
      </c>
      <c r="D636" s="236">
        <v>40.21</v>
      </c>
      <c r="E636" s="627"/>
    </row>
    <row r="637" spans="1:5" ht="31.2">
      <c r="A637" s="359" t="s">
        <v>804</v>
      </c>
      <c r="B637" s="235" t="s">
        <v>805</v>
      </c>
      <c r="C637" s="236">
        <v>159.76</v>
      </c>
      <c r="D637" s="236">
        <v>159.76</v>
      </c>
      <c r="E637" s="627"/>
    </row>
    <row r="638" spans="1:5" ht="31.2">
      <c r="A638" s="359" t="s">
        <v>806</v>
      </c>
      <c r="B638" s="235" t="s">
        <v>807</v>
      </c>
      <c r="C638" s="236">
        <v>354.3</v>
      </c>
      <c r="D638" s="236">
        <v>354.3</v>
      </c>
      <c r="E638" s="627"/>
    </row>
    <row r="639" spans="1:5" ht="31.2">
      <c r="A639" s="359" t="s">
        <v>808</v>
      </c>
      <c r="B639" s="235" t="s">
        <v>809</v>
      </c>
      <c r="C639" s="236">
        <v>423.85</v>
      </c>
      <c r="D639" s="236">
        <v>423.85</v>
      </c>
      <c r="E639" s="627"/>
    </row>
    <row r="640" spans="1:5" ht="31.2">
      <c r="A640" s="359" t="s">
        <v>810</v>
      </c>
      <c r="B640" s="235" t="s">
        <v>811</v>
      </c>
      <c r="C640" s="236">
        <v>56.51</v>
      </c>
      <c r="D640" s="236">
        <v>56.51</v>
      </c>
      <c r="E640" s="627"/>
    </row>
    <row r="641" spans="1:5" ht="15.6">
      <c r="A641" s="359" t="s">
        <v>812</v>
      </c>
      <c r="B641" s="235" t="s">
        <v>813</v>
      </c>
      <c r="C641" s="236">
        <v>970.51</v>
      </c>
      <c r="D641" s="236">
        <v>970.51</v>
      </c>
      <c r="E641" s="627"/>
    </row>
    <row r="642" spans="1:5" ht="31.2">
      <c r="A642" s="359" t="s">
        <v>814</v>
      </c>
      <c r="B642" s="235" t="s">
        <v>815</v>
      </c>
      <c r="C642" s="236">
        <v>230.4</v>
      </c>
      <c r="D642" s="236">
        <v>230.4</v>
      </c>
      <c r="E642" s="627"/>
    </row>
    <row r="643" spans="1:5" ht="31.2">
      <c r="A643" s="359" t="s">
        <v>816</v>
      </c>
      <c r="B643" s="235" t="s">
        <v>817</v>
      </c>
      <c r="C643" s="236">
        <v>40.21</v>
      </c>
      <c r="D643" s="236">
        <v>40.21</v>
      </c>
      <c r="E643" s="627"/>
    </row>
    <row r="644" spans="1:5" ht="46.8">
      <c r="A644" s="360" t="s">
        <v>818</v>
      </c>
      <c r="B644" s="116" t="s">
        <v>819</v>
      </c>
      <c r="C644" s="236">
        <v>159.76</v>
      </c>
      <c r="D644" s="236">
        <v>159.76</v>
      </c>
      <c r="E644" s="627"/>
    </row>
    <row r="645" spans="1:5" ht="31.2">
      <c r="A645" s="360" t="s">
        <v>820</v>
      </c>
      <c r="B645" s="116" t="s">
        <v>821</v>
      </c>
      <c r="C645" s="236">
        <v>159.76</v>
      </c>
      <c r="D645" s="236">
        <v>159.76</v>
      </c>
      <c r="E645" s="627"/>
    </row>
    <row r="646" spans="1:5" ht="46.8">
      <c r="A646" s="360" t="s">
        <v>822</v>
      </c>
      <c r="B646" s="116" t="s">
        <v>823</v>
      </c>
      <c r="C646" s="236">
        <v>159.76</v>
      </c>
      <c r="D646" s="236">
        <v>159.76</v>
      </c>
      <c r="E646" s="627"/>
    </row>
    <row r="647" spans="1:5" ht="31.2">
      <c r="A647" s="360" t="s">
        <v>824</v>
      </c>
      <c r="B647" s="116" t="s">
        <v>825</v>
      </c>
      <c r="C647" s="236">
        <v>138.02000000000001</v>
      </c>
      <c r="D647" s="236">
        <v>138.02000000000001</v>
      </c>
      <c r="E647" s="627"/>
    </row>
    <row r="648" spans="1:5" ht="31.2">
      <c r="A648" s="360" t="s">
        <v>826</v>
      </c>
      <c r="B648" s="116" t="s">
        <v>827</v>
      </c>
      <c r="C648" s="236">
        <v>317.35000000000002</v>
      </c>
      <c r="D648" s="236">
        <v>317.35000000000002</v>
      </c>
      <c r="E648" s="627"/>
    </row>
    <row r="649" spans="1:5" ht="46.8">
      <c r="A649" s="360" t="s">
        <v>2246</v>
      </c>
      <c r="B649" s="116" t="s">
        <v>2247</v>
      </c>
      <c r="C649" s="236">
        <v>605.72</v>
      </c>
      <c r="D649" s="236">
        <v>605.72</v>
      </c>
      <c r="E649" s="627"/>
    </row>
    <row r="650" spans="1:5" ht="31.2">
      <c r="A650" s="360" t="s">
        <v>828</v>
      </c>
      <c r="B650" s="116" t="s">
        <v>829</v>
      </c>
      <c r="C650" s="236">
        <v>366.25</v>
      </c>
      <c r="D650" s="236">
        <v>366.25</v>
      </c>
      <c r="E650" s="627"/>
    </row>
    <row r="651" spans="1:5" ht="31.2">
      <c r="A651" s="360" t="s">
        <v>830</v>
      </c>
      <c r="B651" s="116" t="s">
        <v>831</v>
      </c>
      <c r="C651" s="236">
        <v>159.76</v>
      </c>
      <c r="D651" s="236">
        <v>159.76</v>
      </c>
      <c r="E651" s="627"/>
    </row>
    <row r="652" spans="1:5" ht="124.8">
      <c r="A652" s="360" t="s">
        <v>3289</v>
      </c>
      <c r="B652" s="116" t="s">
        <v>2231</v>
      </c>
      <c r="C652" s="236">
        <v>840.77</v>
      </c>
      <c r="D652" s="236">
        <v>840.77</v>
      </c>
      <c r="E652" s="627"/>
    </row>
    <row r="653" spans="1:5" ht="31.2">
      <c r="A653" s="360" t="s">
        <v>832</v>
      </c>
      <c r="B653" s="116" t="s">
        <v>833</v>
      </c>
      <c r="C653" s="236">
        <v>549.91999999999996</v>
      </c>
      <c r="D653" s="236">
        <v>549.91999999999996</v>
      </c>
      <c r="E653" s="627"/>
    </row>
    <row r="654" spans="1:5" ht="46.8">
      <c r="A654" s="360" t="s">
        <v>834</v>
      </c>
      <c r="B654" s="116" t="s">
        <v>835</v>
      </c>
      <c r="C654" s="236">
        <v>231.49</v>
      </c>
      <c r="D654" s="236">
        <v>231.49</v>
      </c>
      <c r="E654" s="627"/>
    </row>
    <row r="655" spans="1:5" ht="46.8">
      <c r="A655" s="360" t="s">
        <v>836</v>
      </c>
      <c r="B655" s="116" t="s">
        <v>837</v>
      </c>
      <c r="C655" s="236">
        <v>174.97</v>
      </c>
      <c r="D655" s="236">
        <v>174.97</v>
      </c>
      <c r="E655" s="627"/>
    </row>
    <row r="656" spans="1:5" ht="46.8">
      <c r="A656" s="360" t="s">
        <v>838</v>
      </c>
      <c r="B656" s="116" t="s">
        <v>839</v>
      </c>
      <c r="C656" s="236">
        <v>159.76</v>
      </c>
      <c r="D656" s="236">
        <v>159.76</v>
      </c>
      <c r="E656" s="627"/>
    </row>
    <row r="657" spans="1:5" ht="46.8">
      <c r="A657" s="360" t="s">
        <v>840</v>
      </c>
      <c r="B657" s="116" t="s">
        <v>841</v>
      </c>
      <c r="C657" s="236">
        <v>159.76</v>
      </c>
      <c r="D657" s="236">
        <v>159.76</v>
      </c>
      <c r="E657" s="627"/>
    </row>
    <row r="658" spans="1:5" ht="31.2">
      <c r="A658" s="360" t="s">
        <v>842</v>
      </c>
      <c r="B658" s="116" t="s">
        <v>843</v>
      </c>
      <c r="C658" s="236">
        <v>311.91000000000003</v>
      </c>
      <c r="D658" s="236">
        <v>311.91000000000003</v>
      </c>
      <c r="E658" s="627"/>
    </row>
    <row r="659" spans="1:5" ht="31.2">
      <c r="A659" s="360" t="s">
        <v>844</v>
      </c>
      <c r="B659" s="116" t="s">
        <v>845</v>
      </c>
      <c r="C659" s="236">
        <v>138.02000000000001</v>
      </c>
      <c r="D659" s="236">
        <v>138.02000000000001</v>
      </c>
      <c r="E659" s="627"/>
    </row>
    <row r="660" spans="1:5" ht="31.2">
      <c r="A660" s="360" t="s">
        <v>846</v>
      </c>
      <c r="B660" s="116" t="s">
        <v>847</v>
      </c>
      <c r="C660" s="236">
        <v>138.02000000000001</v>
      </c>
      <c r="D660" s="236">
        <v>138.02000000000001</v>
      </c>
      <c r="E660" s="627"/>
    </row>
    <row r="661" spans="1:5" ht="31.2">
      <c r="A661" s="360" t="s">
        <v>870</v>
      </c>
      <c r="B661" s="116" t="s">
        <v>871</v>
      </c>
      <c r="C661" s="236">
        <v>234.75</v>
      </c>
      <c r="D661" s="236">
        <v>234.75</v>
      </c>
      <c r="E661" s="627"/>
    </row>
    <row r="662" spans="1:5" ht="31.2">
      <c r="A662" s="360" t="s">
        <v>872</v>
      </c>
      <c r="B662" s="116" t="s">
        <v>873</v>
      </c>
      <c r="C662" s="236">
        <v>234.75</v>
      </c>
      <c r="D662" s="236">
        <v>234.75</v>
      </c>
      <c r="E662" s="627"/>
    </row>
    <row r="663" spans="1:5" ht="31.2">
      <c r="A663" s="360" t="s">
        <v>874</v>
      </c>
      <c r="B663" s="116" t="s">
        <v>875</v>
      </c>
      <c r="C663" s="236">
        <v>234.75</v>
      </c>
      <c r="D663" s="236">
        <v>234.75</v>
      </c>
      <c r="E663" s="627"/>
    </row>
    <row r="664" spans="1:5" s="74" customFormat="1" ht="55.2">
      <c r="A664" s="391" t="s">
        <v>1992</v>
      </c>
      <c r="B664" s="391" t="s">
        <v>1993</v>
      </c>
      <c r="C664" s="107">
        <v>497.8</v>
      </c>
      <c r="D664" s="107">
        <v>497.8</v>
      </c>
      <c r="E664" s="176" t="s">
        <v>2245</v>
      </c>
    </row>
    <row r="665" spans="1:5" ht="48" customHeight="1">
      <c r="A665" s="391" t="s">
        <v>1996</v>
      </c>
      <c r="B665" s="310" t="s">
        <v>1993</v>
      </c>
      <c r="C665" s="236">
        <v>298.64999999999998</v>
      </c>
      <c r="D665" s="236">
        <v>298.64999999999998</v>
      </c>
      <c r="E665" s="627" t="s">
        <v>1997</v>
      </c>
    </row>
    <row r="666" spans="1:5" ht="31.2">
      <c r="A666" s="360" t="s">
        <v>848</v>
      </c>
      <c r="B666" s="116" t="s">
        <v>849</v>
      </c>
      <c r="C666" s="236">
        <v>159.76</v>
      </c>
      <c r="D666" s="236">
        <v>159.76</v>
      </c>
      <c r="E666" s="627"/>
    </row>
    <row r="667" spans="1:5" ht="46.8">
      <c r="A667" s="360" t="s">
        <v>850</v>
      </c>
      <c r="B667" s="116" t="s">
        <v>851</v>
      </c>
      <c r="C667" s="236">
        <v>159.76</v>
      </c>
      <c r="D667" s="236">
        <v>159.76</v>
      </c>
      <c r="E667" s="627"/>
    </row>
    <row r="668" spans="1:5" ht="31.2">
      <c r="A668" s="360" t="s">
        <v>852</v>
      </c>
      <c r="B668" s="116" t="s">
        <v>853</v>
      </c>
      <c r="C668" s="236">
        <v>159.76</v>
      </c>
      <c r="D668" s="236">
        <v>159.76</v>
      </c>
      <c r="E668" s="627"/>
    </row>
    <row r="669" spans="1:5" ht="31.2">
      <c r="A669" s="360" t="s">
        <v>854</v>
      </c>
      <c r="B669" s="116" t="s">
        <v>855</v>
      </c>
      <c r="C669" s="236">
        <v>159.76</v>
      </c>
      <c r="D669" s="236">
        <v>159.76</v>
      </c>
      <c r="E669" s="627"/>
    </row>
    <row r="670" spans="1:5" ht="31.2">
      <c r="A670" s="360" t="s">
        <v>856</v>
      </c>
      <c r="B670" s="116" t="s">
        <v>857</v>
      </c>
      <c r="C670" s="236">
        <v>752.07</v>
      </c>
      <c r="D670" s="236">
        <v>752.07</v>
      </c>
      <c r="E670" s="627"/>
    </row>
    <row r="671" spans="1:5" ht="31.2">
      <c r="A671" s="360" t="s">
        <v>858</v>
      </c>
      <c r="B671" s="116" t="s">
        <v>859</v>
      </c>
      <c r="C671" s="236">
        <v>617.29999999999995</v>
      </c>
      <c r="D671" s="236">
        <v>617.29999999999995</v>
      </c>
      <c r="E671" s="627"/>
    </row>
    <row r="672" spans="1:5" ht="31.2">
      <c r="A672" s="360" t="s">
        <v>860</v>
      </c>
      <c r="B672" s="116" t="s">
        <v>861</v>
      </c>
      <c r="C672" s="236">
        <v>369.51</v>
      </c>
      <c r="D672" s="236">
        <v>369.51</v>
      </c>
      <c r="E672" s="627"/>
    </row>
    <row r="673" spans="1:5" ht="31.2">
      <c r="A673" s="360" t="s">
        <v>862</v>
      </c>
      <c r="B673" s="116" t="s">
        <v>863</v>
      </c>
      <c r="C673" s="236">
        <v>159.76</v>
      </c>
      <c r="D673" s="236">
        <v>159.76</v>
      </c>
      <c r="E673" s="627"/>
    </row>
    <row r="674" spans="1:5" ht="31.2">
      <c r="A674" s="360" t="s">
        <v>864</v>
      </c>
      <c r="B674" s="116" t="s">
        <v>865</v>
      </c>
      <c r="C674" s="236">
        <v>159.76</v>
      </c>
      <c r="D674" s="236">
        <v>159.76</v>
      </c>
      <c r="E674" s="627"/>
    </row>
    <row r="675" spans="1:5" ht="31.2">
      <c r="A675" s="360" t="s">
        <v>866</v>
      </c>
      <c r="B675" s="116" t="s">
        <v>867</v>
      </c>
      <c r="C675" s="236">
        <v>427.11</v>
      </c>
      <c r="D675" s="236">
        <v>427.11</v>
      </c>
      <c r="E675" s="627"/>
    </row>
    <row r="676" spans="1:5" ht="31.2">
      <c r="A676" s="358" t="s">
        <v>868</v>
      </c>
      <c r="B676" s="250" t="s">
        <v>1406</v>
      </c>
      <c r="C676" s="236">
        <v>160.85</v>
      </c>
      <c r="D676" s="236">
        <v>160.85</v>
      </c>
      <c r="E676" s="627"/>
    </row>
    <row r="677" spans="1:5" ht="31.2">
      <c r="A677" s="358" t="s">
        <v>869</v>
      </c>
      <c r="B677" s="250" t="s">
        <v>1407</v>
      </c>
      <c r="C677" s="236">
        <v>195.62</v>
      </c>
      <c r="D677" s="236">
        <v>195.62</v>
      </c>
      <c r="E677" s="627"/>
    </row>
    <row r="678" spans="1:5" ht="31.2">
      <c r="A678" s="360" t="s">
        <v>876</v>
      </c>
      <c r="B678" s="116" t="s">
        <v>877</v>
      </c>
      <c r="C678" s="236">
        <v>138.02000000000001</v>
      </c>
      <c r="D678" s="236">
        <v>138.02000000000001</v>
      </c>
      <c r="E678" s="627"/>
    </row>
    <row r="679" spans="1:5" ht="31.2">
      <c r="A679" s="360" t="s">
        <v>878</v>
      </c>
      <c r="B679" s="116" t="s">
        <v>879</v>
      </c>
      <c r="C679" s="236">
        <v>357.56</v>
      </c>
      <c r="D679" s="236">
        <v>357.56</v>
      </c>
      <c r="E679" s="627"/>
    </row>
    <row r="680" spans="1:5" ht="31.2">
      <c r="A680" s="360" t="s">
        <v>880</v>
      </c>
      <c r="B680" s="116" t="s">
        <v>881</v>
      </c>
      <c r="C680" s="236">
        <v>138.02000000000001</v>
      </c>
      <c r="D680" s="236">
        <v>138.02000000000001</v>
      </c>
      <c r="E680" s="627"/>
    </row>
    <row r="681" spans="1:5" ht="31.2">
      <c r="A681" s="360" t="s">
        <v>882</v>
      </c>
      <c r="B681" s="116" t="s">
        <v>883</v>
      </c>
      <c r="C681" s="236">
        <v>138.02000000000001</v>
      </c>
      <c r="D681" s="236">
        <v>138.02000000000001</v>
      </c>
      <c r="E681" s="627"/>
    </row>
    <row r="682" spans="1:5" ht="31.2">
      <c r="A682" s="360" t="s">
        <v>884</v>
      </c>
      <c r="B682" s="116" t="s">
        <v>885</v>
      </c>
      <c r="C682" s="236">
        <v>138.02000000000001</v>
      </c>
      <c r="D682" s="236">
        <v>138.02000000000001</v>
      </c>
      <c r="E682" s="627"/>
    </row>
    <row r="683" spans="1:5" ht="31.2">
      <c r="A683" s="360" t="s">
        <v>886</v>
      </c>
      <c r="B683" s="116" t="s">
        <v>887</v>
      </c>
      <c r="C683" s="236">
        <v>138.02000000000001</v>
      </c>
      <c r="D683" s="236">
        <v>138.02000000000001</v>
      </c>
      <c r="E683" s="627"/>
    </row>
    <row r="684" spans="1:5" ht="31.2">
      <c r="A684" s="360" t="s">
        <v>888</v>
      </c>
      <c r="B684" s="116" t="s">
        <v>889</v>
      </c>
      <c r="C684" s="236">
        <v>138.02000000000001</v>
      </c>
      <c r="D684" s="236">
        <v>138.02000000000001</v>
      </c>
      <c r="E684" s="627"/>
    </row>
    <row r="685" spans="1:5" ht="46.8">
      <c r="A685" s="360" t="s">
        <v>890</v>
      </c>
      <c r="B685" s="116" t="s">
        <v>891</v>
      </c>
      <c r="C685" s="236">
        <v>337.99</v>
      </c>
      <c r="D685" s="236">
        <v>337.99</v>
      </c>
      <c r="E685" s="627"/>
    </row>
    <row r="686" spans="1:5" ht="46.8">
      <c r="A686" s="360" t="s">
        <v>892</v>
      </c>
      <c r="B686" s="116" t="s">
        <v>893</v>
      </c>
      <c r="C686" s="236">
        <v>159.76</v>
      </c>
      <c r="D686" s="236">
        <v>159.76</v>
      </c>
      <c r="E686" s="627"/>
    </row>
    <row r="687" spans="1:5" ht="46.8">
      <c r="A687" s="360" t="s">
        <v>894</v>
      </c>
      <c r="B687" s="116" t="s">
        <v>895</v>
      </c>
      <c r="C687" s="236">
        <v>56.51</v>
      </c>
      <c r="D687" s="236">
        <v>56.51</v>
      </c>
      <c r="E687" s="627"/>
    </row>
    <row r="688" spans="1:5" ht="46.8">
      <c r="A688" s="360" t="s">
        <v>896</v>
      </c>
      <c r="B688" s="116" t="s">
        <v>897</v>
      </c>
      <c r="C688" s="236">
        <v>505.36</v>
      </c>
      <c r="D688" s="236">
        <v>505.36</v>
      </c>
      <c r="E688" s="627"/>
    </row>
    <row r="689" spans="1:5" ht="46.8">
      <c r="A689" s="360" t="s">
        <v>898</v>
      </c>
      <c r="B689" s="116" t="s">
        <v>899</v>
      </c>
      <c r="C689" s="236">
        <v>138.02000000000001</v>
      </c>
      <c r="D689" s="236">
        <v>138.02000000000001</v>
      </c>
      <c r="E689" s="627"/>
    </row>
    <row r="690" spans="1:5" ht="31.2">
      <c r="A690" s="360" t="s">
        <v>900</v>
      </c>
      <c r="B690" s="116" t="s">
        <v>901</v>
      </c>
      <c r="C690" s="236">
        <v>97.81</v>
      </c>
      <c r="D690" s="236">
        <v>97.81</v>
      </c>
      <c r="E690" s="627"/>
    </row>
    <row r="691" spans="1:5" ht="31.2">
      <c r="A691" s="360" t="s">
        <v>902</v>
      </c>
      <c r="B691" s="116" t="s">
        <v>903</v>
      </c>
      <c r="C691" s="236">
        <v>138.02000000000001</v>
      </c>
      <c r="D691" s="236">
        <v>138.02000000000001</v>
      </c>
      <c r="E691" s="627"/>
    </row>
    <row r="692" spans="1:5" ht="31.2">
      <c r="A692" s="360" t="s">
        <v>904</v>
      </c>
      <c r="B692" s="116" t="s">
        <v>905</v>
      </c>
      <c r="C692" s="236">
        <v>495.58</v>
      </c>
      <c r="D692" s="236">
        <v>495.58</v>
      </c>
      <c r="E692" s="627"/>
    </row>
    <row r="693" spans="1:5" ht="46.8">
      <c r="A693" s="360" t="s">
        <v>906</v>
      </c>
      <c r="B693" s="116" t="s">
        <v>907</v>
      </c>
      <c r="C693" s="236">
        <v>373.86</v>
      </c>
      <c r="D693" s="236">
        <v>373.86</v>
      </c>
      <c r="E693" s="627"/>
    </row>
    <row r="694" spans="1:5" ht="31.2">
      <c r="A694" s="360" t="s">
        <v>908</v>
      </c>
      <c r="B694" s="116" t="s">
        <v>909</v>
      </c>
      <c r="C694" s="236">
        <v>444.5</v>
      </c>
      <c r="D694" s="236">
        <v>444.5</v>
      </c>
      <c r="E694" s="627"/>
    </row>
    <row r="695" spans="1:5" ht="31.2">
      <c r="A695" s="360" t="s">
        <v>910</v>
      </c>
      <c r="B695" s="116" t="s">
        <v>911</v>
      </c>
      <c r="C695" s="236">
        <v>138.02000000000001</v>
      </c>
      <c r="D695" s="236">
        <v>138.02000000000001</v>
      </c>
      <c r="E695" s="627"/>
    </row>
    <row r="696" spans="1:5" ht="15.6">
      <c r="A696" s="360" t="s">
        <v>912</v>
      </c>
      <c r="B696" s="116" t="s">
        <v>913</v>
      </c>
      <c r="C696" s="236">
        <v>138.02000000000001</v>
      </c>
      <c r="D696" s="236">
        <v>138.02000000000001</v>
      </c>
      <c r="E696" s="627"/>
    </row>
    <row r="697" spans="1:5" ht="31.2">
      <c r="A697" s="360" t="s">
        <v>914</v>
      </c>
      <c r="B697" s="116" t="s">
        <v>915</v>
      </c>
      <c r="C697" s="236">
        <v>138.02000000000001</v>
      </c>
      <c r="D697" s="236">
        <v>138.02000000000001</v>
      </c>
      <c r="E697" s="627"/>
    </row>
    <row r="698" spans="1:5" ht="31.2">
      <c r="A698" s="360" t="s">
        <v>916</v>
      </c>
      <c r="B698" s="116" t="s">
        <v>917</v>
      </c>
      <c r="C698" s="236">
        <v>171.71</v>
      </c>
      <c r="D698" s="236">
        <v>171.71</v>
      </c>
      <c r="E698" s="627"/>
    </row>
    <row r="699" spans="1:5" ht="31.2">
      <c r="A699" s="360" t="s">
        <v>1813</v>
      </c>
      <c r="B699" s="116" t="s">
        <v>1814</v>
      </c>
      <c r="C699" s="236">
        <v>171.71</v>
      </c>
      <c r="D699" s="236">
        <v>171.71</v>
      </c>
      <c r="E699" s="627"/>
    </row>
    <row r="700" spans="1:5" ht="31.2">
      <c r="A700" s="360" t="s">
        <v>918</v>
      </c>
      <c r="B700" s="116" t="s">
        <v>919</v>
      </c>
      <c r="C700" s="236">
        <v>268.44</v>
      </c>
      <c r="D700" s="236">
        <v>268.44</v>
      </c>
      <c r="E700" s="627"/>
    </row>
    <row r="701" spans="1:5" ht="31.2">
      <c r="A701" s="360" t="s">
        <v>920</v>
      </c>
      <c r="B701" s="116" t="s">
        <v>921</v>
      </c>
      <c r="C701" s="236">
        <v>138.02000000000001</v>
      </c>
      <c r="D701" s="236">
        <v>138.02000000000001</v>
      </c>
      <c r="E701" s="627"/>
    </row>
    <row r="702" spans="1:5" ht="46.8">
      <c r="A702" s="360" t="s">
        <v>922</v>
      </c>
      <c r="B702" s="116" t="s">
        <v>923</v>
      </c>
      <c r="C702" s="236">
        <v>280.39</v>
      </c>
      <c r="D702" s="236">
        <v>280.39</v>
      </c>
      <c r="E702" s="627"/>
    </row>
    <row r="703" spans="1:5" ht="31.2">
      <c r="A703" s="360" t="s">
        <v>924</v>
      </c>
      <c r="B703" s="116" t="s">
        <v>925</v>
      </c>
      <c r="C703" s="236">
        <v>421.68</v>
      </c>
      <c r="D703" s="236">
        <v>421.68</v>
      </c>
      <c r="E703" s="627"/>
    </row>
    <row r="704" spans="1:5" ht="46.8">
      <c r="A704" s="360" t="s">
        <v>926</v>
      </c>
      <c r="B704" s="116" t="s">
        <v>927</v>
      </c>
      <c r="C704" s="236">
        <v>138.02000000000001</v>
      </c>
      <c r="D704" s="236">
        <v>138.02000000000001</v>
      </c>
      <c r="E704" s="627"/>
    </row>
    <row r="705" spans="1:5" ht="31.2">
      <c r="A705" s="360" t="s">
        <v>928</v>
      </c>
      <c r="B705" s="116" t="s">
        <v>929</v>
      </c>
      <c r="C705" s="236">
        <v>591.22</v>
      </c>
      <c r="D705" s="236">
        <v>591.22</v>
      </c>
      <c r="E705" s="627"/>
    </row>
    <row r="706" spans="1:5" ht="46.8">
      <c r="A706" s="360" t="s">
        <v>930</v>
      </c>
      <c r="B706" s="116" t="s">
        <v>931</v>
      </c>
      <c r="C706" s="236">
        <v>138.02000000000001</v>
      </c>
      <c r="D706" s="236">
        <v>138.02000000000001</v>
      </c>
      <c r="E706" s="627"/>
    </row>
    <row r="707" spans="1:5" ht="31.2">
      <c r="A707" s="360" t="s">
        <v>932</v>
      </c>
      <c r="B707" s="116" t="s">
        <v>933</v>
      </c>
      <c r="C707" s="236">
        <v>399.94</v>
      </c>
      <c r="D707" s="236">
        <v>399.94</v>
      </c>
      <c r="E707" s="627"/>
    </row>
    <row r="708" spans="1:5" ht="31.2">
      <c r="A708" s="360" t="s">
        <v>934</v>
      </c>
      <c r="B708" s="116" t="s">
        <v>935</v>
      </c>
      <c r="C708" s="236">
        <v>354.3</v>
      </c>
      <c r="D708" s="236">
        <v>354.3</v>
      </c>
      <c r="E708" s="627"/>
    </row>
    <row r="709" spans="1:5" ht="15.6">
      <c r="A709" s="359" t="s">
        <v>936</v>
      </c>
      <c r="B709" s="235" t="s">
        <v>937</v>
      </c>
      <c r="C709" s="236">
        <v>128.24</v>
      </c>
      <c r="D709" s="236">
        <v>128.24</v>
      </c>
      <c r="E709" s="627"/>
    </row>
    <row r="710" spans="1:5" ht="31.2">
      <c r="A710" s="359" t="s">
        <v>938</v>
      </c>
      <c r="B710" s="235" t="s">
        <v>939</v>
      </c>
      <c r="C710" s="236">
        <v>115.2</v>
      </c>
      <c r="D710" s="236">
        <v>115.2</v>
      </c>
      <c r="E710" s="627"/>
    </row>
    <row r="711" spans="1:5" ht="15.6">
      <c r="A711" s="358" t="s">
        <v>940</v>
      </c>
      <c r="B711" s="250" t="s">
        <v>941</v>
      </c>
      <c r="C711" s="236">
        <v>205.41</v>
      </c>
      <c r="D711" s="236">
        <v>205.41</v>
      </c>
      <c r="E711" s="627"/>
    </row>
    <row r="712" spans="1:5" ht="31.2">
      <c r="A712" s="359" t="s">
        <v>942</v>
      </c>
      <c r="B712" s="235" t="s">
        <v>943</v>
      </c>
      <c r="C712" s="236">
        <v>2913.71</v>
      </c>
      <c r="D712" s="236">
        <v>2913.71</v>
      </c>
      <c r="E712" s="627"/>
    </row>
    <row r="713" spans="1:5" ht="31.2">
      <c r="A713" s="359" t="s">
        <v>944</v>
      </c>
      <c r="B713" s="235" t="s">
        <v>945</v>
      </c>
      <c r="C713" s="236">
        <v>573.83000000000004</v>
      </c>
      <c r="D713" s="236">
        <v>573.83000000000004</v>
      </c>
      <c r="E713" s="627"/>
    </row>
    <row r="714" spans="1:5" ht="31.2">
      <c r="A714" s="359" t="s">
        <v>946</v>
      </c>
      <c r="B714" s="235" t="s">
        <v>947</v>
      </c>
      <c r="C714" s="236">
        <v>1551.95</v>
      </c>
      <c r="D714" s="236">
        <v>1551.95</v>
      </c>
      <c r="E714" s="627"/>
    </row>
    <row r="715" spans="1:5" ht="31.2">
      <c r="A715" s="359" t="s">
        <v>948</v>
      </c>
      <c r="B715" s="235" t="s">
        <v>949</v>
      </c>
      <c r="C715" s="236">
        <v>223.88</v>
      </c>
      <c r="D715" s="236">
        <v>223.88</v>
      </c>
      <c r="E715" s="627"/>
    </row>
    <row r="716" spans="1:5" ht="31.2">
      <c r="A716" s="359" t="s">
        <v>950</v>
      </c>
      <c r="B716" s="235" t="s">
        <v>951</v>
      </c>
      <c r="C716" s="236">
        <v>159.76</v>
      </c>
      <c r="D716" s="236">
        <v>159.76</v>
      </c>
      <c r="E716" s="627"/>
    </row>
    <row r="717" spans="1:5" ht="46.8">
      <c r="A717" s="359" t="s">
        <v>952</v>
      </c>
      <c r="B717" s="235" t="s">
        <v>953</v>
      </c>
      <c r="C717" s="236">
        <v>319.52</v>
      </c>
      <c r="D717" s="236">
        <v>319.52</v>
      </c>
      <c r="E717" s="627"/>
    </row>
    <row r="718" spans="1:5" ht="31.2">
      <c r="A718" s="358" t="s">
        <v>954</v>
      </c>
      <c r="B718" s="250" t="s">
        <v>955</v>
      </c>
      <c r="C718" s="236">
        <v>230.4</v>
      </c>
      <c r="D718" s="236">
        <v>230.4</v>
      </c>
      <c r="E718" s="627"/>
    </row>
    <row r="719" spans="1:5" ht="46.8">
      <c r="A719" s="395" t="s">
        <v>2297</v>
      </c>
      <c r="B719" s="318" t="s">
        <v>2298</v>
      </c>
      <c r="C719" s="236">
        <v>490</v>
      </c>
      <c r="D719" s="236">
        <v>490</v>
      </c>
      <c r="E719" s="627"/>
    </row>
    <row r="720" spans="1:5" ht="46.8">
      <c r="A720" s="358" t="s">
        <v>956</v>
      </c>
      <c r="B720" s="250" t="s">
        <v>1163</v>
      </c>
      <c r="C720" s="236">
        <v>138.02000000000001</v>
      </c>
      <c r="D720" s="236">
        <v>138.02000000000001</v>
      </c>
      <c r="E720" s="627"/>
    </row>
    <row r="721" spans="1:5" ht="31.2">
      <c r="A721" s="358" t="s">
        <v>1164</v>
      </c>
      <c r="B721" s="250" t="s">
        <v>1165</v>
      </c>
      <c r="C721" s="236">
        <v>138.02000000000001</v>
      </c>
      <c r="D721" s="236">
        <v>138.02000000000001</v>
      </c>
      <c r="E721" s="627"/>
    </row>
    <row r="722" spans="1:5" ht="31.2">
      <c r="A722" s="359" t="s">
        <v>1166</v>
      </c>
      <c r="B722" s="235" t="s">
        <v>1167</v>
      </c>
      <c r="C722" s="236">
        <v>138.02000000000001</v>
      </c>
      <c r="D722" s="236">
        <v>138.02000000000001</v>
      </c>
      <c r="E722" s="627"/>
    </row>
    <row r="723" spans="1:5" ht="31.2">
      <c r="A723" s="359" t="s">
        <v>1168</v>
      </c>
      <c r="B723" s="235" t="s">
        <v>1169</v>
      </c>
      <c r="C723" s="236">
        <v>138.02000000000001</v>
      </c>
      <c r="D723" s="236">
        <v>138.02000000000001</v>
      </c>
      <c r="E723" s="627"/>
    </row>
    <row r="724" spans="1:5" ht="46.8">
      <c r="A724" s="358" t="s">
        <v>1170</v>
      </c>
      <c r="B724" s="250" t="s">
        <v>1408</v>
      </c>
      <c r="C724" s="236">
        <v>138.02000000000001</v>
      </c>
      <c r="D724" s="236">
        <v>138.02000000000001</v>
      </c>
      <c r="E724" s="627"/>
    </row>
    <row r="725" spans="1:5" ht="46.8">
      <c r="A725" s="359" t="s">
        <v>1171</v>
      </c>
      <c r="B725" s="235" t="s">
        <v>1172</v>
      </c>
      <c r="C725" s="236">
        <v>138.02000000000001</v>
      </c>
      <c r="D725" s="236">
        <v>138.02000000000001</v>
      </c>
      <c r="E725" s="627"/>
    </row>
    <row r="726" spans="1:5" ht="46.8">
      <c r="A726" s="359" t="s">
        <v>1173</v>
      </c>
      <c r="B726" s="235" t="s">
        <v>1174</v>
      </c>
      <c r="C726" s="236">
        <v>149.97999999999999</v>
      </c>
      <c r="D726" s="236">
        <v>149.97999999999999</v>
      </c>
      <c r="E726" s="627"/>
    </row>
    <row r="727" spans="1:5" ht="62.4">
      <c r="A727" s="359" t="s">
        <v>1175</v>
      </c>
      <c r="B727" s="235" t="s">
        <v>1176</v>
      </c>
      <c r="C727" s="236">
        <v>618.84</v>
      </c>
      <c r="D727" s="236">
        <v>618.84</v>
      </c>
      <c r="E727" s="627"/>
    </row>
    <row r="728" spans="1:5" ht="31.2">
      <c r="A728" s="358" t="s">
        <v>1177</v>
      </c>
      <c r="B728" s="250" t="s">
        <v>1178</v>
      </c>
      <c r="C728" s="236">
        <v>138.02000000000001</v>
      </c>
      <c r="D728" s="236">
        <v>138.02000000000001</v>
      </c>
      <c r="E728" s="627"/>
    </row>
    <row r="729" spans="1:5" ht="31.2">
      <c r="A729" s="360" t="s">
        <v>1179</v>
      </c>
      <c r="B729" s="116" t="s">
        <v>1180</v>
      </c>
      <c r="C729" s="236">
        <v>1587.81</v>
      </c>
      <c r="D729" s="236">
        <v>1587.81</v>
      </c>
      <c r="E729" s="627"/>
    </row>
    <row r="730" spans="1:5" ht="46.8">
      <c r="A730" s="360" t="s">
        <v>1181</v>
      </c>
      <c r="B730" s="116" t="s">
        <v>1182</v>
      </c>
      <c r="C730" s="236">
        <v>505.36</v>
      </c>
      <c r="D730" s="236">
        <v>505.36</v>
      </c>
      <c r="E730" s="627"/>
    </row>
    <row r="731" spans="1:5" ht="31.2">
      <c r="A731" s="360" t="s">
        <v>1865</v>
      </c>
      <c r="B731" s="116" t="s">
        <v>1866</v>
      </c>
      <c r="C731" s="236">
        <v>138.02000000000001</v>
      </c>
      <c r="D731" s="236">
        <v>138.02000000000001</v>
      </c>
      <c r="E731" s="627"/>
    </row>
    <row r="732" spans="1:5" ht="31.2">
      <c r="A732" s="360" t="s">
        <v>1859</v>
      </c>
      <c r="B732" s="116" t="s">
        <v>1860</v>
      </c>
      <c r="C732" s="236">
        <v>494.89</v>
      </c>
      <c r="D732" s="236">
        <v>494.89</v>
      </c>
      <c r="E732" s="627"/>
    </row>
    <row r="733" spans="1:5" ht="31.2">
      <c r="A733" s="360" t="s">
        <v>1861</v>
      </c>
      <c r="B733" s="116" t="s">
        <v>1862</v>
      </c>
      <c r="C733" s="236">
        <v>138.02000000000001</v>
      </c>
      <c r="D733" s="236">
        <v>138.02000000000001</v>
      </c>
      <c r="E733" s="627"/>
    </row>
    <row r="734" spans="1:5" ht="31.2">
      <c r="A734" s="360" t="s">
        <v>1863</v>
      </c>
      <c r="B734" s="116" t="s">
        <v>1864</v>
      </c>
      <c r="C734" s="236">
        <v>138.02000000000001</v>
      </c>
      <c r="D734" s="236">
        <v>138.02000000000001</v>
      </c>
      <c r="E734" s="627"/>
    </row>
    <row r="735" spans="1:5" ht="31.2">
      <c r="A735" s="360" t="s">
        <v>1183</v>
      </c>
      <c r="B735" s="116" t="s">
        <v>1184</v>
      </c>
      <c r="C735" s="236">
        <v>138.02000000000001</v>
      </c>
      <c r="D735" s="236">
        <v>138.02000000000001</v>
      </c>
      <c r="E735" s="627"/>
    </row>
    <row r="736" spans="1:5" ht="31.2">
      <c r="A736" s="359" t="s">
        <v>1185</v>
      </c>
      <c r="B736" s="235" t="s">
        <v>1186</v>
      </c>
      <c r="C736" s="236">
        <v>373.86</v>
      </c>
      <c r="D736" s="236">
        <v>373.86</v>
      </c>
      <c r="E736" s="627"/>
    </row>
    <row r="737" spans="1:5" ht="31.2">
      <c r="A737" s="359" t="s">
        <v>1896</v>
      </c>
      <c r="B737" s="235" t="s">
        <v>1867</v>
      </c>
      <c r="C737" s="236">
        <v>138.02000000000001</v>
      </c>
      <c r="D737" s="236">
        <v>138.02000000000001</v>
      </c>
      <c r="E737" s="627"/>
    </row>
    <row r="738" spans="1:5" ht="31.2">
      <c r="A738" s="359" t="s">
        <v>1897</v>
      </c>
      <c r="B738" s="235" t="s">
        <v>1870</v>
      </c>
      <c r="C738" s="236">
        <v>138.02000000000001</v>
      </c>
      <c r="D738" s="236">
        <v>138.02000000000001</v>
      </c>
      <c r="E738" s="627"/>
    </row>
    <row r="739" spans="1:5" ht="31.2">
      <c r="A739" s="359" t="s">
        <v>1868</v>
      </c>
      <c r="B739" s="235" t="s">
        <v>1869</v>
      </c>
      <c r="C739" s="236">
        <v>138.02000000000001</v>
      </c>
      <c r="D739" s="236">
        <v>138.02000000000001</v>
      </c>
      <c r="E739" s="627"/>
    </row>
    <row r="740" spans="1:5" ht="46.8">
      <c r="A740" s="359" t="s">
        <v>1871</v>
      </c>
      <c r="B740" s="235" t="s">
        <v>1872</v>
      </c>
      <c r="C740" s="236">
        <v>138.02000000000001</v>
      </c>
      <c r="D740" s="236">
        <v>138.02000000000001</v>
      </c>
      <c r="E740" s="627"/>
    </row>
    <row r="741" spans="1:5" ht="46.8">
      <c r="A741" s="359" t="s">
        <v>1187</v>
      </c>
      <c r="B741" s="235" t="s">
        <v>2349</v>
      </c>
      <c r="C741" s="236">
        <v>418.61</v>
      </c>
      <c r="D741" s="236">
        <v>418.61</v>
      </c>
      <c r="E741" s="627"/>
    </row>
    <row r="742" spans="1:5" ht="62.4">
      <c r="A742" s="359" t="s">
        <v>2344</v>
      </c>
      <c r="B742" s="235" t="s">
        <v>2345</v>
      </c>
      <c r="C742" s="236">
        <v>618.84</v>
      </c>
      <c r="D742" s="236">
        <v>618.84</v>
      </c>
      <c r="E742" s="627"/>
    </row>
    <row r="743" spans="1:5" ht="46.8">
      <c r="A743" s="359" t="s">
        <v>1188</v>
      </c>
      <c r="B743" s="235" t="s">
        <v>1189</v>
      </c>
      <c r="C743" s="236">
        <v>160.85</v>
      </c>
      <c r="D743" s="236">
        <v>160.85</v>
      </c>
      <c r="E743" s="627"/>
    </row>
    <row r="744" spans="1:5" ht="31.2">
      <c r="A744" s="360" t="s">
        <v>2346</v>
      </c>
      <c r="B744" s="116" t="s">
        <v>2347</v>
      </c>
      <c r="C744" s="236">
        <v>347.2</v>
      </c>
      <c r="D744" s="236">
        <v>347.2</v>
      </c>
      <c r="E744" s="627"/>
    </row>
    <row r="745" spans="1:5" ht="31.2">
      <c r="A745" s="359" t="s">
        <v>1190</v>
      </c>
      <c r="B745" s="235" t="s">
        <v>1191</v>
      </c>
      <c r="C745" s="236">
        <v>223.88</v>
      </c>
      <c r="D745" s="236">
        <v>223.88</v>
      </c>
      <c r="E745" s="627"/>
    </row>
    <row r="746" spans="1:5" ht="31.2">
      <c r="A746" s="359" t="s">
        <v>1192</v>
      </c>
      <c r="B746" s="235" t="s">
        <v>1193</v>
      </c>
      <c r="C746" s="236">
        <v>579.26</v>
      </c>
      <c r="D746" s="236">
        <v>579.26</v>
      </c>
      <c r="E746" s="627"/>
    </row>
    <row r="747" spans="1:5" ht="31.2">
      <c r="A747" s="360" t="s">
        <v>1194</v>
      </c>
      <c r="B747" s="116" t="s">
        <v>1195</v>
      </c>
      <c r="C747" s="236">
        <v>159.76</v>
      </c>
      <c r="D747" s="236">
        <v>159.76</v>
      </c>
      <c r="E747" s="627"/>
    </row>
    <row r="748" spans="1:5" ht="46.8">
      <c r="A748" s="360" t="s">
        <v>1196</v>
      </c>
      <c r="B748" s="116" t="s">
        <v>1197</v>
      </c>
      <c r="C748" s="236">
        <v>228.23</v>
      </c>
      <c r="D748" s="236">
        <v>228.23</v>
      </c>
      <c r="E748" s="627"/>
    </row>
    <row r="749" spans="1:5" ht="31.2">
      <c r="A749" s="360" t="s">
        <v>1198</v>
      </c>
      <c r="B749" s="116" t="s">
        <v>1199</v>
      </c>
      <c r="C749" s="236">
        <v>159.76</v>
      </c>
      <c r="D749" s="236">
        <v>159.76</v>
      </c>
      <c r="E749" s="627"/>
    </row>
    <row r="750" spans="1:5" ht="31.2">
      <c r="A750" s="360" t="s">
        <v>1200</v>
      </c>
      <c r="B750" s="116" t="s">
        <v>1201</v>
      </c>
      <c r="C750" s="236">
        <v>523.84</v>
      </c>
      <c r="D750" s="236">
        <v>523.84</v>
      </c>
      <c r="E750" s="627"/>
    </row>
    <row r="751" spans="1:5" ht="31.2">
      <c r="A751" s="360" t="s">
        <v>1202</v>
      </c>
      <c r="B751" s="116" t="s">
        <v>1203</v>
      </c>
      <c r="C751" s="236">
        <v>138.02000000000001</v>
      </c>
      <c r="D751" s="236">
        <v>138.02000000000001</v>
      </c>
      <c r="E751" s="627"/>
    </row>
    <row r="752" spans="1:5" ht="31.2">
      <c r="A752" s="360" t="s">
        <v>1204</v>
      </c>
      <c r="B752" s="116" t="s">
        <v>1205</v>
      </c>
      <c r="C752" s="236">
        <v>284.74</v>
      </c>
      <c r="D752" s="236">
        <v>284.74</v>
      </c>
      <c r="E752" s="627"/>
    </row>
    <row r="753" spans="1:5" ht="31.2">
      <c r="A753" s="360" t="s">
        <v>1206</v>
      </c>
      <c r="B753" s="116" t="s">
        <v>1207</v>
      </c>
      <c r="C753" s="236">
        <v>138.02000000000001</v>
      </c>
      <c r="D753" s="236">
        <v>138.02000000000001</v>
      </c>
      <c r="E753" s="627"/>
    </row>
    <row r="754" spans="1:5" ht="31.2">
      <c r="A754" s="360" t="s">
        <v>1208</v>
      </c>
      <c r="B754" s="116" t="s">
        <v>1209</v>
      </c>
      <c r="C754" s="236">
        <v>138.02000000000001</v>
      </c>
      <c r="D754" s="236">
        <v>138.02000000000001</v>
      </c>
      <c r="E754" s="627"/>
    </row>
    <row r="755" spans="1:5" ht="31.2">
      <c r="A755" s="360" t="s">
        <v>1210</v>
      </c>
      <c r="B755" s="116" t="s">
        <v>1211</v>
      </c>
      <c r="C755" s="236">
        <v>138.02000000000001</v>
      </c>
      <c r="D755" s="236">
        <v>138.02000000000001</v>
      </c>
      <c r="E755" s="627"/>
    </row>
    <row r="756" spans="1:5" ht="31.2">
      <c r="A756" s="360" t="s">
        <v>1212</v>
      </c>
      <c r="B756" s="116" t="s">
        <v>1213</v>
      </c>
      <c r="C756" s="236">
        <v>138.02000000000001</v>
      </c>
      <c r="D756" s="236">
        <v>138.02000000000001</v>
      </c>
      <c r="E756" s="627"/>
    </row>
    <row r="757" spans="1:5" ht="46.8">
      <c r="A757" s="360" t="s">
        <v>1214</v>
      </c>
      <c r="B757" s="116" t="s">
        <v>1215</v>
      </c>
      <c r="C757" s="236">
        <v>138.02000000000001</v>
      </c>
      <c r="D757" s="236">
        <v>138.02000000000001</v>
      </c>
      <c r="E757" s="627"/>
    </row>
    <row r="758" spans="1:5" ht="46.8">
      <c r="A758" s="360" t="s">
        <v>1216</v>
      </c>
      <c r="B758" s="116" t="s">
        <v>1217</v>
      </c>
      <c r="C758" s="236">
        <v>245.62</v>
      </c>
      <c r="D758" s="236">
        <v>245.62</v>
      </c>
      <c r="E758" s="627"/>
    </row>
    <row r="759" spans="1:5" ht="46.8">
      <c r="A759" s="360" t="s">
        <v>1218</v>
      </c>
      <c r="B759" s="116" t="s">
        <v>1219</v>
      </c>
      <c r="C759" s="236">
        <v>138.02000000000001</v>
      </c>
      <c r="D759" s="236">
        <v>138.02000000000001</v>
      </c>
      <c r="E759" s="627"/>
    </row>
    <row r="760" spans="1:5" ht="46.8">
      <c r="A760" s="360" t="s">
        <v>1220</v>
      </c>
      <c r="B760" s="116" t="s">
        <v>989</v>
      </c>
      <c r="C760" s="236">
        <v>138.02000000000001</v>
      </c>
      <c r="D760" s="236">
        <v>138.02000000000001</v>
      </c>
      <c r="E760" s="627"/>
    </row>
    <row r="761" spans="1:5" ht="46.8">
      <c r="A761" s="360" t="s">
        <v>990</v>
      </c>
      <c r="B761" s="116" t="s">
        <v>991</v>
      </c>
      <c r="C761" s="236">
        <v>138.02000000000001</v>
      </c>
      <c r="D761" s="236">
        <v>138.02000000000001</v>
      </c>
      <c r="E761" s="627"/>
    </row>
    <row r="762" spans="1:5" ht="31.2">
      <c r="A762" s="360" t="s">
        <v>992</v>
      </c>
      <c r="B762" s="116" t="s">
        <v>993</v>
      </c>
      <c r="C762" s="236">
        <v>138.02000000000001</v>
      </c>
      <c r="D762" s="236">
        <v>138.02000000000001</v>
      </c>
      <c r="E762" s="627"/>
    </row>
    <row r="763" spans="1:5" ht="31.2">
      <c r="A763" s="360" t="s">
        <v>994</v>
      </c>
      <c r="B763" s="116" t="s">
        <v>995</v>
      </c>
      <c r="C763" s="236">
        <v>138.02000000000001</v>
      </c>
      <c r="D763" s="236">
        <v>138.02000000000001</v>
      </c>
      <c r="E763" s="627"/>
    </row>
    <row r="764" spans="1:5" ht="31.2">
      <c r="A764" s="360" t="s">
        <v>996</v>
      </c>
      <c r="B764" s="116" t="s">
        <v>997</v>
      </c>
      <c r="C764" s="236">
        <v>138.02000000000001</v>
      </c>
      <c r="D764" s="236">
        <v>138.02000000000001</v>
      </c>
      <c r="E764" s="627"/>
    </row>
    <row r="765" spans="1:5" ht="31.2">
      <c r="A765" s="360" t="s">
        <v>998</v>
      </c>
      <c r="B765" s="116" t="s">
        <v>999</v>
      </c>
      <c r="C765" s="236">
        <v>330.39</v>
      </c>
      <c r="D765" s="236">
        <v>330.39</v>
      </c>
      <c r="E765" s="627"/>
    </row>
    <row r="766" spans="1:5" ht="15.6">
      <c r="A766" s="360" t="s">
        <v>1000</v>
      </c>
      <c r="B766" s="116" t="s">
        <v>1001</v>
      </c>
      <c r="C766" s="236">
        <v>138.02000000000001</v>
      </c>
      <c r="D766" s="236">
        <v>138.02000000000001</v>
      </c>
      <c r="E766" s="627"/>
    </row>
    <row r="767" spans="1:5" ht="46.8">
      <c r="A767" s="360" t="s">
        <v>1002</v>
      </c>
      <c r="B767" s="116" t="s">
        <v>1003</v>
      </c>
      <c r="C767" s="236">
        <v>190.19</v>
      </c>
      <c r="D767" s="236">
        <v>190.19</v>
      </c>
      <c r="E767" s="627"/>
    </row>
    <row r="768" spans="1:5" ht="31.2">
      <c r="A768" s="360" t="s">
        <v>1004</v>
      </c>
      <c r="B768" s="116" t="s">
        <v>1005</v>
      </c>
      <c r="C768" s="236">
        <v>311.91000000000003</v>
      </c>
      <c r="D768" s="236">
        <v>311.91000000000003</v>
      </c>
      <c r="E768" s="627"/>
    </row>
    <row r="769" spans="1:5" ht="31.2">
      <c r="A769" s="360" t="s">
        <v>1006</v>
      </c>
      <c r="B769" s="116" t="s">
        <v>1007</v>
      </c>
      <c r="C769" s="236">
        <v>968.34</v>
      </c>
      <c r="D769" s="236">
        <v>968.34</v>
      </c>
      <c r="E769" s="627"/>
    </row>
    <row r="770" spans="1:5" ht="31.2">
      <c r="A770" s="360" t="s">
        <v>1008</v>
      </c>
      <c r="B770" s="116" t="s">
        <v>1009</v>
      </c>
      <c r="C770" s="236">
        <v>103.25</v>
      </c>
      <c r="D770" s="236">
        <v>103.25</v>
      </c>
      <c r="E770" s="627"/>
    </row>
    <row r="771" spans="1:5" ht="46.8">
      <c r="A771" s="360" t="s">
        <v>1010</v>
      </c>
      <c r="B771" s="116" t="s">
        <v>1011</v>
      </c>
      <c r="C771" s="236">
        <v>160.85</v>
      </c>
      <c r="D771" s="236">
        <v>160.85</v>
      </c>
      <c r="E771" s="627"/>
    </row>
    <row r="772" spans="1:5" ht="31.2">
      <c r="A772" s="360" t="s">
        <v>1012</v>
      </c>
      <c r="B772" s="116" t="s">
        <v>1013</v>
      </c>
      <c r="C772" s="236">
        <v>160.85</v>
      </c>
      <c r="D772" s="236">
        <v>160.85</v>
      </c>
      <c r="E772" s="627"/>
    </row>
    <row r="773" spans="1:5" ht="46.8">
      <c r="A773" s="360" t="s">
        <v>1014</v>
      </c>
      <c r="B773" s="116" t="s">
        <v>1015</v>
      </c>
      <c r="C773" s="236">
        <v>138.02000000000001</v>
      </c>
      <c r="D773" s="236">
        <v>138.02000000000001</v>
      </c>
      <c r="E773" s="627"/>
    </row>
    <row r="774" spans="1:5" ht="31.2">
      <c r="A774" s="360" t="s">
        <v>1016</v>
      </c>
      <c r="B774" s="116" t="s">
        <v>1017</v>
      </c>
      <c r="C774" s="236">
        <v>138.02000000000001</v>
      </c>
      <c r="D774" s="236">
        <v>138.02000000000001</v>
      </c>
      <c r="E774" s="627"/>
    </row>
    <row r="775" spans="1:5" ht="31.2">
      <c r="A775" s="360" t="s">
        <v>1018</v>
      </c>
      <c r="B775" s="116" t="s">
        <v>1019</v>
      </c>
      <c r="C775" s="236">
        <v>409.72</v>
      </c>
      <c r="D775" s="236">
        <v>409.72</v>
      </c>
      <c r="E775" s="627"/>
    </row>
    <row r="776" spans="1:5" ht="31.2">
      <c r="A776" s="360" t="s">
        <v>1020</v>
      </c>
      <c r="B776" s="116" t="s">
        <v>1021</v>
      </c>
      <c r="C776" s="236">
        <v>263.01</v>
      </c>
      <c r="D776" s="236">
        <v>263.01</v>
      </c>
      <c r="E776" s="627"/>
    </row>
    <row r="777" spans="1:5" ht="15.6">
      <c r="A777" s="360" t="s">
        <v>1022</v>
      </c>
      <c r="B777" s="116" t="s">
        <v>1023</v>
      </c>
      <c r="C777" s="236">
        <v>138.02000000000001</v>
      </c>
      <c r="D777" s="236">
        <v>138.02000000000001</v>
      </c>
      <c r="E777" s="627"/>
    </row>
    <row r="778" spans="1:5" ht="15.6">
      <c r="A778" s="360" t="s">
        <v>1024</v>
      </c>
      <c r="B778" s="116" t="s">
        <v>1025</v>
      </c>
      <c r="C778" s="236">
        <v>159.76</v>
      </c>
      <c r="D778" s="236">
        <v>159.76</v>
      </c>
      <c r="E778" s="627"/>
    </row>
    <row r="779" spans="1:5" ht="46.8">
      <c r="A779" s="360" t="s">
        <v>1026</v>
      </c>
      <c r="B779" s="116" t="s">
        <v>1027</v>
      </c>
      <c r="C779" s="236">
        <v>114.11</v>
      </c>
      <c r="D779" s="236">
        <v>114.11</v>
      </c>
      <c r="E779" s="627"/>
    </row>
    <row r="780" spans="1:5" ht="31.2">
      <c r="A780" s="360" t="s">
        <v>1028</v>
      </c>
      <c r="B780" s="116" t="s">
        <v>1029</v>
      </c>
      <c r="C780" s="236">
        <v>0</v>
      </c>
      <c r="D780" s="236">
        <v>1767.14</v>
      </c>
      <c r="E780" s="627"/>
    </row>
    <row r="781" spans="1:5" ht="31.2">
      <c r="A781" s="360" t="s">
        <v>1030</v>
      </c>
      <c r="B781" s="116" t="s">
        <v>1031</v>
      </c>
      <c r="C781" s="236">
        <v>0</v>
      </c>
      <c r="D781" s="236">
        <v>1927.98</v>
      </c>
      <c r="E781" s="627"/>
    </row>
    <row r="782" spans="1:5" ht="31.2">
      <c r="A782" s="360" t="s">
        <v>1032</v>
      </c>
      <c r="B782" s="116" t="s">
        <v>1033</v>
      </c>
      <c r="C782" s="236">
        <v>0</v>
      </c>
      <c r="D782" s="236">
        <v>2323.58</v>
      </c>
      <c r="E782" s="627"/>
    </row>
    <row r="783" spans="1:5" ht="31.2">
      <c r="A783" s="359" t="s">
        <v>1034</v>
      </c>
      <c r="B783" s="116" t="s">
        <v>1035</v>
      </c>
      <c r="C783" s="236">
        <v>160.85</v>
      </c>
      <c r="D783" s="236">
        <v>160.85</v>
      </c>
      <c r="E783" s="627"/>
    </row>
    <row r="784" spans="1:5" ht="31.2">
      <c r="A784" s="359" t="s">
        <v>1036</v>
      </c>
      <c r="B784" s="116" t="s">
        <v>1037</v>
      </c>
      <c r="C784" s="236">
        <v>160.85</v>
      </c>
      <c r="D784" s="236">
        <v>160.85</v>
      </c>
      <c r="E784" s="627"/>
    </row>
    <row r="785" spans="1:6" ht="31.2">
      <c r="A785" s="359" t="s">
        <v>1038</v>
      </c>
      <c r="B785" s="116" t="s">
        <v>1039</v>
      </c>
      <c r="C785" s="236">
        <v>160.85</v>
      </c>
      <c r="D785" s="236">
        <v>160.85</v>
      </c>
      <c r="E785" s="627"/>
    </row>
    <row r="786" spans="1:6" ht="31.2">
      <c r="A786" s="359" t="s">
        <v>1040</v>
      </c>
      <c r="B786" s="116" t="s">
        <v>1221</v>
      </c>
      <c r="C786" s="236">
        <v>160.85</v>
      </c>
      <c r="D786" s="236">
        <v>160.85</v>
      </c>
      <c r="E786" s="627"/>
    </row>
    <row r="787" spans="1:6" ht="18" customHeight="1">
      <c r="A787" s="360" t="s">
        <v>1222</v>
      </c>
      <c r="B787" s="116" t="s">
        <v>1223</v>
      </c>
      <c r="C787" s="236">
        <v>128.24</v>
      </c>
      <c r="D787" s="236">
        <v>128.24</v>
      </c>
      <c r="E787" s="627"/>
      <c r="F787" s="357"/>
    </row>
    <row r="788" spans="1:6" ht="61.5" customHeight="1">
      <c r="A788" s="360" t="s">
        <v>1815</v>
      </c>
      <c r="B788" s="116" t="s">
        <v>2358</v>
      </c>
      <c r="C788" s="236">
        <v>203.23</v>
      </c>
      <c r="D788" s="236">
        <v>203.23</v>
      </c>
      <c r="E788" s="627" t="s">
        <v>1886</v>
      </c>
    </row>
    <row r="789" spans="1:6" ht="31.2">
      <c r="A789" s="360" t="s">
        <v>1224</v>
      </c>
      <c r="B789" s="116" t="s">
        <v>1225</v>
      </c>
      <c r="C789" s="236">
        <v>128.24</v>
      </c>
      <c r="D789" s="236">
        <v>128.24</v>
      </c>
      <c r="E789" s="627"/>
    </row>
    <row r="790" spans="1:6" s="249" customFormat="1" ht="33" customHeight="1">
      <c r="A790" s="359" t="s">
        <v>2215</v>
      </c>
      <c r="B790" s="235" t="s">
        <v>2216</v>
      </c>
      <c r="C790" s="236">
        <v>128.24</v>
      </c>
      <c r="D790" s="236">
        <v>128.24</v>
      </c>
      <c r="E790" s="628"/>
    </row>
    <row r="791" spans="1:6" s="249" customFormat="1" ht="15.6">
      <c r="A791" s="235" t="s">
        <v>2189</v>
      </c>
      <c r="B791" s="235" t="s">
        <v>2214</v>
      </c>
      <c r="C791" s="236">
        <v>1262.8599999999999</v>
      </c>
      <c r="D791" s="236">
        <v>1262.8599999999999</v>
      </c>
      <c r="E791" s="628"/>
    </row>
    <row r="792" spans="1:6" ht="15.6">
      <c r="A792" s="360" t="s">
        <v>1226</v>
      </c>
      <c r="B792" s="116" t="s">
        <v>1227</v>
      </c>
      <c r="C792" s="236">
        <v>128.24</v>
      </c>
      <c r="D792" s="236">
        <v>128.24</v>
      </c>
      <c r="E792" s="627"/>
    </row>
    <row r="793" spans="1:6" ht="15.6">
      <c r="A793" s="360" t="s">
        <v>1228</v>
      </c>
      <c r="B793" s="116" t="s">
        <v>1229</v>
      </c>
      <c r="C793" s="236">
        <v>128.24</v>
      </c>
      <c r="D793" s="236">
        <v>128.24</v>
      </c>
      <c r="E793" s="627"/>
    </row>
    <row r="794" spans="1:6" ht="15.6">
      <c r="A794" s="360" t="s">
        <v>1230</v>
      </c>
      <c r="B794" s="116" t="s">
        <v>1231</v>
      </c>
      <c r="C794" s="236">
        <v>128.24</v>
      </c>
      <c r="D794" s="236">
        <v>128.24</v>
      </c>
      <c r="E794" s="627"/>
    </row>
    <row r="795" spans="1:6" ht="18" customHeight="1">
      <c r="A795" s="360" t="s">
        <v>1232</v>
      </c>
      <c r="B795" s="116" t="s">
        <v>1233</v>
      </c>
      <c r="C795" s="236">
        <v>128.24</v>
      </c>
      <c r="D795" s="236">
        <v>128.24</v>
      </c>
      <c r="E795" s="627"/>
    </row>
    <row r="796" spans="1:6" ht="15.6">
      <c r="A796" s="360" t="s">
        <v>1234</v>
      </c>
      <c r="B796" s="116" t="s">
        <v>1235</v>
      </c>
      <c r="C796" s="236">
        <v>0</v>
      </c>
      <c r="D796" s="236">
        <v>128.24</v>
      </c>
      <c r="E796" s="627"/>
    </row>
    <row r="797" spans="1:6" ht="15.6">
      <c r="A797" s="360" t="s">
        <v>1236</v>
      </c>
      <c r="B797" s="116" t="s">
        <v>1237</v>
      </c>
      <c r="C797" s="236">
        <v>128.24</v>
      </c>
      <c r="D797" s="236">
        <v>128.24</v>
      </c>
      <c r="E797" s="627"/>
    </row>
    <row r="798" spans="1:6" ht="15.6">
      <c r="A798" s="360" t="s">
        <v>1238</v>
      </c>
      <c r="B798" s="116" t="s">
        <v>1239</v>
      </c>
      <c r="C798" s="236">
        <v>128.24</v>
      </c>
      <c r="D798" s="236">
        <v>0</v>
      </c>
      <c r="E798" s="627"/>
    </row>
    <row r="799" spans="1:6" ht="69.75" customHeight="1">
      <c r="A799" s="360" t="s">
        <v>1880</v>
      </c>
      <c r="B799" s="116" t="s">
        <v>1891</v>
      </c>
      <c r="C799" s="236">
        <v>203.23</v>
      </c>
      <c r="D799" s="236">
        <v>0</v>
      </c>
      <c r="E799" s="627" t="s">
        <v>1886</v>
      </c>
    </row>
    <row r="800" spans="1:6" ht="15.6">
      <c r="A800" s="360" t="s">
        <v>1240</v>
      </c>
      <c r="B800" s="116" t="s">
        <v>1241</v>
      </c>
      <c r="C800" s="236">
        <v>0</v>
      </c>
      <c r="D800" s="236">
        <v>128.24</v>
      </c>
      <c r="E800" s="627"/>
    </row>
    <row r="801" spans="1:5" ht="15.6">
      <c r="A801" s="360" t="s">
        <v>1242</v>
      </c>
      <c r="B801" s="116" t="s">
        <v>1243</v>
      </c>
      <c r="C801" s="236">
        <v>128.24</v>
      </c>
      <c r="D801" s="236">
        <v>128.24</v>
      </c>
      <c r="E801" s="627"/>
    </row>
    <row r="802" spans="1:5" ht="15" customHeight="1">
      <c r="A802" s="360" t="s">
        <v>1244</v>
      </c>
      <c r="B802" s="116" t="s">
        <v>1245</v>
      </c>
      <c r="C802" s="236">
        <v>128.24</v>
      </c>
      <c r="D802" s="236">
        <v>128.24</v>
      </c>
      <c r="E802" s="627"/>
    </row>
    <row r="803" spans="1:5" ht="55.2">
      <c r="A803" s="360" t="s">
        <v>1882</v>
      </c>
      <c r="B803" s="116" t="s">
        <v>1892</v>
      </c>
      <c r="C803" s="236">
        <v>203.23</v>
      </c>
      <c r="D803" s="236">
        <v>203.23</v>
      </c>
      <c r="E803" s="627" t="s">
        <v>1886</v>
      </c>
    </row>
    <row r="804" spans="1:5" ht="15.6">
      <c r="A804" s="360" t="s">
        <v>1246</v>
      </c>
      <c r="B804" s="116" t="s">
        <v>1247</v>
      </c>
      <c r="C804" s="236">
        <v>128.24</v>
      </c>
      <c r="D804" s="236">
        <v>128.24</v>
      </c>
      <c r="E804" s="627"/>
    </row>
    <row r="805" spans="1:5" ht="15.6">
      <c r="A805" s="360" t="s">
        <v>1248</v>
      </c>
      <c r="B805" s="116" t="s">
        <v>1249</v>
      </c>
      <c r="C805" s="236">
        <v>128.24</v>
      </c>
      <c r="D805" s="236">
        <v>128.24</v>
      </c>
      <c r="E805" s="627"/>
    </row>
    <row r="806" spans="1:5" ht="15.6">
      <c r="A806" s="360" t="s">
        <v>1250</v>
      </c>
      <c r="B806" s="116" t="s">
        <v>1251</v>
      </c>
      <c r="C806" s="236">
        <v>128.24</v>
      </c>
      <c r="D806" s="236">
        <v>128.24</v>
      </c>
      <c r="E806" s="627"/>
    </row>
    <row r="807" spans="1:5" ht="16.5" customHeight="1">
      <c r="A807" s="360" t="s">
        <v>1252</v>
      </c>
      <c r="B807" s="116" t="s">
        <v>1253</v>
      </c>
      <c r="C807" s="236">
        <v>128.24</v>
      </c>
      <c r="D807" s="236">
        <v>128.24</v>
      </c>
      <c r="E807" s="627"/>
    </row>
    <row r="808" spans="1:5" ht="55.2">
      <c r="A808" s="360" t="s">
        <v>1883</v>
      </c>
      <c r="B808" s="116" t="s">
        <v>1893</v>
      </c>
      <c r="C808" s="236">
        <v>203.23</v>
      </c>
      <c r="D808" s="236">
        <v>203.23</v>
      </c>
      <c r="E808" s="627" t="s">
        <v>1886</v>
      </c>
    </row>
    <row r="809" spans="1:5" ht="15.6">
      <c r="A809" s="360" t="s">
        <v>1254</v>
      </c>
      <c r="B809" s="116" t="s">
        <v>1255</v>
      </c>
      <c r="C809" s="236">
        <v>128.24</v>
      </c>
      <c r="D809" s="236">
        <v>128.24</v>
      </c>
      <c r="E809" s="627"/>
    </row>
    <row r="810" spans="1:5" ht="55.2">
      <c r="A810" s="360" t="s">
        <v>1881</v>
      </c>
      <c r="B810" s="116" t="s">
        <v>1894</v>
      </c>
      <c r="C810" s="236">
        <v>203.23</v>
      </c>
      <c r="D810" s="236">
        <v>203.23</v>
      </c>
      <c r="E810" s="627" t="s">
        <v>1886</v>
      </c>
    </row>
    <row r="811" spans="1:5" ht="15.6">
      <c r="A811" s="360" t="s">
        <v>1256</v>
      </c>
      <c r="B811" s="116" t="s">
        <v>1257</v>
      </c>
      <c r="C811" s="236">
        <v>0</v>
      </c>
      <c r="D811" s="236">
        <v>128.24</v>
      </c>
      <c r="E811" s="627"/>
    </row>
    <row r="812" spans="1:5" ht="15.6">
      <c r="A812" s="360" t="s">
        <v>1258</v>
      </c>
      <c r="B812" s="116" t="s">
        <v>1259</v>
      </c>
      <c r="C812" s="236">
        <v>128.24</v>
      </c>
      <c r="D812" s="236">
        <v>128.24</v>
      </c>
      <c r="E812" s="627"/>
    </row>
    <row r="813" spans="1:5" ht="15.6">
      <c r="A813" s="360" t="s">
        <v>1260</v>
      </c>
      <c r="B813" s="116" t="s">
        <v>1261</v>
      </c>
      <c r="C813" s="236">
        <v>128.24</v>
      </c>
      <c r="D813" s="236">
        <v>128.24</v>
      </c>
      <c r="E813" s="627"/>
    </row>
    <row r="814" spans="1:5" ht="31.2">
      <c r="A814" s="360" t="s">
        <v>1262</v>
      </c>
      <c r="B814" s="116" t="s">
        <v>1263</v>
      </c>
      <c r="C814" s="236">
        <v>128.24</v>
      </c>
      <c r="D814" s="236">
        <v>128.24</v>
      </c>
      <c r="E814" s="627"/>
    </row>
    <row r="815" spans="1:5" ht="31.2">
      <c r="A815" s="360" t="s">
        <v>434</v>
      </c>
      <c r="B815" s="116" t="s">
        <v>435</v>
      </c>
      <c r="C815" s="236">
        <v>128.24</v>
      </c>
      <c r="D815" s="236">
        <v>128.24</v>
      </c>
      <c r="E815" s="627"/>
    </row>
    <row r="816" spans="1:5" ht="15.6">
      <c r="A816" s="360" t="s">
        <v>436</v>
      </c>
      <c r="B816" s="116" t="s">
        <v>437</v>
      </c>
      <c r="C816" s="236">
        <v>128.24</v>
      </c>
      <c r="D816" s="236">
        <v>0</v>
      </c>
      <c r="E816" s="627"/>
    </row>
    <row r="817" spans="1:6" ht="31.2">
      <c r="A817" s="360" t="s">
        <v>438</v>
      </c>
      <c r="B817" s="116" t="s">
        <v>439</v>
      </c>
      <c r="C817" s="236">
        <v>128.24</v>
      </c>
      <c r="D817" s="236">
        <v>128.24</v>
      </c>
      <c r="E817" s="627"/>
    </row>
    <row r="818" spans="1:6" ht="15.6">
      <c r="A818" s="360" t="s">
        <v>440</v>
      </c>
      <c r="B818" s="116" t="s">
        <v>441</v>
      </c>
      <c r="C818" s="236">
        <v>128.24</v>
      </c>
      <c r="D818" s="236">
        <v>128.24</v>
      </c>
      <c r="E818" s="627"/>
      <c r="F818" s="357"/>
    </row>
    <row r="819" spans="1:6" ht="55.2">
      <c r="A819" s="360" t="s">
        <v>1816</v>
      </c>
      <c r="B819" s="116" t="s">
        <v>2359</v>
      </c>
      <c r="C819" s="236">
        <v>203.23</v>
      </c>
      <c r="D819" s="236">
        <v>203.23</v>
      </c>
      <c r="E819" s="627" t="s">
        <v>2399</v>
      </c>
    </row>
    <row r="820" spans="1:6" ht="15.6">
      <c r="A820" s="360" t="s">
        <v>442</v>
      </c>
      <c r="B820" s="116" t="s">
        <v>443</v>
      </c>
      <c r="C820" s="236">
        <v>128.24</v>
      </c>
      <c r="D820" s="236">
        <v>0</v>
      </c>
      <c r="E820" s="627"/>
    </row>
    <row r="821" spans="1:6" ht="15.6">
      <c r="A821" s="360" t="s">
        <v>444</v>
      </c>
      <c r="B821" s="116" t="s">
        <v>445</v>
      </c>
      <c r="C821" s="236">
        <v>128.24</v>
      </c>
      <c r="D821" s="236">
        <v>0</v>
      </c>
      <c r="E821" s="627"/>
    </row>
    <row r="822" spans="1:6" ht="55.2">
      <c r="A822" s="360" t="s">
        <v>1879</v>
      </c>
      <c r="B822" s="116" t="s">
        <v>1895</v>
      </c>
      <c r="C822" s="236">
        <v>203.23</v>
      </c>
      <c r="D822" s="236">
        <v>0</v>
      </c>
      <c r="E822" s="627" t="s">
        <v>1886</v>
      </c>
    </row>
    <row r="823" spans="1:6" ht="31.2">
      <c r="A823" s="360" t="s">
        <v>446</v>
      </c>
      <c r="B823" s="116" t="s">
        <v>447</v>
      </c>
      <c r="C823" s="236">
        <v>0</v>
      </c>
      <c r="D823" s="236">
        <v>128.24</v>
      </c>
      <c r="E823" s="627"/>
    </row>
    <row r="824" spans="1:6" ht="31.2">
      <c r="A824" s="360" t="s">
        <v>3350</v>
      </c>
      <c r="B824" s="116" t="s">
        <v>3351</v>
      </c>
      <c r="C824" s="236">
        <v>195.95</v>
      </c>
      <c r="D824" s="236">
        <v>195.95</v>
      </c>
      <c r="E824" s="627"/>
    </row>
    <row r="825" spans="1:6" ht="31.2">
      <c r="A825" s="360" t="s">
        <v>3352</v>
      </c>
      <c r="B825" s="116" t="s">
        <v>3353</v>
      </c>
      <c r="C825" s="236">
        <v>195.95</v>
      </c>
      <c r="D825" s="236">
        <v>195.95</v>
      </c>
      <c r="E825" s="627"/>
    </row>
    <row r="826" spans="1:6" ht="15.6">
      <c r="A826" s="359" t="s">
        <v>448</v>
      </c>
      <c r="B826" s="235" t="s">
        <v>449</v>
      </c>
      <c r="C826" s="236">
        <v>115.2</v>
      </c>
      <c r="D826" s="236">
        <v>115.2</v>
      </c>
      <c r="E826" s="627"/>
    </row>
    <row r="827" spans="1:6" ht="15.6">
      <c r="A827" s="358" t="s">
        <v>450</v>
      </c>
      <c r="B827" s="250" t="s">
        <v>451</v>
      </c>
      <c r="C827" s="236">
        <v>91.29</v>
      </c>
      <c r="D827" s="236">
        <v>91.29</v>
      </c>
      <c r="E827" s="627"/>
    </row>
    <row r="828" spans="1:6" ht="15.6">
      <c r="A828" s="358" t="s">
        <v>452</v>
      </c>
      <c r="B828" s="250" t="s">
        <v>453</v>
      </c>
      <c r="C828" s="236">
        <v>191.28</v>
      </c>
      <c r="D828" s="236">
        <v>191.28</v>
      </c>
      <c r="E828" s="627"/>
    </row>
    <row r="829" spans="1:6" ht="31.2">
      <c r="A829" s="358" t="s">
        <v>454</v>
      </c>
      <c r="B829" s="250" t="s">
        <v>1413</v>
      </c>
      <c r="C829" s="236">
        <v>171.71</v>
      </c>
      <c r="D829" s="236">
        <v>171.71</v>
      </c>
      <c r="E829" s="627"/>
    </row>
    <row r="830" spans="1:6" ht="15.6">
      <c r="A830" s="358" t="s">
        <v>1414</v>
      </c>
      <c r="B830" s="250" t="s">
        <v>1409</v>
      </c>
      <c r="C830" s="236">
        <v>81.510000000000005</v>
      </c>
      <c r="D830" s="236">
        <v>81.510000000000005</v>
      </c>
      <c r="E830" s="627"/>
    </row>
    <row r="831" spans="1:6" ht="15.6">
      <c r="A831" s="358" t="s">
        <v>1415</v>
      </c>
      <c r="B831" s="250" t="s">
        <v>1416</v>
      </c>
      <c r="C831" s="236">
        <v>91.29</v>
      </c>
      <c r="D831" s="236">
        <v>91.29</v>
      </c>
      <c r="E831" s="627"/>
    </row>
    <row r="832" spans="1:6" ht="15.6">
      <c r="A832" s="359" t="s">
        <v>1417</v>
      </c>
      <c r="B832" s="235" t="s">
        <v>1418</v>
      </c>
      <c r="C832" s="236">
        <v>22.82</v>
      </c>
      <c r="D832" s="236">
        <v>22.82</v>
      </c>
      <c r="E832" s="627"/>
    </row>
    <row r="833" spans="1:5" ht="15.6">
      <c r="A833" s="359" t="s">
        <v>1419</v>
      </c>
      <c r="B833" s="235" t="s">
        <v>1420</v>
      </c>
      <c r="C833" s="236">
        <v>43.47</v>
      </c>
      <c r="D833" s="236">
        <v>43.47</v>
      </c>
      <c r="E833" s="627"/>
    </row>
    <row r="834" spans="1:5" ht="15.6">
      <c r="A834" s="359" t="s">
        <v>2259</v>
      </c>
      <c r="B834" s="235" t="s">
        <v>2260</v>
      </c>
      <c r="C834" s="236">
        <v>548.91</v>
      </c>
      <c r="D834" s="319" t="s">
        <v>2171</v>
      </c>
      <c r="E834" s="627"/>
    </row>
    <row r="835" spans="1:5" ht="15.6">
      <c r="A835" s="396"/>
      <c r="B835" s="320"/>
      <c r="C835" s="321"/>
      <c r="D835" s="321"/>
      <c r="E835" s="322"/>
    </row>
    <row r="836" spans="1:5" ht="15.6">
      <c r="A836" s="397" t="s">
        <v>1812</v>
      </c>
      <c r="B836" s="320"/>
      <c r="C836" s="323"/>
      <c r="D836" s="323"/>
      <c r="E836" s="322"/>
    </row>
    <row r="837" spans="1:5" ht="15.6">
      <c r="A837" s="397"/>
      <c r="B837" s="320"/>
      <c r="C837" s="323"/>
      <c r="D837" s="323"/>
      <c r="E837" s="322"/>
    </row>
    <row r="838" spans="1:5" ht="15.6">
      <c r="A838" s="398"/>
      <c r="B838" s="324"/>
      <c r="C838" s="629"/>
      <c r="D838" s="629"/>
    </row>
  </sheetData>
  <autoFilter ref="A9:G9"/>
  <mergeCells count="5">
    <mergeCell ref="A6:E6"/>
    <mergeCell ref="A8:A9"/>
    <mergeCell ref="B8:B9"/>
    <mergeCell ref="C8:D8"/>
    <mergeCell ref="E8:E9"/>
  </mergeCells>
  <pageMargins left="0.70866141732283472" right="0.11811023622047245" top="0.35433070866141736" bottom="0.35433070866141736" header="0.31496062992125984" footer="0.31496062992125984"/>
  <pageSetup paperSize="9" scale="87" fitToHeight="5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856"/>
  <sheetViews>
    <sheetView zoomScale="90" zoomScaleNormal="90" workbookViewId="0">
      <pane xSplit="1" ySplit="9" topLeftCell="B838" activePane="bottomRight" state="frozen"/>
      <selection activeCell="C17" sqref="C17"/>
      <selection pane="topRight" activeCell="C17" sqref="C17"/>
      <selection pane="bottomLeft" activeCell="C17" sqref="C17"/>
      <selection pane="bottomRight" activeCell="E835" sqref="E835:F835"/>
    </sheetView>
  </sheetViews>
  <sheetFormatPr defaultColWidth="9.109375" defaultRowHeight="13.8"/>
  <cols>
    <col min="1" max="1" width="17.109375" style="372" customWidth="1"/>
    <col min="2" max="2" width="70" style="304" customWidth="1"/>
    <col min="3" max="3" width="14" style="305" customWidth="1"/>
    <col min="4" max="4" width="13.109375" style="305" bestFit="1" customWidth="1"/>
    <col min="5" max="5" width="9.5546875" style="306" bestFit="1" customWidth="1"/>
    <col min="6" max="6" width="23.33203125" style="619" customWidth="1"/>
    <col min="7" max="16384" width="9.109375" style="100"/>
  </cols>
  <sheetData>
    <row r="1" spans="1:6" ht="15" customHeight="1">
      <c r="E1" s="658" t="s">
        <v>2121</v>
      </c>
      <c r="F1" s="658"/>
    </row>
    <row r="2" spans="1:6" ht="15" customHeight="1">
      <c r="E2" s="658" t="s">
        <v>54</v>
      </c>
      <c r="F2" s="658"/>
    </row>
    <row r="3" spans="1:6" ht="15" customHeight="1">
      <c r="E3" s="658" t="s">
        <v>55</v>
      </c>
      <c r="F3" s="658"/>
    </row>
    <row r="4" spans="1:6" ht="15.6">
      <c r="E4" s="658" t="s">
        <v>2384</v>
      </c>
      <c r="F4" s="658"/>
    </row>
    <row r="5" spans="1:6" ht="15.6">
      <c r="F5" s="307"/>
    </row>
    <row r="6" spans="1:6" ht="15.75" customHeight="1">
      <c r="A6" s="648" t="s">
        <v>2203</v>
      </c>
      <c r="B6" s="648"/>
      <c r="C6" s="648"/>
      <c r="D6" s="648"/>
      <c r="E6" s="648"/>
      <c r="F6" s="648"/>
    </row>
    <row r="8" spans="1:6" ht="13.95" customHeight="1">
      <c r="A8" s="659" t="s">
        <v>1601</v>
      </c>
      <c r="B8" s="651" t="s">
        <v>96</v>
      </c>
      <c r="C8" s="662" t="s">
        <v>1421</v>
      </c>
      <c r="D8" s="662"/>
      <c r="E8" s="663" t="s">
        <v>1801</v>
      </c>
      <c r="F8" s="664"/>
    </row>
    <row r="9" spans="1:6" ht="13.2" customHeight="1">
      <c r="A9" s="660"/>
      <c r="B9" s="661"/>
      <c r="C9" s="308" t="s">
        <v>97</v>
      </c>
      <c r="D9" s="308" t="s">
        <v>98</v>
      </c>
      <c r="E9" s="665"/>
      <c r="F9" s="666"/>
    </row>
    <row r="10" spans="1:6" ht="15.6">
      <c r="A10" s="359" t="s">
        <v>99</v>
      </c>
      <c r="B10" s="235" t="s">
        <v>100</v>
      </c>
      <c r="C10" s="236">
        <v>171.71</v>
      </c>
      <c r="D10" s="236">
        <v>189.1</v>
      </c>
      <c r="E10" s="667"/>
      <c r="F10" s="667"/>
    </row>
    <row r="11" spans="1:6" ht="15.6">
      <c r="A11" s="358" t="s">
        <v>101</v>
      </c>
      <c r="B11" s="235" t="s">
        <v>102</v>
      </c>
      <c r="C11" s="236">
        <v>1274.1600000000001</v>
      </c>
      <c r="D11" s="236">
        <v>1274.1600000000001</v>
      </c>
      <c r="E11" s="667"/>
      <c r="F11" s="667"/>
    </row>
    <row r="12" spans="1:6" ht="15.6">
      <c r="A12" s="358" t="s">
        <v>103</v>
      </c>
      <c r="B12" s="250" t="s">
        <v>104</v>
      </c>
      <c r="C12" s="236">
        <v>557.37</v>
      </c>
      <c r="D12" s="236">
        <v>557.37</v>
      </c>
      <c r="E12" s="667"/>
      <c r="F12" s="667"/>
    </row>
    <row r="13" spans="1:6" ht="15.6">
      <c r="A13" s="358" t="s">
        <v>105</v>
      </c>
      <c r="B13" s="250" t="s">
        <v>106</v>
      </c>
      <c r="C13" s="236">
        <v>1815.22</v>
      </c>
      <c r="D13" s="236">
        <v>1815.22</v>
      </c>
      <c r="E13" s="667"/>
      <c r="F13" s="667"/>
    </row>
    <row r="14" spans="1:6" ht="15.6">
      <c r="A14" s="358" t="s">
        <v>107</v>
      </c>
      <c r="B14" s="250" t="s">
        <v>108</v>
      </c>
      <c r="C14" s="236">
        <v>1496.36</v>
      </c>
      <c r="D14" s="236">
        <v>1496.36</v>
      </c>
      <c r="E14" s="667"/>
      <c r="F14" s="667"/>
    </row>
    <row r="15" spans="1:6" ht="15.6">
      <c r="A15" s="358" t="s">
        <v>109</v>
      </c>
      <c r="B15" s="250" t="s">
        <v>110</v>
      </c>
      <c r="C15" s="236">
        <v>631.42999999999995</v>
      </c>
      <c r="D15" s="236">
        <v>694.47</v>
      </c>
      <c r="E15" s="667"/>
      <c r="F15" s="667"/>
    </row>
    <row r="16" spans="1:6" ht="15.6">
      <c r="A16" s="358" t="s">
        <v>111</v>
      </c>
      <c r="B16" s="250" t="s">
        <v>112</v>
      </c>
      <c r="C16" s="236">
        <v>1837.8</v>
      </c>
      <c r="D16" s="236">
        <v>1837.8</v>
      </c>
      <c r="E16" s="667"/>
      <c r="F16" s="667"/>
    </row>
    <row r="17" spans="1:6" ht="15.6">
      <c r="A17" s="358" t="s">
        <v>113</v>
      </c>
      <c r="B17" s="250" t="s">
        <v>114</v>
      </c>
      <c r="C17" s="236">
        <v>419.28</v>
      </c>
      <c r="D17" s="236">
        <v>419.28</v>
      </c>
      <c r="E17" s="667"/>
      <c r="F17" s="667"/>
    </row>
    <row r="18" spans="1:6" ht="15.6">
      <c r="A18" s="358" t="s">
        <v>115</v>
      </c>
      <c r="B18" s="250" t="s">
        <v>116</v>
      </c>
      <c r="C18" s="236">
        <v>28236.17</v>
      </c>
      <c r="D18" s="236">
        <v>28236.17</v>
      </c>
      <c r="E18" s="667"/>
      <c r="F18" s="667"/>
    </row>
    <row r="19" spans="1:6" ht="15.6">
      <c r="A19" s="358" t="s">
        <v>117</v>
      </c>
      <c r="B19" s="250" t="s">
        <v>118</v>
      </c>
      <c r="C19" s="236">
        <v>1421.16</v>
      </c>
      <c r="D19" s="236">
        <v>1421.16</v>
      </c>
      <c r="E19" s="667"/>
      <c r="F19" s="667"/>
    </row>
    <row r="20" spans="1:6" ht="15.6">
      <c r="A20" s="358" t="s">
        <v>119</v>
      </c>
      <c r="B20" s="250" t="s">
        <v>120</v>
      </c>
      <c r="C20" s="236">
        <v>1824</v>
      </c>
      <c r="D20" s="236">
        <v>1824</v>
      </c>
      <c r="E20" s="667"/>
      <c r="F20" s="667"/>
    </row>
    <row r="21" spans="1:6" ht="15.6">
      <c r="A21" s="358" t="s">
        <v>121</v>
      </c>
      <c r="B21" s="250" t="s">
        <v>122</v>
      </c>
      <c r="C21" s="236">
        <v>264.08999999999997</v>
      </c>
      <c r="D21" s="236">
        <v>290.18</v>
      </c>
      <c r="E21" s="667"/>
      <c r="F21" s="667"/>
    </row>
    <row r="22" spans="1:6" ht="15.6">
      <c r="A22" s="358" t="s">
        <v>123</v>
      </c>
      <c r="B22" s="250" t="s">
        <v>124</v>
      </c>
      <c r="C22" s="236">
        <v>328.9</v>
      </c>
      <c r="D22" s="236">
        <v>328.9</v>
      </c>
      <c r="E22" s="667"/>
      <c r="F22" s="667"/>
    </row>
    <row r="23" spans="1:6" ht="15.6">
      <c r="A23" s="358" t="s">
        <v>125</v>
      </c>
      <c r="B23" s="250" t="s">
        <v>126</v>
      </c>
      <c r="C23" s="236">
        <v>419.28</v>
      </c>
      <c r="D23" s="236">
        <v>419.28</v>
      </c>
      <c r="E23" s="667"/>
      <c r="F23" s="667"/>
    </row>
    <row r="24" spans="1:6" ht="15.6">
      <c r="A24" s="358" t="s">
        <v>127</v>
      </c>
      <c r="B24" s="250" t="s">
        <v>128</v>
      </c>
      <c r="C24" s="236">
        <v>270.61</v>
      </c>
      <c r="D24" s="236">
        <v>270.61</v>
      </c>
      <c r="E24" s="667"/>
      <c r="F24" s="667"/>
    </row>
    <row r="25" spans="1:6" ht="15.6">
      <c r="A25" s="359" t="s">
        <v>129</v>
      </c>
      <c r="B25" s="235" t="s">
        <v>130</v>
      </c>
      <c r="C25" s="236">
        <v>956.11</v>
      </c>
      <c r="D25" s="236">
        <v>956.11</v>
      </c>
      <c r="E25" s="667"/>
      <c r="F25" s="667"/>
    </row>
    <row r="26" spans="1:6" ht="15.6">
      <c r="A26" s="358" t="s">
        <v>131</v>
      </c>
      <c r="B26" s="250" t="s">
        <v>132</v>
      </c>
      <c r="C26" s="236">
        <v>434.72</v>
      </c>
      <c r="D26" s="236">
        <v>434.72</v>
      </c>
      <c r="E26" s="667"/>
      <c r="F26" s="667"/>
    </row>
    <row r="27" spans="1:6" ht="15.6">
      <c r="A27" s="358" t="s">
        <v>133</v>
      </c>
      <c r="B27" s="250" t="s">
        <v>134</v>
      </c>
      <c r="C27" s="236">
        <v>260.83</v>
      </c>
      <c r="D27" s="236">
        <v>260.83</v>
      </c>
      <c r="E27" s="667"/>
      <c r="F27" s="667"/>
    </row>
    <row r="28" spans="1:6" ht="15.6">
      <c r="A28" s="359" t="s">
        <v>135</v>
      </c>
      <c r="B28" s="235" t="s">
        <v>136</v>
      </c>
      <c r="C28" s="236">
        <v>1455.23</v>
      </c>
      <c r="D28" s="236">
        <v>1455.23</v>
      </c>
      <c r="E28" s="667"/>
      <c r="F28" s="667"/>
    </row>
    <row r="29" spans="1:6" ht="31.2">
      <c r="A29" s="359" t="s">
        <v>137</v>
      </c>
      <c r="B29" s="235" t="s">
        <v>138</v>
      </c>
      <c r="C29" s="236">
        <v>526.01</v>
      </c>
      <c r="D29" s="236">
        <v>526.01</v>
      </c>
      <c r="E29" s="667"/>
      <c r="F29" s="667"/>
    </row>
    <row r="30" spans="1:6" ht="15.6">
      <c r="A30" s="359" t="s">
        <v>139</v>
      </c>
      <c r="B30" s="235" t="s">
        <v>140</v>
      </c>
      <c r="C30" s="236">
        <v>29.34</v>
      </c>
      <c r="D30" s="236">
        <v>29.34</v>
      </c>
      <c r="E30" s="667"/>
      <c r="F30" s="667"/>
    </row>
    <row r="31" spans="1:6" ht="15.6">
      <c r="A31" s="358" t="s">
        <v>141</v>
      </c>
      <c r="B31" s="250" t="s">
        <v>142</v>
      </c>
      <c r="C31" s="236">
        <v>713.9</v>
      </c>
      <c r="D31" s="236">
        <v>713.9</v>
      </c>
      <c r="E31" s="667"/>
      <c r="F31" s="667"/>
    </row>
    <row r="32" spans="1:6" ht="47.25" customHeight="1">
      <c r="A32" s="390" t="s">
        <v>143</v>
      </c>
      <c r="B32" s="309" t="s">
        <v>144</v>
      </c>
      <c r="C32" s="236">
        <v>811.84</v>
      </c>
      <c r="D32" s="236">
        <v>893.35</v>
      </c>
      <c r="E32" s="667" t="s">
        <v>1802</v>
      </c>
      <c r="F32" s="667"/>
    </row>
    <row r="33" spans="1:6" ht="31.2">
      <c r="A33" s="358" t="s">
        <v>145</v>
      </c>
      <c r="B33" s="250" t="s">
        <v>146</v>
      </c>
      <c r="C33" s="236">
        <v>85.86</v>
      </c>
      <c r="D33" s="236">
        <v>94.55</v>
      </c>
      <c r="E33" s="667"/>
      <c r="F33" s="667"/>
    </row>
    <row r="34" spans="1:6" ht="15.6">
      <c r="A34" s="358" t="s">
        <v>147</v>
      </c>
      <c r="B34" s="250" t="s">
        <v>148</v>
      </c>
      <c r="C34" s="236">
        <v>230.4</v>
      </c>
      <c r="D34" s="236">
        <v>253.22</v>
      </c>
      <c r="E34" s="667"/>
      <c r="F34" s="667"/>
    </row>
    <row r="35" spans="1:6" ht="15.6">
      <c r="A35" s="358" t="s">
        <v>149</v>
      </c>
      <c r="B35" s="250" t="s">
        <v>150</v>
      </c>
      <c r="C35" s="236">
        <v>695.55</v>
      </c>
      <c r="D35" s="236">
        <v>765.11</v>
      </c>
      <c r="E35" s="667"/>
      <c r="F35" s="667"/>
    </row>
    <row r="36" spans="1:6" ht="15.6">
      <c r="A36" s="358" t="s">
        <v>151</v>
      </c>
      <c r="B36" s="250" t="s">
        <v>152</v>
      </c>
      <c r="C36" s="236">
        <v>230.4</v>
      </c>
      <c r="D36" s="236">
        <v>253.22</v>
      </c>
      <c r="E36" s="667"/>
      <c r="F36" s="667"/>
    </row>
    <row r="37" spans="1:6" ht="15.6">
      <c r="A37" s="359" t="s">
        <v>153</v>
      </c>
      <c r="B37" s="235" t="s">
        <v>154</v>
      </c>
      <c r="C37" s="236">
        <v>0</v>
      </c>
      <c r="D37" s="236">
        <v>171.71</v>
      </c>
      <c r="E37" s="667"/>
      <c r="F37" s="667"/>
    </row>
    <row r="38" spans="1:6" ht="31.2">
      <c r="A38" s="358" t="s">
        <v>155</v>
      </c>
      <c r="B38" s="250" t="s">
        <v>156</v>
      </c>
      <c r="C38" s="236">
        <v>85.86</v>
      </c>
      <c r="D38" s="236">
        <v>94.55</v>
      </c>
      <c r="E38" s="667"/>
      <c r="F38" s="667"/>
    </row>
    <row r="39" spans="1:6" ht="15.6">
      <c r="A39" s="358" t="s">
        <v>157</v>
      </c>
      <c r="B39" s="250" t="s">
        <v>158</v>
      </c>
      <c r="C39" s="236">
        <v>171.71</v>
      </c>
      <c r="D39" s="236">
        <v>189.1</v>
      </c>
      <c r="E39" s="667"/>
      <c r="F39" s="667"/>
    </row>
    <row r="40" spans="1:6" ht="15.6">
      <c r="A40" s="358" t="s">
        <v>159</v>
      </c>
      <c r="B40" s="250" t="s">
        <v>160</v>
      </c>
      <c r="C40" s="236">
        <v>85.86</v>
      </c>
      <c r="D40" s="236">
        <v>94.55</v>
      </c>
      <c r="E40" s="667"/>
      <c r="F40" s="667"/>
    </row>
    <row r="41" spans="1:6" ht="15.6">
      <c r="A41" s="358" t="s">
        <v>161</v>
      </c>
      <c r="B41" s="250" t="s">
        <v>162</v>
      </c>
      <c r="C41" s="236">
        <v>56.51</v>
      </c>
      <c r="D41" s="236">
        <v>61.95</v>
      </c>
      <c r="E41" s="667"/>
      <c r="F41" s="667"/>
    </row>
    <row r="42" spans="1:6" ht="15.6">
      <c r="A42" s="358" t="s">
        <v>163</v>
      </c>
      <c r="B42" s="250" t="s">
        <v>164</v>
      </c>
      <c r="C42" s="236">
        <v>598.41999999999996</v>
      </c>
      <c r="D42" s="236">
        <v>598.41999999999996</v>
      </c>
      <c r="E42" s="667"/>
      <c r="F42" s="667"/>
    </row>
    <row r="43" spans="1:6" ht="15.6">
      <c r="A43" s="358" t="s">
        <v>165</v>
      </c>
      <c r="B43" s="250" t="s">
        <v>1942</v>
      </c>
      <c r="C43" s="236">
        <v>1472.44</v>
      </c>
      <c r="D43" s="236">
        <v>1472.44</v>
      </c>
      <c r="E43" s="667"/>
      <c r="F43" s="667"/>
    </row>
    <row r="44" spans="1:6" ht="15.6">
      <c r="A44" s="358" t="s">
        <v>166</v>
      </c>
      <c r="B44" s="250" t="s">
        <v>167</v>
      </c>
      <c r="C44" s="236">
        <v>1225.6500000000001</v>
      </c>
      <c r="D44" s="236">
        <v>1225.6500000000001</v>
      </c>
      <c r="E44" s="667"/>
      <c r="F44" s="667"/>
    </row>
    <row r="45" spans="1:6" s="74" customFormat="1" ht="15.6">
      <c r="A45" s="358" t="s">
        <v>3410</v>
      </c>
      <c r="B45" s="358" t="s">
        <v>3411</v>
      </c>
      <c r="C45" s="107">
        <v>598.41999999999996</v>
      </c>
      <c r="D45" s="107">
        <v>598.41999999999996</v>
      </c>
      <c r="E45" s="668" t="s">
        <v>3412</v>
      </c>
      <c r="F45" s="669"/>
    </row>
    <row r="46" spans="1:6" ht="15.6">
      <c r="A46" s="358" t="s">
        <v>168</v>
      </c>
      <c r="B46" s="250" t="s">
        <v>169</v>
      </c>
      <c r="C46" s="236">
        <v>1225.6500000000001</v>
      </c>
      <c r="D46" s="236">
        <v>1225.6500000000001</v>
      </c>
      <c r="E46" s="667"/>
      <c r="F46" s="667"/>
    </row>
    <row r="47" spans="1:6" ht="65.25" customHeight="1">
      <c r="A47" s="358" t="s">
        <v>1885</v>
      </c>
      <c r="B47" s="250" t="s">
        <v>1887</v>
      </c>
      <c r="C47" s="236">
        <v>628.26</v>
      </c>
      <c r="D47" s="236">
        <v>628.26</v>
      </c>
      <c r="E47" s="667" t="s">
        <v>1886</v>
      </c>
      <c r="F47" s="667"/>
    </row>
    <row r="48" spans="1:6" ht="15.6">
      <c r="A48" s="358" t="s">
        <v>170</v>
      </c>
      <c r="B48" s="250" t="s">
        <v>171</v>
      </c>
      <c r="C48" s="236">
        <v>553.20000000000005</v>
      </c>
      <c r="D48" s="236">
        <v>553.20000000000005</v>
      </c>
      <c r="E48" s="667"/>
      <c r="F48" s="667"/>
    </row>
    <row r="49" spans="1:6" ht="15.6">
      <c r="A49" s="358" t="s">
        <v>172</v>
      </c>
      <c r="B49" s="116" t="s">
        <v>173</v>
      </c>
      <c r="C49" s="236">
        <v>624.14</v>
      </c>
      <c r="D49" s="236">
        <v>624.14</v>
      </c>
      <c r="E49" s="667"/>
      <c r="F49" s="667"/>
    </row>
    <row r="50" spans="1:6" ht="31.2">
      <c r="A50" s="358" t="s">
        <v>174</v>
      </c>
      <c r="B50" s="250" t="s">
        <v>175</v>
      </c>
      <c r="C50" s="236">
        <v>443.18</v>
      </c>
      <c r="D50" s="236">
        <v>443.18</v>
      </c>
      <c r="E50" s="667"/>
      <c r="F50" s="667"/>
    </row>
    <row r="51" spans="1:6" ht="15.6">
      <c r="A51" s="358" t="s">
        <v>176</v>
      </c>
      <c r="B51" s="250" t="s">
        <v>177</v>
      </c>
      <c r="C51" s="236">
        <v>695.09</v>
      </c>
      <c r="D51" s="236">
        <v>695.09</v>
      </c>
      <c r="E51" s="667"/>
      <c r="F51" s="667"/>
    </row>
    <row r="52" spans="1:6" ht="15.6">
      <c r="A52" s="358" t="s">
        <v>178</v>
      </c>
      <c r="B52" s="235" t="s">
        <v>179</v>
      </c>
      <c r="C52" s="236">
        <v>695.09</v>
      </c>
      <c r="D52" s="236">
        <v>695.09</v>
      </c>
      <c r="E52" s="667"/>
      <c r="F52" s="667"/>
    </row>
    <row r="53" spans="1:6" ht="31.2">
      <c r="A53" s="358" t="s">
        <v>1384</v>
      </c>
      <c r="B53" s="235" t="s">
        <v>1943</v>
      </c>
      <c r="C53" s="236">
        <v>695.09</v>
      </c>
      <c r="D53" s="236">
        <v>695.09</v>
      </c>
      <c r="E53" s="667"/>
      <c r="F53" s="667"/>
    </row>
    <row r="54" spans="1:6" ht="15.6">
      <c r="A54" s="358" t="s">
        <v>180</v>
      </c>
      <c r="B54" s="235" t="s">
        <v>181</v>
      </c>
      <c r="C54" s="236">
        <v>695.09</v>
      </c>
      <c r="D54" s="236">
        <v>695.09</v>
      </c>
      <c r="E54" s="667"/>
      <c r="F54" s="667"/>
    </row>
    <row r="55" spans="1:6" ht="31.2">
      <c r="A55" s="358" t="s">
        <v>182</v>
      </c>
      <c r="B55" s="250" t="s">
        <v>183</v>
      </c>
      <c r="C55" s="236">
        <v>695.09</v>
      </c>
      <c r="D55" s="236">
        <v>695.09</v>
      </c>
      <c r="E55" s="667"/>
      <c r="F55" s="667"/>
    </row>
    <row r="56" spans="1:6" ht="15.6">
      <c r="A56" s="358" t="s">
        <v>184</v>
      </c>
      <c r="B56" s="235" t="s">
        <v>185</v>
      </c>
      <c r="C56" s="236">
        <v>695.09</v>
      </c>
      <c r="D56" s="236">
        <v>695.09</v>
      </c>
      <c r="E56" s="667"/>
      <c r="F56" s="667"/>
    </row>
    <row r="57" spans="1:6" ht="15.6">
      <c r="A57" s="358" t="s">
        <v>186</v>
      </c>
      <c r="B57" s="235" t="s">
        <v>187</v>
      </c>
      <c r="C57" s="236">
        <v>695.09</v>
      </c>
      <c r="D57" s="236">
        <v>695.09</v>
      </c>
      <c r="E57" s="667"/>
      <c r="F57" s="667"/>
    </row>
    <row r="58" spans="1:6" ht="31.2">
      <c r="A58" s="358" t="s">
        <v>188</v>
      </c>
      <c r="B58" s="250" t="s">
        <v>189</v>
      </c>
      <c r="C58" s="236">
        <v>695.09</v>
      </c>
      <c r="D58" s="236">
        <v>695.09</v>
      </c>
      <c r="E58" s="667"/>
      <c r="F58" s="667"/>
    </row>
    <row r="59" spans="1:6" ht="31.2">
      <c r="A59" s="358" t="s">
        <v>190</v>
      </c>
      <c r="B59" s="250" t="s">
        <v>191</v>
      </c>
      <c r="C59" s="236">
        <v>148.88999999999999</v>
      </c>
      <c r="D59" s="236">
        <v>164.11</v>
      </c>
      <c r="E59" s="667"/>
      <c r="F59" s="667"/>
    </row>
    <row r="60" spans="1:6" ht="15.6">
      <c r="A60" s="358" t="s">
        <v>192</v>
      </c>
      <c r="B60" s="235" t="s">
        <v>193</v>
      </c>
      <c r="C60" s="236">
        <v>695.09</v>
      </c>
      <c r="D60" s="236">
        <v>695.09</v>
      </c>
      <c r="E60" s="667"/>
      <c r="F60" s="667"/>
    </row>
    <row r="61" spans="1:6" ht="31.2">
      <c r="A61" s="358" t="s">
        <v>194</v>
      </c>
      <c r="B61" s="250" t="s">
        <v>957</v>
      </c>
      <c r="C61" s="236">
        <v>624.14</v>
      </c>
      <c r="D61" s="236">
        <v>624.14</v>
      </c>
      <c r="E61" s="667"/>
      <c r="F61" s="667"/>
    </row>
    <row r="62" spans="1:6" ht="38.25" customHeight="1">
      <c r="A62" s="358" t="s">
        <v>3287</v>
      </c>
      <c r="B62" s="250" t="s">
        <v>2230</v>
      </c>
      <c r="C62" s="236">
        <v>534.72</v>
      </c>
      <c r="D62" s="236">
        <v>534.72</v>
      </c>
      <c r="E62" s="667"/>
      <c r="F62" s="667"/>
    </row>
    <row r="63" spans="1:6" ht="31.2">
      <c r="A63" s="358" t="s">
        <v>958</v>
      </c>
      <c r="B63" s="250" t="s">
        <v>959</v>
      </c>
      <c r="C63" s="236">
        <v>85.86</v>
      </c>
      <c r="D63" s="236">
        <v>94.55</v>
      </c>
      <c r="E63" s="671"/>
      <c r="F63" s="672"/>
    </row>
    <row r="64" spans="1:6" ht="31.2">
      <c r="A64" s="358" t="s">
        <v>960</v>
      </c>
      <c r="B64" s="250" t="s">
        <v>961</v>
      </c>
      <c r="C64" s="236">
        <v>160.85</v>
      </c>
      <c r="D64" s="236">
        <v>177.15</v>
      </c>
      <c r="E64" s="667"/>
      <c r="F64" s="667"/>
    </row>
    <row r="65" spans="1:6" s="52" customFormat="1" ht="64.5" customHeight="1">
      <c r="A65" s="358" t="s">
        <v>1876</v>
      </c>
      <c r="B65" s="250" t="s">
        <v>1888</v>
      </c>
      <c r="C65" s="236">
        <v>255.4</v>
      </c>
      <c r="D65" s="236">
        <v>255.4</v>
      </c>
      <c r="E65" s="670" t="s">
        <v>1886</v>
      </c>
      <c r="F65" s="670"/>
    </row>
    <row r="66" spans="1:6" ht="15.6">
      <c r="A66" s="358" t="s">
        <v>962</v>
      </c>
      <c r="B66" s="250" t="s">
        <v>963</v>
      </c>
      <c r="C66" s="236">
        <v>7670.07</v>
      </c>
      <c r="D66" s="236">
        <v>7670.07</v>
      </c>
      <c r="E66" s="667"/>
      <c r="F66" s="667"/>
    </row>
    <row r="67" spans="1:6" ht="15.6">
      <c r="A67" s="358" t="s">
        <v>964</v>
      </c>
      <c r="B67" s="250" t="s">
        <v>965</v>
      </c>
      <c r="C67" s="236">
        <v>7670.07</v>
      </c>
      <c r="D67" s="236">
        <v>7670.07</v>
      </c>
      <c r="E67" s="667"/>
      <c r="F67" s="667"/>
    </row>
    <row r="68" spans="1:6" ht="15.6">
      <c r="A68" s="358" t="s">
        <v>966</v>
      </c>
      <c r="B68" s="250" t="s">
        <v>967</v>
      </c>
      <c r="C68" s="236">
        <v>7670.07</v>
      </c>
      <c r="D68" s="236">
        <v>7670.07</v>
      </c>
      <c r="E68" s="667"/>
      <c r="F68" s="667"/>
    </row>
    <row r="69" spans="1:6" ht="15.6">
      <c r="A69" s="358" t="s">
        <v>968</v>
      </c>
      <c r="B69" s="250" t="s">
        <v>969</v>
      </c>
      <c r="C69" s="236">
        <v>7670.07</v>
      </c>
      <c r="D69" s="236">
        <v>7670.07</v>
      </c>
      <c r="E69" s="667"/>
      <c r="F69" s="667"/>
    </row>
    <row r="70" spans="1:6" ht="43.5" customHeight="1">
      <c r="A70" s="391" t="s">
        <v>2299</v>
      </c>
      <c r="B70" s="310" t="s">
        <v>2300</v>
      </c>
      <c r="C70" s="236">
        <v>210.4</v>
      </c>
      <c r="D70" s="236">
        <v>210.4</v>
      </c>
      <c r="E70" s="671"/>
      <c r="F70" s="672"/>
    </row>
    <row r="71" spans="1:6" ht="43.5" customHeight="1">
      <c r="A71" s="358" t="s">
        <v>970</v>
      </c>
      <c r="B71" s="250" t="s">
        <v>971</v>
      </c>
      <c r="C71" s="236">
        <v>230.4</v>
      </c>
      <c r="D71" s="236">
        <v>253.22</v>
      </c>
      <c r="E71" s="667" t="s">
        <v>1411</v>
      </c>
      <c r="F71" s="667"/>
    </row>
    <row r="72" spans="1:6" ht="78.75" customHeight="1">
      <c r="A72" s="358" t="s">
        <v>2364</v>
      </c>
      <c r="B72" s="250" t="s">
        <v>2352</v>
      </c>
      <c r="C72" s="236">
        <v>241.92</v>
      </c>
      <c r="D72" s="236">
        <v>265.88</v>
      </c>
      <c r="E72" s="673" t="s">
        <v>2401</v>
      </c>
      <c r="F72" s="674"/>
    </row>
    <row r="73" spans="1:6" ht="33.75" customHeight="1">
      <c r="A73" s="358" t="s">
        <v>972</v>
      </c>
      <c r="B73" s="250" t="s">
        <v>973</v>
      </c>
      <c r="C73" s="236">
        <v>171.71</v>
      </c>
      <c r="D73" s="236">
        <v>189.1</v>
      </c>
      <c r="E73" s="667" t="s">
        <v>1410</v>
      </c>
      <c r="F73" s="667"/>
    </row>
    <row r="74" spans="1:6" ht="110.25" customHeight="1">
      <c r="A74" s="358" t="s">
        <v>2365</v>
      </c>
      <c r="B74" s="250" t="s">
        <v>2353</v>
      </c>
      <c r="C74" s="236">
        <v>180.3</v>
      </c>
      <c r="D74" s="236">
        <v>198.56</v>
      </c>
      <c r="E74" s="667" t="s">
        <v>2398</v>
      </c>
      <c r="F74" s="667"/>
    </row>
    <row r="75" spans="1:6" ht="15.6">
      <c r="A75" s="359" t="s">
        <v>974</v>
      </c>
      <c r="B75" s="235" t="s">
        <v>975</v>
      </c>
      <c r="C75" s="236">
        <v>171.71</v>
      </c>
      <c r="D75" s="236">
        <v>189.1</v>
      </c>
      <c r="E75" s="667"/>
      <c r="F75" s="667"/>
    </row>
    <row r="76" spans="1:6" ht="15.6">
      <c r="A76" s="359" t="s">
        <v>976</v>
      </c>
      <c r="B76" s="235" t="s">
        <v>977</v>
      </c>
      <c r="C76" s="236">
        <v>234.75</v>
      </c>
      <c r="D76" s="236">
        <v>258.66000000000003</v>
      </c>
      <c r="E76" s="667"/>
      <c r="F76" s="667"/>
    </row>
    <row r="77" spans="1:6" ht="72" customHeight="1">
      <c r="A77" s="359" t="s">
        <v>2366</v>
      </c>
      <c r="B77" s="235" t="s">
        <v>2354</v>
      </c>
      <c r="C77" s="236">
        <v>246.49</v>
      </c>
      <c r="D77" s="236">
        <v>271.58999999999997</v>
      </c>
      <c r="E77" s="673" t="s">
        <v>1886</v>
      </c>
      <c r="F77" s="674"/>
    </row>
    <row r="78" spans="1:6" ht="15.6">
      <c r="A78" s="358" t="s">
        <v>978</v>
      </c>
      <c r="B78" s="235" t="s">
        <v>979</v>
      </c>
      <c r="C78" s="236">
        <v>322.87</v>
      </c>
      <c r="D78" s="236">
        <v>322.87</v>
      </c>
      <c r="E78" s="667"/>
      <c r="F78" s="667"/>
    </row>
    <row r="79" spans="1:6" ht="77.25" customHeight="1">
      <c r="A79" s="358" t="s">
        <v>980</v>
      </c>
      <c r="B79" s="250" t="s">
        <v>981</v>
      </c>
      <c r="C79" s="236">
        <v>85.86</v>
      </c>
      <c r="D79" s="236">
        <v>94.55</v>
      </c>
      <c r="E79" s="667" t="s">
        <v>1410</v>
      </c>
      <c r="F79" s="667"/>
    </row>
    <row r="80" spans="1:6" ht="67.95" customHeight="1">
      <c r="A80" s="358" t="s">
        <v>1878</v>
      </c>
      <c r="B80" s="250" t="s">
        <v>1889</v>
      </c>
      <c r="C80" s="236">
        <v>135.85</v>
      </c>
      <c r="D80" s="236">
        <v>135.85</v>
      </c>
      <c r="E80" s="667" t="s">
        <v>1886</v>
      </c>
      <c r="F80" s="667"/>
    </row>
    <row r="81" spans="1:6" ht="15.6">
      <c r="A81" s="358" t="s">
        <v>982</v>
      </c>
      <c r="B81" s="250" t="s">
        <v>983</v>
      </c>
      <c r="C81" s="236">
        <v>0</v>
      </c>
      <c r="D81" s="236">
        <v>171.71</v>
      </c>
      <c r="E81" s="667"/>
      <c r="F81" s="667"/>
    </row>
    <row r="82" spans="1:6" ht="15.6">
      <c r="A82" s="358" t="s">
        <v>984</v>
      </c>
      <c r="B82" s="250" t="s">
        <v>985</v>
      </c>
      <c r="C82" s="236">
        <v>230.4</v>
      </c>
      <c r="D82" s="236">
        <v>253.22</v>
      </c>
      <c r="E82" s="667"/>
      <c r="F82" s="667"/>
    </row>
    <row r="83" spans="1:6" ht="31.2">
      <c r="A83" s="358" t="s">
        <v>986</v>
      </c>
      <c r="B83" s="250" t="s">
        <v>987</v>
      </c>
      <c r="C83" s="236">
        <v>257.57</v>
      </c>
      <c r="D83" s="236">
        <v>283.64999999999998</v>
      </c>
      <c r="E83" s="667"/>
      <c r="F83" s="667"/>
    </row>
    <row r="84" spans="1:6" ht="15.6">
      <c r="A84" s="358" t="s">
        <v>988</v>
      </c>
      <c r="B84" s="250" t="s">
        <v>1422</v>
      </c>
      <c r="C84" s="236">
        <v>85.86</v>
      </c>
      <c r="D84" s="236">
        <v>94.55</v>
      </c>
      <c r="E84" s="667"/>
      <c r="F84" s="667"/>
    </row>
    <row r="85" spans="1:6" ht="15.6">
      <c r="A85" s="359" t="s">
        <v>1423</v>
      </c>
      <c r="B85" s="235" t="s">
        <v>1424</v>
      </c>
      <c r="C85" s="236">
        <v>115.2</v>
      </c>
      <c r="D85" s="236">
        <v>115.2</v>
      </c>
      <c r="E85" s="667"/>
      <c r="F85" s="667"/>
    </row>
    <row r="86" spans="1:6" ht="31.2">
      <c r="A86" s="359" t="s">
        <v>1425</v>
      </c>
      <c r="B86" s="235" t="s">
        <v>1426</v>
      </c>
      <c r="C86" s="236">
        <v>56.51</v>
      </c>
      <c r="D86" s="236">
        <v>61.95</v>
      </c>
      <c r="E86" s="667"/>
      <c r="F86" s="667"/>
    </row>
    <row r="87" spans="1:6" ht="64.5" customHeight="1">
      <c r="A87" s="359" t="s">
        <v>2367</v>
      </c>
      <c r="B87" s="235" t="s">
        <v>2355</v>
      </c>
      <c r="C87" s="236">
        <v>59.34</v>
      </c>
      <c r="D87" s="236">
        <v>65.05</v>
      </c>
      <c r="E87" s="673" t="s">
        <v>1886</v>
      </c>
      <c r="F87" s="674"/>
    </row>
    <row r="88" spans="1:6" ht="15.6">
      <c r="A88" s="358" t="s">
        <v>1427</v>
      </c>
      <c r="B88" s="250" t="s">
        <v>1428</v>
      </c>
      <c r="C88" s="236">
        <v>85.86</v>
      </c>
      <c r="D88" s="236">
        <v>94.55</v>
      </c>
      <c r="E88" s="667"/>
      <c r="F88" s="667"/>
    </row>
    <row r="89" spans="1:6" ht="65.25" customHeight="1">
      <c r="A89" s="358" t="s">
        <v>2362</v>
      </c>
      <c r="B89" s="250" t="s">
        <v>2356</v>
      </c>
      <c r="C89" s="236">
        <v>90.15</v>
      </c>
      <c r="D89" s="236">
        <v>99.28</v>
      </c>
      <c r="E89" s="673" t="s">
        <v>2399</v>
      </c>
      <c r="F89" s="674"/>
    </row>
    <row r="90" spans="1:6" ht="15.6">
      <c r="A90" s="360" t="s">
        <v>1429</v>
      </c>
      <c r="B90" s="116" t="s">
        <v>1430</v>
      </c>
      <c r="C90" s="236">
        <v>343.43</v>
      </c>
      <c r="D90" s="236">
        <v>343.43</v>
      </c>
      <c r="E90" s="667"/>
      <c r="F90" s="667"/>
    </row>
    <row r="91" spans="1:6" ht="15.6">
      <c r="A91" s="358" t="s">
        <v>1431</v>
      </c>
      <c r="B91" s="250" t="s">
        <v>1432</v>
      </c>
      <c r="C91" s="236">
        <v>695.09</v>
      </c>
      <c r="D91" s="236">
        <v>695.09</v>
      </c>
      <c r="E91" s="667"/>
      <c r="F91" s="667"/>
    </row>
    <row r="92" spans="1:6" ht="15.6">
      <c r="A92" s="358" t="s">
        <v>1433</v>
      </c>
      <c r="B92" s="250" t="s">
        <v>1434</v>
      </c>
      <c r="C92" s="236">
        <v>597.74</v>
      </c>
      <c r="D92" s="236">
        <v>597.74</v>
      </c>
      <c r="E92" s="667"/>
      <c r="F92" s="667"/>
    </row>
    <row r="93" spans="1:6" ht="15.6">
      <c r="A93" s="358" t="s">
        <v>1435</v>
      </c>
      <c r="B93" s="250" t="s">
        <v>1436</v>
      </c>
      <c r="C93" s="236">
        <v>4030.58</v>
      </c>
      <c r="D93" s="236">
        <v>4030.58</v>
      </c>
      <c r="E93" s="667"/>
      <c r="F93" s="667"/>
    </row>
    <row r="94" spans="1:6" ht="31.2">
      <c r="A94" s="358" t="s">
        <v>1437</v>
      </c>
      <c r="B94" s="250" t="s">
        <v>1438</v>
      </c>
      <c r="C94" s="236">
        <v>7777.27</v>
      </c>
      <c r="D94" s="236">
        <v>7777.27</v>
      </c>
      <c r="E94" s="667"/>
      <c r="F94" s="667"/>
    </row>
    <row r="95" spans="1:6" ht="15.6">
      <c r="A95" s="360" t="s">
        <v>1439</v>
      </c>
      <c r="B95" s="116" t="s">
        <v>1440</v>
      </c>
      <c r="C95" s="236">
        <v>643.39</v>
      </c>
      <c r="D95" s="236">
        <v>707.51</v>
      </c>
      <c r="E95" s="667"/>
      <c r="F95" s="667"/>
    </row>
    <row r="96" spans="1:6" ht="15.6">
      <c r="A96" s="359" t="s">
        <v>1441</v>
      </c>
      <c r="B96" s="250" t="s">
        <v>1264</v>
      </c>
      <c r="C96" s="236">
        <v>230.4</v>
      </c>
      <c r="D96" s="236">
        <v>253.22</v>
      </c>
      <c r="E96" s="667"/>
      <c r="F96" s="667"/>
    </row>
    <row r="97" spans="1:6" ht="15.6">
      <c r="A97" s="358" t="s">
        <v>1265</v>
      </c>
      <c r="B97" s="250" t="s">
        <v>1266</v>
      </c>
      <c r="C97" s="236">
        <v>4030.58</v>
      </c>
      <c r="D97" s="236">
        <v>4030.58</v>
      </c>
      <c r="E97" s="667"/>
      <c r="F97" s="667"/>
    </row>
    <row r="98" spans="1:6" ht="31.2">
      <c r="A98" s="358" t="s">
        <v>1385</v>
      </c>
      <c r="B98" s="250" t="s">
        <v>1386</v>
      </c>
      <c r="C98" s="236">
        <v>7777.27</v>
      </c>
      <c r="D98" s="236">
        <v>7777.27</v>
      </c>
      <c r="E98" s="667"/>
      <c r="F98" s="667"/>
    </row>
    <row r="99" spans="1:6" ht="15.6">
      <c r="A99" s="358" t="s">
        <v>1267</v>
      </c>
      <c r="B99" s="250" t="s">
        <v>1268</v>
      </c>
      <c r="C99" s="236">
        <v>4030.58</v>
      </c>
      <c r="D99" s="236">
        <v>4030.58</v>
      </c>
      <c r="E99" s="667"/>
      <c r="F99" s="667"/>
    </row>
    <row r="100" spans="1:6" ht="15.6">
      <c r="A100" s="359" t="s">
        <v>1269</v>
      </c>
      <c r="B100" s="235" t="s">
        <v>2167</v>
      </c>
      <c r="C100" s="236">
        <v>115.2</v>
      </c>
      <c r="D100" s="236">
        <v>127.16</v>
      </c>
      <c r="E100" s="667"/>
      <c r="F100" s="667"/>
    </row>
    <row r="101" spans="1:6" ht="67.5" customHeight="1">
      <c r="A101" s="359" t="s">
        <v>1877</v>
      </c>
      <c r="B101" s="235" t="s">
        <v>1890</v>
      </c>
      <c r="C101" s="236">
        <v>182.58</v>
      </c>
      <c r="D101" s="236">
        <v>182.58</v>
      </c>
      <c r="E101" s="667" t="s">
        <v>1886</v>
      </c>
      <c r="F101" s="667"/>
    </row>
    <row r="102" spans="1:6" s="74" customFormat="1" ht="15.6">
      <c r="A102" s="359" t="s">
        <v>1270</v>
      </c>
      <c r="B102" s="359" t="s">
        <v>1271</v>
      </c>
      <c r="C102" s="107">
        <v>458.63</v>
      </c>
      <c r="D102" s="107">
        <v>504.28</v>
      </c>
      <c r="E102" s="656" t="s">
        <v>3416</v>
      </c>
      <c r="F102" s="656"/>
    </row>
    <row r="103" spans="1:6" s="74" customFormat="1" ht="15.6">
      <c r="A103" s="359" t="s">
        <v>1270</v>
      </c>
      <c r="B103" s="359" t="s">
        <v>3413</v>
      </c>
      <c r="C103" s="107">
        <v>263.76</v>
      </c>
      <c r="D103" s="107">
        <v>263.76</v>
      </c>
      <c r="E103" s="668" t="s">
        <v>3412</v>
      </c>
      <c r="F103" s="669"/>
    </row>
    <row r="104" spans="1:6" s="74" customFormat="1" ht="31.2">
      <c r="A104" s="359" t="s">
        <v>3414</v>
      </c>
      <c r="B104" s="359" t="s">
        <v>3415</v>
      </c>
      <c r="C104" s="107">
        <v>798.6</v>
      </c>
      <c r="D104" s="107">
        <v>798.6</v>
      </c>
      <c r="E104" s="668" t="s">
        <v>3412</v>
      </c>
      <c r="F104" s="669"/>
    </row>
    <row r="105" spans="1:6" s="74" customFormat="1" ht="15.6">
      <c r="A105" s="359" t="s">
        <v>3437</v>
      </c>
      <c r="B105" s="359" t="s">
        <v>3438</v>
      </c>
      <c r="C105" s="107">
        <v>7777.27</v>
      </c>
      <c r="D105" s="107">
        <v>7777.27</v>
      </c>
      <c r="E105" s="668" t="s">
        <v>3425</v>
      </c>
      <c r="F105" s="669"/>
    </row>
    <row r="106" spans="1:6" ht="15.6">
      <c r="A106" s="358" t="s">
        <v>1272</v>
      </c>
      <c r="B106" s="250" t="s">
        <v>1273</v>
      </c>
      <c r="C106" s="236">
        <v>103.25</v>
      </c>
      <c r="D106" s="236">
        <v>114.11</v>
      </c>
      <c r="E106" s="667"/>
      <c r="F106" s="667"/>
    </row>
    <row r="107" spans="1:6" ht="15.6">
      <c r="A107" s="359" t="s">
        <v>1274</v>
      </c>
      <c r="B107" s="250" t="s">
        <v>1275</v>
      </c>
      <c r="C107" s="236">
        <v>115.2</v>
      </c>
      <c r="D107" s="236">
        <v>127.16</v>
      </c>
      <c r="E107" s="667"/>
      <c r="F107" s="667"/>
    </row>
    <row r="108" spans="1:6" ht="31.2">
      <c r="A108" s="358" t="s">
        <v>1276</v>
      </c>
      <c r="B108" s="250" t="s">
        <v>1277</v>
      </c>
      <c r="C108" s="236">
        <v>7777.27</v>
      </c>
      <c r="D108" s="236">
        <v>7777.27</v>
      </c>
      <c r="E108" s="667"/>
      <c r="F108" s="667"/>
    </row>
    <row r="109" spans="1:6" ht="15.6">
      <c r="A109" s="359" t="s">
        <v>1278</v>
      </c>
      <c r="B109" s="235" t="s">
        <v>1279</v>
      </c>
      <c r="C109" s="236">
        <v>4030.58</v>
      </c>
      <c r="D109" s="236">
        <v>4030.58</v>
      </c>
      <c r="E109" s="667"/>
      <c r="F109" s="667"/>
    </row>
    <row r="110" spans="1:6" ht="15.6">
      <c r="A110" s="359" t="s">
        <v>1280</v>
      </c>
      <c r="B110" s="235" t="s">
        <v>1281</v>
      </c>
      <c r="C110" s="236">
        <v>4030.58</v>
      </c>
      <c r="D110" s="236">
        <v>4030.58</v>
      </c>
      <c r="E110" s="667"/>
      <c r="F110" s="667"/>
    </row>
    <row r="111" spans="1:6" ht="15.6">
      <c r="A111" s="359" t="s">
        <v>1282</v>
      </c>
      <c r="B111" s="235" t="s">
        <v>1283</v>
      </c>
      <c r="C111" s="236">
        <v>4030.58</v>
      </c>
      <c r="D111" s="236">
        <v>4030.58</v>
      </c>
      <c r="E111" s="667"/>
      <c r="F111" s="667"/>
    </row>
    <row r="112" spans="1:6" ht="31.2">
      <c r="A112" s="359" t="s">
        <v>1284</v>
      </c>
      <c r="B112" s="235" t="s">
        <v>1285</v>
      </c>
      <c r="C112" s="236">
        <v>7777.27</v>
      </c>
      <c r="D112" s="236">
        <v>7777.27</v>
      </c>
      <c r="E112" s="667"/>
      <c r="F112" s="667"/>
    </row>
    <row r="113" spans="1:6" ht="15.6">
      <c r="A113" s="358" t="s">
        <v>1286</v>
      </c>
      <c r="B113" s="250" t="s">
        <v>1287</v>
      </c>
      <c r="C113" s="236">
        <v>4030.58</v>
      </c>
      <c r="D113" s="236">
        <v>4030.58</v>
      </c>
      <c r="E113" s="667"/>
      <c r="F113" s="667"/>
    </row>
    <row r="114" spans="1:6" ht="15.6">
      <c r="A114" s="358" t="s">
        <v>1288</v>
      </c>
      <c r="B114" s="250" t="s">
        <v>1289</v>
      </c>
      <c r="C114" s="236">
        <v>7777.27</v>
      </c>
      <c r="D114" s="236">
        <v>7777.27</v>
      </c>
      <c r="E114" s="667"/>
      <c r="F114" s="667"/>
    </row>
    <row r="115" spans="1:6" ht="15.6">
      <c r="A115" s="358" t="s">
        <v>1290</v>
      </c>
      <c r="B115" s="250" t="s">
        <v>1291</v>
      </c>
      <c r="C115" s="236">
        <v>253.22</v>
      </c>
      <c r="D115" s="236">
        <v>278.22000000000003</v>
      </c>
      <c r="E115" s="667"/>
      <c r="F115" s="667"/>
    </row>
    <row r="116" spans="1:6" ht="15.6">
      <c r="A116" s="358" t="s">
        <v>1292</v>
      </c>
      <c r="B116" s="250" t="s">
        <v>1293</v>
      </c>
      <c r="C116" s="236">
        <v>344.52</v>
      </c>
      <c r="D116" s="236">
        <v>379.29</v>
      </c>
      <c r="E116" s="667"/>
      <c r="F116" s="667"/>
    </row>
    <row r="117" spans="1:6" ht="15.6">
      <c r="A117" s="358" t="s">
        <v>1294</v>
      </c>
      <c r="B117" s="250" t="s">
        <v>1295</v>
      </c>
      <c r="C117" s="236">
        <v>996.6</v>
      </c>
      <c r="D117" s="236">
        <v>1096.58</v>
      </c>
      <c r="E117" s="667"/>
      <c r="F117" s="667"/>
    </row>
    <row r="118" spans="1:6" ht="15.6">
      <c r="A118" s="358" t="s">
        <v>1296</v>
      </c>
      <c r="B118" s="250" t="s">
        <v>1297</v>
      </c>
      <c r="C118" s="236">
        <v>148.88999999999999</v>
      </c>
      <c r="D118" s="236">
        <v>164.11</v>
      </c>
      <c r="E118" s="667"/>
      <c r="F118" s="667"/>
    </row>
    <row r="119" spans="1:6" ht="15.6">
      <c r="A119" s="358" t="s">
        <v>1298</v>
      </c>
      <c r="B119" s="250" t="s">
        <v>1041</v>
      </c>
      <c r="C119" s="236">
        <v>229.31</v>
      </c>
      <c r="D119" s="236">
        <v>252.14</v>
      </c>
      <c r="E119" s="667"/>
      <c r="F119" s="667"/>
    </row>
    <row r="120" spans="1:6" ht="31.2">
      <c r="A120" s="358" t="s">
        <v>1042</v>
      </c>
      <c r="B120" s="250" t="s">
        <v>1043</v>
      </c>
      <c r="C120" s="236">
        <v>332.56</v>
      </c>
      <c r="D120" s="236">
        <v>366.25</v>
      </c>
      <c r="E120" s="667"/>
      <c r="F120" s="667"/>
    </row>
    <row r="121" spans="1:6" ht="31.2">
      <c r="A121" s="358" t="s">
        <v>1044</v>
      </c>
      <c r="B121" s="250" t="s">
        <v>1045</v>
      </c>
      <c r="C121" s="236">
        <v>165.19</v>
      </c>
      <c r="D121" s="236">
        <v>181.5</v>
      </c>
      <c r="E121" s="667"/>
      <c r="F121" s="667"/>
    </row>
    <row r="122" spans="1:6" ht="15.6">
      <c r="A122" s="358" t="s">
        <v>1046</v>
      </c>
      <c r="B122" s="250" t="s">
        <v>1047</v>
      </c>
      <c r="C122" s="236">
        <v>156.5</v>
      </c>
      <c r="D122" s="236">
        <v>171.71</v>
      </c>
      <c r="E122" s="667"/>
      <c r="F122" s="667"/>
    </row>
    <row r="123" spans="1:6" ht="15.6">
      <c r="A123" s="358" t="s">
        <v>1048</v>
      </c>
      <c r="B123" s="250" t="s">
        <v>1049</v>
      </c>
      <c r="C123" s="236">
        <v>4030.58</v>
      </c>
      <c r="D123" s="236">
        <v>4030.58</v>
      </c>
      <c r="E123" s="667"/>
      <c r="F123" s="667"/>
    </row>
    <row r="124" spans="1:6" ht="31.2">
      <c r="A124" s="358" t="s">
        <v>1050</v>
      </c>
      <c r="B124" s="250" t="s">
        <v>1051</v>
      </c>
      <c r="C124" s="236">
        <v>7777.27</v>
      </c>
      <c r="D124" s="236">
        <v>7777.27</v>
      </c>
      <c r="E124" s="667"/>
      <c r="F124" s="667"/>
    </row>
    <row r="125" spans="1:6" ht="15.6">
      <c r="A125" s="358" t="s">
        <v>1052</v>
      </c>
      <c r="B125" s="250" t="s">
        <v>1053</v>
      </c>
      <c r="C125" s="236">
        <v>4030.58</v>
      </c>
      <c r="D125" s="236">
        <v>4030.58</v>
      </c>
      <c r="E125" s="667"/>
      <c r="F125" s="667"/>
    </row>
    <row r="126" spans="1:6" ht="31.2">
      <c r="A126" s="358" t="s">
        <v>1054</v>
      </c>
      <c r="B126" s="250" t="s">
        <v>1055</v>
      </c>
      <c r="C126" s="236">
        <v>7777.27</v>
      </c>
      <c r="D126" s="236">
        <v>7777.27</v>
      </c>
      <c r="E126" s="667"/>
      <c r="F126" s="667"/>
    </row>
    <row r="127" spans="1:6" s="74" customFormat="1" ht="31.2">
      <c r="A127" s="358" t="s">
        <v>3394</v>
      </c>
      <c r="B127" s="358" t="s">
        <v>3395</v>
      </c>
      <c r="C127" s="236">
        <v>0</v>
      </c>
      <c r="D127" s="107">
        <v>1294.46</v>
      </c>
      <c r="E127" s="690" t="s">
        <v>3398</v>
      </c>
      <c r="F127" s="691"/>
    </row>
    <row r="128" spans="1:6" ht="15.6">
      <c r="A128" s="358" t="s">
        <v>1056</v>
      </c>
      <c r="B128" s="250" t="s">
        <v>1057</v>
      </c>
      <c r="C128" s="236">
        <v>4030.58</v>
      </c>
      <c r="D128" s="236">
        <v>4030.58</v>
      </c>
      <c r="E128" s="667"/>
      <c r="F128" s="667"/>
    </row>
    <row r="129" spans="1:6" ht="15.6">
      <c r="A129" s="358" t="s">
        <v>1058</v>
      </c>
      <c r="B129" s="250" t="s">
        <v>1059</v>
      </c>
      <c r="C129" s="236">
        <v>7777.27</v>
      </c>
      <c r="D129" s="236">
        <v>7777.27</v>
      </c>
      <c r="E129" s="667"/>
      <c r="F129" s="667"/>
    </row>
    <row r="130" spans="1:6" ht="15.6">
      <c r="A130" s="358" t="s">
        <v>1060</v>
      </c>
      <c r="B130" s="250" t="s">
        <v>1061</v>
      </c>
      <c r="C130" s="236">
        <v>4030.58</v>
      </c>
      <c r="D130" s="236">
        <v>4030.58</v>
      </c>
      <c r="E130" s="667"/>
      <c r="F130" s="667"/>
    </row>
    <row r="131" spans="1:6" ht="15.6">
      <c r="A131" s="358" t="s">
        <v>1062</v>
      </c>
      <c r="B131" s="250" t="s">
        <v>1063</v>
      </c>
      <c r="C131" s="236">
        <v>56.51</v>
      </c>
      <c r="D131" s="236">
        <v>56.51</v>
      </c>
      <c r="E131" s="667"/>
      <c r="F131" s="667"/>
    </row>
    <row r="132" spans="1:6" ht="15.6">
      <c r="A132" s="358" t="s">
        <v>1064</v>
      </c>
      <c r="B132" s="250" t="s">
        <v>1065</v>
      </c>
      <c r="C132" s="236">
        <v>4030.58</v>
      </c>
      <c r="D132" s="236">
        <v>4030.58</v>
      </c>
      <c r="E132" s="667"/>
      <c r="F132" s="667"/>
    </row>
    <row r="133" spans="1:6" ht="31.2">
      <c r="A133" s="358" t="s">
        <v>1066</v>
      </c>
      <c r="B133" s="250" t="s">
        <v>1940</v>
      </c>
      <c r="C133" s="236">
        <v>7777.27</v>
      </c>
      <c r="D133" s="236">
        <v>7777.27</v>
      </c>
      <c r="E133" s="667"/>
      <c r="F133" s="667"/>
    </row>
    <row r="134" spans="1:6" ht="15.6">
      <c r="A134" s="359" t="s">
        <v>1067</v>
      </c>
      <c r="B134" s="235" t="s">
        <v>1068</v>
      </c>
      <c r="C134" s="236">
        <v>4030.58</v>
      </c>
      <c r="D134" s="236">
        <v>4030.58</v>
      </c>
      <c r="E134" s="667"/>
      <c r="F134" s="667"/>
    </row>
    <row r="135" spans="1:6" ht="31.2">
      <c r="A135" s="358" t="s">
        <v>1069</v>
      </c>
      <c r="B135" s="250" t="s">
        <v>1070</v>
      </c>
      <c r="C135" s="236">
        <v>7777.27</v>
      </c>
      <c r="D135" s="236">
        <v>7777.27</v>
      </c>
      <c r="E135" s="667"/>
      <c r="F135" s="667"/>
    </row>
    <row r="136" spans="1:6" ht="31.2">
      <c r="A136" s="358" t="s">
        <v>1071</v>
      </c>
      <c r="B136" s="250" t="s">
        <v>1072</v>
      </c>
      <c r="C136" s="236">
        <v>7777.27</v>
      </c>
      <c r="D136" s="236">
        <v>7777.27</v>
      </c>
      <c r="E136" s="667"/>
      <c r="F136" s="667"/>
    </row>
    <row r="137" spans="1:6" ht="15.6">
      <c r="A137" s="358" t="s">
        <v>1073</v>
      </c>
      <c r="B137" s="250" t="s">
        <v>1074</v>
      </c>
      <c r="C137" s="236">
        <v>4030.58</v>
      </c>
      <c r="D137" s="236">
        <v>4030.58</v>
      </c>
      <c r="E137" s="667"/>
      <c r="F137" s="667"/>
    </row>
    <row r="138" spans="1:6" ht="31.2">
      <c r="A138" s="358" t="s">
        <v>1075</v>
      </c>
      <c r="B138" s="250" t="s">
        <v>1076</v>
      </c>
      <c r="C138" s="236">
        <v>7777.27</v>
      </c>
      <c r="D138" s="236">
        <v>7777.27</v>
      </c>
      <c r="E138" s="667"/>
      <c r="F138" s="667"/>
    </row>
    <row r="139" spans="1:6" ht="31.2">
      <c r="A139" s="358" t="s">
        <v>1077</v>
      </c>
      <c r="B139" s="250" t="s">
        <v>1078</v>
      </c>
      <c r="C139" s="236">
        <v>7777.27</v>
      </c>
      <c r="D139" s="236">
        <v>7777.27</v>
      </c>
      <c r="E139" s="667"/>
      <c r="F139" s="667"/>
    </row>
    <row r="140" spans="1:6" ht="15.6">
      <c r="A140" s="358" t="s">
        <v>1898</v>
      </c>
      <c r="B140" s="250" t="s">
        <v>1899</v>
      </c>
      <c r="C140" s="236">
        <v>4030.58</v>
      </c>
      <c r="D140" s="236">
        <v>4030.58</v>
      </c>
      <c r="E140" s="667"/>
      <c r="F140" s="667"/>
    </row>
    <row r="141" spans="1:6" ht="31.2">
      <c r="A141" s="358" t="s">
        <v>1900</v>
      </c>
      <c r="B141" s="250" t="s">
        <v>1901</v>
      </c>
      <c r="C141" s="236">
        <v>7777.27</v>
      </c>
      <c r="D141" s="236">
        <v>7777.27</v>
      </c>
      <c r="E141" s="667"/>
      <c r="F141" s="667"/>
    </row>
    <row r="142" spans="1:6" ht="15.6">
      <c r="A142" s="358" t="s">
        <v>1079</v>
      </c>
      <c r="B142" s="250" t="s">
        <v>1080</v>
      </c>
      <c r="C142" s="236">
        <v>3317.89</v>
      </c>
      <c r="D142" s="236">
        <v>3317.89</v>
      </c>
      <c r="E142" s="667"/>
      <c r="F142" s="667"/>
    </row>
    <row r="143" spans="1:6" ht="15.6">
      <c r="A143" s="358" t="s">
        <v>1081</v>
      </c>
      <c r="B143" s="250" t="s">
        <v>1082</v>
      </c>
      <c r="C143" s="236">
        <v>56.51</v>
      </c>
      <c r="D143" s="236">
        <v>61.95</v>
      </c>
      <c r="E143" s="667"/>
      <c r="F143" s="667"/>
    </row>
    <row r="144" spans="1:6" ht="15.6">
      <c r="A144" s="358" t="s">
        <v>1083</v>
      </c>
      <c r="B144" s="250" t="s">
        <v>1084</v>
      </c>
      <c r="C144" s="236">
        <v>91.29</v>
      </c>
      <c r="D144" s="236">
        <v>99.99</v>
      </c>
      <c r="E144" s="667"/>
      <c r="F144" s="667"/>
    </row>
    <row r="145" spans="1:6" ht="15.6">
      <c r="A145" s="358" t="s">
        <v>1299</v>
      </c>
      <c r="B145" s="250" t="s">
        <v>1300</v>
      </c>
      <c r="C145" s="236">
        <v>153.24</v>
      </c>
      <c r="D145" s="236">
        <v>168.45</v>
      </c>
      <c r="E145" s="667"/>
      <c r="F145" s="667"/>
    </row>
    <row r="146" spans="1:6" ht="15.6">
      <c r="A146" s="358" t="s">
        <v>1301</v>
      </c>
      <c r="B146" s="250" t="s">
        <v>1302</v>
      </c>
      <c r="C146" s="236">
        <v>111.94</v>
      </c>
      <c r="D146" s="236">
        <v>122.81</v>
      </c>
      <c r="E146" s="667"/>
      <c r="F146" s="667"/>
    </row>
    <row r="147" spans="1:6" ht="15.6">
      <c r="A147" s="358" t="s">
        <v>1303</v>
      </c>
      <c r="B147" s="250" t="s">
        <v>1304</v>
      </c>
      <c r="C147" s="236">
        <v>124.98</v>
      </c>
      <c r="D147" s="236">
        <v>138.02000000000001</v>
      </c>
      <c r="E147" s="667"/>
      <c r="F147" s="667"/>
    </row>
    <row r="148" spans="1:6" ht="15.6">
      <c r="A148" s="359" t="s">
        <v>1305</v>
      </c>
      <c r="B148" s="235" t="s">
        <v>1306</v>
      </c>
      <c r="C148" s="236">
        <v>402.12</v>
      </c>
      <c r="D148" s="236">
        <v>442.33</v>
      </c>
      <c r="E148" s="667"/>
      <c r="F148" s="667"/>
    </row>
    <row r="149" spans="1:6" ht="31.2">
      <c r="A149" s="358" t="s">
        <v>1307</v>
      </c>
      <c r="B149" s="250" t="s">
        <v>1308</v>
      </c>
      <c r="C149" s="236">
        <v>91.29</v>
      </c>
      <c r="D149" s="236">
        <v>99.99</v>
      </c>
      <c r="E149" s="667"/>
      <c r="F149" s="667"/>
    </row>
    <row r="150" spans="1:6" ht="15.6">
      <c r="A150" s="359" t="s">
        <v>1309</v>
      </c>
      <c r="B150" s="235" t="s">
        <v>1310</v>
      </c>
      <c r="C150" s="236">
        <v>158.66999999999999</v>
      </c>
      <c r="D150" s="236">
        <v>174.97</v>
      </c>
      <c r="E150" s="667"/>
      <c r="F150" s="667"/>
    </row>
    <row r="151" spans="1:6" ht="15.6">
      <c r="A151" s="358" t="s">
        <v>1311</v>
      </c>
      <c r="B151" s="250" t="s">
        <v>1312</v>
      </c>
      <c r="C151" s="236">
        <v>91.29</v>
      </c>
      <c r="D151" s="236">
        <v>99.99</v>
      </c>
      <c r="E151" s="667"/>
      <c r="F151" s="667"/>
    </row>
    <row r="152" spans="1:6" ht="15.6">
      <c r="A152" s="358" t="s">
        <v>1904</v>
      </c>
      <c r="B152" s="250" t="s">
        <v>1905</v>
      </c>
      <c r="C152" s="236">
        <v>124.98</v>
      </c>
      <c r="D152" s="236">
        <v>138.02000000000001</v>
      </c>
      <c r="E152" s="667"/>
      <c r="F152" s="667"/>
    </row>
    <row r="153" spans="1:6" ht="15.6">
      <c r="A153" s="358" t="s">
        <v>1313</v>
      </c>
      <c r="B153" s="250" t="s">
        <v>1314</v>
      </c>
      <c r="C153" s="236">
        <v>147.80000000000001</v>
      </c>
      <c r="D153" s="236">
        <v>163.02000000000001</v>
      </c>
      <c r="E153" s="667"/>
      <c r="F153" s="667"/>
    </row>
    <row r="154" spans="1:6" ht="15.6">
      <c r="A154" s="358" t="s">
        <v>1315</v>
      </c>
      <c r="B154" s="250" t="s">
        <v>1316</v>
      </c>
      <c r="C154" s="236">
        <v>3317.89</v>
      </c>
      <c r="D154" s="236">
        <v>3317.89</v>
      </c>
      <c r="E154" s="667"/>
      <c r="F154" s="667"/>
    </row>
    <row r="155" spans="1:6" ht="15.6">
      <c r="A155" s="358" t="s">
        <v>1317</v>
      </c>
      <c r="B155" s="250" t="s">
        <v>1318</v>
      </c>
      <c r="C155" s="236">
        <v>91.29</v>
      </c>
      <c r="D155" s="236">
        <v>99.99</v>
      </c>
      <c r="E155" s="667"/>
      <c r="F155" s="667"/>
    </row>
    <row r="156" spans="1:6" ht="15.6">
      <c r="A156" s="358" t="s">
        <v>1319</v>
      </c>
      <c r="B156" s="250" t="s">
        <v>1320</v>
      </c>
      <c r="C156" s="236">
        <v>695.55</v>
      </c>
      <c r="D156" s="236">
        <v>765.11</v>
      </c>
      <c r="E156" s="667"/>
      <c r="F156" s="667"/>
    </row>
    <row r="157" spans="1:6" ht="15.6">
      <c r="A157" s="358" t="s">
        <v>1321</v>
      </c>
      <c r="B157" s="250" t="s">
        <v>1322</v>
      </c>
      <c r="C157" s="236">
        <v>3317.89</v>
      </c>
      <c r="D157" s="236">
        <v>3317.89</v>
      </c>
      <c r="E157" s="667"/>
      <c r="F157" s="667"/>
    </row>
    <row r="158" spans="1:6" ht="15.6">
      <c r="A158" s="358" t="s">
        <v>1323</v>
      </c>
      <c r="B158" s="250" t="s">
        <v>1324</v>
      </c>
      <c r="C158" s="236">
        <v>3317.89</v>
      </c>
      <c r="D158" s="236">
        <v>3317.89</v>
      </c>
      <c r="E158" s="667"/>
      <c r="F158" s="667"/>
    </row>
    <row r="159" spans="1:6" ht="15.6">
      <c r="A159" s="358" t="s">
        <v>1988</v>
      </c>
      <c r="B159" s="250" t="s">
        <v>1989</v>
      </c>
      <c r="C159" s="236">
        <v>3317.89</v>
      </c>
      <c r="D159" s="236">
        <v>3317.89</v>
      </c>
      <c r="E159" s="667"/>
      <c r="F159" s="667"/>
    </row>
    <row r="160" spans="1:6" ht="15.6">
      <c r="A160" s="359" t="s">
        <v>1325</v>
      </c>
      <c r="B160" s="235" t="s">
        <v>1326</v>
      </c>
      <c r="C160" s="236">
        <v>3317.89</v>
      </c>
      <c r="D160" s="236">
        <v>3317.89</v>
      </c>
      <c r="E160" s="667"/>
      <c r="F160" s="667"/>
    </row>
    <row r="161" spans="1:6" ht="15.6">
      <c r="A161" s="359" t="s">
        <v>1990</v>
      </c>
      <c r="B161" s="235" t="s">
        <v>1991</v>
      </c>
      <c r="C161" s="236">
        <v>3317.89</v>
      </c>
      <c r="D161" s="236">
        <v>3317.89</v>
      </c>
      <c r="E161" s="667"/>
      <c r="F161" s="667"/>
    </row>
    <row r="162" spans="1:6" ht="15.6">
      <c r="A162" s="359" t="s">
        <v>1902</v>
      </c>
      <c r="B162" s="235" t="s">
        <v>1903</v>
      </c>
      <c r="C162" s="236">
        <v>91.29</v>
      </c>
      <c r="D162" s="236">
        <v>99.99</v>
      </c>
      <c r="E162" s="667"/>
      <c r="F162" s="667"/>
    </row>
    <row r="163" spans="1:6" ht="15.6">
      <c r="A163" s="358" t="s">
        <v>1327</v>
      </c>
      <c r="B163" s="250" t="s">
        <v>1328</v>
      </c>
      <c r="C163" s="236">
        <v>91.29</v>
      </c>
      <c r="D163" s="236">
        <v>99.99</v>
      </c>
      <c r="E163" s="667"/>
      <c r="F163" s="667"/>
    </row>
    <row r="164" spans="1:6" ht="15.6">
      <c r="A164" s="358" t="s">
        <v>1329</v>
      </c>
      <c r="B164" s="250" t="s">
        <v>1387</v>
      </c>
      <c r="C164" s="236">
        <v>91.29</v>
      </c>
      <c r="D164" s="236">
        <v>99.99</v>
      </c>
      <c r="E164" s="667"/>
      <c r="F164" s="667"/>
    </row>
    <row r="165" spans="1:6" ht="15.6">
      <c r="A165" s="358" t="s">
        <v>1330</v>
      </c>
      <c r="B165" s="250" t="s">
        <v>1331</v>
      </c>
      <c r="C165" s="236">
        <v>205.41</v>
      </c>
      <c r="D165" s="236">
        <v>226.05</v>
      </c>
      <c r="E165" s="667"/>
      <c r="F165" s="667"/>
    </row>
    <row r="166" spans="1:6" ht="15.6">
      <c r="A166" s="358" t="s">
        <v>1332</v>
      </c>
      <c r="B166" s="250" t="s">
        <v>1333</v>
      </c>
      <c r="C166" s="236">
        <v>3317.89</v>
      </c>
      <c r="D166" s="236">
        <v>3317.89</v>
      </c>
      <c r="E166" s="667"/>
      <c r="F166" s="667"/>
    </row>
    <row r="167" spans="1:6" ht="15.6">
      <c r="A167" s="358" t="s">
        <v>1334</v>
      </c>
      <c r="B167" s="250" t="s">
        <v>1335</v>
      </c>
      <c r="C167" s="236">
        <v>183.67</v>
      </c>
      <c r="D167" s="236">
        <v>202.14</v>
      </c>
      <c r="E167" s="667"/>
      <c r="F167" s="667"/>
    </row>
    <row r="168" spans="1:6" ht="15.6">
      <c r="A168" s="358" t="s">
        <v>1336</v>
      </c>
      <c r="B168" s="250" t="s">
        <v>1337</v>
      </c>
      <c r="C168" s="236">
        <v>3317.89</v>
      </c>
      <c r="D168" s="236">
        <v>3317.89</v>
      </c>
      <c r="E168" s="667"/>
      <c r="F168" s="667"/>
    </row>
    <row r="169" spans="1:6" ht="31.2">
      <c r="A169" s="358" t="s">
        <v>1338</v>
      </c>
      <c r="B169" s="250" t="s">
        <v>1339</v>
      </c>
      <c r="C169" s="236">
        <v>6687.51</v>
      </c>
      <c r="D169" s="236">
        <v>6687.51</v>
      </c>
      <c r="E169" s="667"/>
      <c r="F169" s="667"/>
    </row>
    <row r="170" spans="1:6" ht="46.8">
      <c r="A170" s="358" t="s">
        <v>1340</v>
      </c>
      <c r="B170" s="250" t="s">
        <v>1341</v>
      </c>
      <c r="C170" s="236">
        <v>6687.51</v>
      </c>
      <c r="D170" s="236">
        <v>6687.51</v>
      </c>
      <c r="E170" s="667"/>
      <c r="F170" s="667"/>
    </row>
    <row r="171" spans="1:6" s="74" customFormat="1" ht="31.2">
      <c r="A171" s="358" t="s">
        <v>2379</v>
      </c>
      <c r="B171" s="358" t="s">
        <v>2382</v>
      </c>
      <c r="C171" s="107">
        <v>3317.89</v>
      </c>
      <c r="D171" s="107">
        <v>3317.89</v>
      </c>
      <c r="E171" s="675"/>
      <c r="F171" s="676"/>
    </row>
    <row r="172" spans="1:6" ht="15.6">
      <c r="A172" s="358" t="s">
        <v>1342</v>
      </c>
      <c r="B172" s="250" t="s">
        <v>65</v>
      </c>
      <c r="C172" s="236">
        <v>163.02000000000001</v>
      </c>
      <c r="D172" s="236">
        <v>179.32</v>
      </c>
      <c r="E172" s="667"/>
      <c r="F172" s="667"/>
    </row>
    <row r="173" spans="1:6" ht="65.25" customHeight="1">
      <c r="A173" s="358" t="s">
        <v>1995</v>
      </c>
      <c r="B173" s="250" t="s">
        <v>1994</v>
      </c>
      <c r="C173" s="236">
        <v>171.71</v>
      </c>
      <c r="D173" s="236">
        <v>188.02</v>
      </c>
      <c r="E173" s="667" t="s">
        <v>1812</v>
      </c>
      <c r="F173" s="667"/>
    </row>
    <row r="174" spans="1:6" s="74" customFormat="1" ht="50.25" customHeight="1">
      <c r="A174" s="358" t="s">
        <v>2376</v>
      </c>
      <c r="B174" s="358" t="s">
        <v>2380</v>
      </c>
      <c r="C174" s="107">
        <v>163.02000000000001</v>
      </c>
      <c r="D174" s="107">
        <v>163.02000000000001</v>
      </c>
      <c r="E174" s="675"/>
      <c r="F174" s="676"/>
    </row>
    <row r="175" spans="1:6" ht="15.6">
      <c r="A175" s="358" t="s">
        <v>1343</v>
      </c>
      <c r="B175" s="250" t="s">
        <v>1344</v>
      </c>
      <c r="C175" s="236">
        <v>139.97</v>
      </c>
      <c r="D175" s="236">
        <v>153.96</v>
      </c>
      <c r="E175" s="667"/>
      <c r="F175" s="667"/>
    </row>
    <row r="176" spans="1:6" ht="15.6">
      <c r="A176" s="358" t="s">
        <v>1345</v>
      </c>
      <c r="B176" s="250" t="s">
        <v>1346</v>
      </c>
      <c r="C176" s="236">
        <v>142.37</v>
      </c>
      <c r="D176" s="236">
        <v>156.5</v>
      </c>
      <c r="E176" s="667"/>
      <c r="F176" s="667"/>
    </row>
    <row r="177" spans="1:6" s="74" customFormat="1" ht="39.75" customHeight="1">
      <c r="A177" s="358" t="s">
        <v>2377</v>
      </c>
      <c r="B177" s="358" t="s">
        <v>2381</v>
      </c>
      <c r="C177" s="107">
        <v>142.37</v>
      </c>
      <c r="D177" s="107">
        <v>156.5</v>
      </c>
      <c r="E177" s="675"/>
      <c r="F177" s="676"/>
    </row>
    <row r="178" spans="1:6" ht="15.6">
      <c r="A178" s="358" t="s">
        <v>1347</v>
      </c>
      <c r="B178" s="250" t="s">
        <v>1348</v>
      </c>
      <c r="C178" s="236">
        <v>283.27</v>
      </c>
      <c r="D178" s="236">
        <v>311.60000000000002</v>
      </c>
      <c r="E178" s="667"/>
      <c r="F178" s="667"/>
    </row>
    <row r="179" spans="1:6" ht="15.6">
      <c r="A179" s="359" t="s">
        <v>1349</v>
      </c>
      <c r="B179" s="235" t="s">
        <v>1350</v>
      </c>
      <c r="C179" s="236">
        <v>7062.85</v>
      </c>
      <c r="D179" s="236">
        <v>7062.85</v>
      </c>
      <c r="E179" s="667"/>
      <c r="F179" s="667"/>
    </row>
    <row r="180" spans="1:6" ht="15.6">
      <c r="A180" s="358" t="s">
        <v>1351</v>
      </c>
      <c r="B180" s="250" t="s">
        <v>1352</v>
      </c>
      <c r="C180" s="236">
        <v>803.15</v>
      </c>
      <c r="D180" s="236">
        <v>883.57</v>
      </c>
      <c r="E180" s="667"/>
      <c r="F180" s="667"/>
    </row>
    <row r="181" spans="1:6" ht="31.2">
      <c r="A181" s="358" t="s">
        <v>1353</v>
      </c>
      <c r="B181" s="250" t="s">
        <v>1354</v>
      </c>
      <c r="C181" s="236">
        <v>6586.53</v>
      </c>
      <c r="D181" s="236">
        <v>6586.53</v>
      </c>
      <c r="E181" s="667"/>
      <c r="F181" s="667"/>
    </row>
    <row r="182" spans="1:6" ht="15.6">
      <c r="A182" s="358" t="s">
        <v>1355</v>
      </c>
      <c r="B182" s="250" t="s">
        <v>1356</v>
      </c>
      <c r="C182" s="236">
        <v>115.2</v>
      </c>
      <c r="D182" s="236">
        <v>127.16</v>
      </c>
      <c r="E182" s="667"/>
      <c r="F182" s="667"/>
    </row>
    <row r="183" spans="1:6" ht="15.6">
      <c r="A183" s="358" t="s">
        <v>1357</v>
      </c>
      <c r="B183" s="311" t="s">
        <v>1358</v>
      </c>
      <c r="C183" s="236">
        <v>91.29</v>
      </c>
      <c r="D183" s="236">
        <v>99.99</v>
      </c>
      <c r="E183" s="667"/>
      <c r="F183" s="667"/>
    </row>
    <row r="184" spans="1:6" ht="15.6">
      <c r="A184" s="392" t="s">
        <v>1359</v>
      </c>
      <c r="B184" s="312" t="s">
        <v>1360</v>
      </c>
      <c r="C184" s="236">
        <v>573.83000000000004</v>
      </c>
      <c r="D184" s="236">
        <v>631.42999999999995</v>
      </c>
      <c r="E184" s="667"/>
      <c r="F184" s="667"/>
    </row>
    <row r="185" spans="1:6" ht="31.2">
      <c r="A185" s="393" t="s">
        <v>1361</v>
      </c>
      <c r="B185" s="313" t="s">
        <v>1362</v>
      </c>
      <c r="C185" s="236">
        <v>412.98</v>
      </c>
      <c r="D185" s="236">
        <v>454.28</v>
      </c>
      <c r="E185" s="667"/>
      <c r="F185" s="667"/>
    </row>
    <row r="186" spans="1:6" ht="15.6">
      <c r="A186" s="392" t="s">
        <v>1363</v>
      </c>
      <c r="B186" s="311" t="s">
        <v>1364</v>
      </c>
      <c r="C186" s="236">
        <v>689.03</v>
      </c>
      <c r="D186" s="236">
        <v>757.5</v>
      </c>
      <c r="E186" s="667"/>
      <c r="F186" s="667"/>
    </row>
    <row r="187" spans="1:6" ht="15.6">
      <c r="A187" s="392" t="s">
        <v>1365</v>
      </c>
      <c r="B187" s="250" t="s">
        <v>1366</v>
      </c>
      <c r="C187" s="236">
        <v>230.4</v>
      </c>
      <c r="D187" s="236">
        <v>253.22</v>
      </c>
      <c r="E187" s="667"/>
      <c r="F187" s="667"/>
    </row>
    <row r="188" spans="1:6" ht="31.2">
      <c r="A188" s="358" t="s">
        <v>1367</v>
      </c>
      <c r="B188" s="250" t="s">
        <v>1368</v>
      </c>
      <c r="C188" s="236">
        <v>631.42999999999995</v>
      </c>
      <c r="D188" s="236">
        <v>694.47</v>
      </c>
      <c r="E188" s="667"/>
      <c r="F188" s="667"/>
    </row>
    <row r="189" spans="1:6" ht="15.6">
      <c r="A189" s="359" t="s">
        <v>1369</v>
      </c>
      <c r="B189" s="235" t="s">
        <v>1370</v>
      </c>
      <c r="C189" s="236">
        <v>666.21</v>
      </c>
      <c r="D189" s="236">
        <v>732.5</v>
      </c>
      <c r="E189" s="667"/>
      <c r="F189" s="667"/>
    </row>
    <row r="190" spans="1:6" ht="15.6">
      <c r="A190" s="358" t="s">
        <v>1371</v>
      </c>
      <c r="B190" s="250" t="s">
        <v>1372</v>
      </c>
      <c r="C190" s="236">
        <v>3317.89</v>
      </c>
      <c r="D190" s="236">
        <v>3317.89</v>
      </c>
      <c r="E190" s="667"/>
      <c r="F190" s="667"/>
    </row>
    <row r="191" spans="1:6" ht="15.6">
      <c r="A191" s="359" t="s">
        <v>1373</v>
      </c>
      <c r="B191" s="235" t="s">
        <v>1374</v>
      </c>
      <c r="C191" s="236">
        <v>3317.89</v>
      </c>
      <c r="D191" s="236">
        <v>3317.89</v>
      </c>
      <c r="E191" s="667"/>
      <c r="F191" s="667"/>
    </row>
    <row r="192" spans="1:6" ht="31.2">
      <c r="A192" s="359" t="s">
        <v>1375</v>
      </c>
      <c r="B192" s="235" t="s">
        <v>1376</v>
      </c>
      <c r="C192" s="236">
        <v>6687.51</v>
      </c>
      <c r="D192" s="236">
        <v>6687.51</v>
      </c>
      <c r="E192" s="667"/>
      <c r="F192" s="667"/>
    </row>
    <row r="193" spans="1:6" ht="15.6">
      <c r="A193" s="358" t="s">
        <v>1377</v>
      </c>
      <c r="B193" s="250" t="s">
        <v>1378</v>
      </c>
      <c r="C193" s="236">
        <v>369.51</v>
      </c>
      <c r="D193" s="236">
        <v>369.51</v>
      </c>
      <c r="E193" s="667"/>
      <c r="F193" s="667"/>
    </row>
    <row r="194" spans="1:6" ht="15.6">
      <c r="A194" s="358" t="s">
        <v>2286</v>
      </c>
      <c r="B194" s="250" t="s">
        <v>2287</v>
      </c>
      <c r="C194" s="236">
        <v>355.01</v>
      </c>
      <c r="D194" s="236">
        <v>355.01</v>
      </c>
      <c r="E194" s="667"/>
      <c r="F194" s="667"/>
    </row>
    <row r="195" spans="1:6" ht="15.6">
      <c r="A195" s="358" t="s">
        <v>1379</v>
      </c>
      <c r="B195" s="250" t="s">
        <v>1380</v>
      </c>
      <c r="C195" s="236">
        <v>91.29</v>
      </c>
      <c r="D195" s="236">
        <v>99.99</v>
      </c>
      <c r="E195" s="667"/>
      <c r="F195" s="667"/>
    </row>
    <row r="196" spans="1:6" ht="76.95" customHeight="1">
      <c r="A196" s="358" t="s">
        <v>1810</v>
      </c>
      <c r="B196" s="250" t="s">
        <v>1811</v>
      </c>
      <c r="C196" s="236">
        <v>587.96</v>
      </c>
      <c r="D196" s="236">
        <v>587.96</v>
      </c>
      <c r="E196" s="667" t="s">
        <v>1812</v>
      </c>
      <c r="F196" s="667"/>
    </row>
    <row r="197" spans="1:6" ht="15.6">
      <c r="A197" s="358" t="s">
        <v>1906</v>
      </c>
      <c r="B197" s="250" t="s">
        <v>1907</v>
      </c>
      <c r="C197" s="236">
        <v>3317.89</v>
      </c>
      <c r="D197" s="236">
        <v>3317.89</v>
      </c>
      <c r="E197" s="667"/>
      <c r="F197" s="667"/>
    </row>
    <row r="198" spans="1:6" ht="31.2">
      <c r="A198" s="358" t="s">
        <v>1908</v>
      </c>
      <c r="B198" s="250" t="s">
        <v>1909</v>
      </c>
      <c r="C198" s="236">
        <v>6549.39</v>
      </c>
      <c r="D198" s="236">
        <v>6549.39</v>
      </c>
      <c r="E198" s="667"/>
      <c r="F198" s="667"/>
    </row>
    <row r="199" spans="1:6" ht="15.6">
      <c r="A199" s="359" t="s">
        <v>1381</v>
      </c>
      <c r="B199" s="235" t="s">
        <v>1382</v>
      </c>
      <c r="C199" s="236">
        <v>3317.89</v>
      </c>
      <c r="D199" s="236">
        <v>3317.89</v>
      </c>
      <c r="E199" s="667"/>
      <c r="F199" s="667"/>
    </row>
    <row r="200" spans="1:6" ht="15.6">
      <c r="A200" s="359" t="s">
        <v>1383</v>
      </c>
      <c r="B200" s="235" t="s">
        <v>1102</v>
      </c>
      <c r="C200" s="236">
        <v>3317.89</v>
      </c>
      <c r="D200" s="236">
        <v>3317.89</v>
      </c>
      <c r="E200" s="667"/>
      <c r="F200" s="667"/>
    </row>
    <row r="201" spans="1:6" ht="31.2">
      <c r="A201" s="359" t="s">
        <v>1103</v>
      </c>
      <c r="B201" s="235" t="s">
        <v>1104</v>
      </c>
      <c r="C201" s="236">
        <v>6549.39</v>
      </c>
      <c r="D201" s="236">
        <v>6549.39</v>
      </c>
      <c r="E201" s="667"/>
      <c r="F201" s="667"/>
    </row>
    <row r="202" spans="1:6" s="74" customFormat="1" ht="48.75" customHeight="1">
      <c r="A202" s="359" t="s">
        <v>2378</v>
      </c>
      <c r="B202" s="359" t="s">
        <v>2383</v>
      </c>
      <c r="C202" s="107">
        <v>3317.89</v>
      </c>
      <c r="D202" s="107">
        <v>3317.89</v>
      </c>
      <c r="E202" s="675"/>
      <c r="F202" s="676"/>
    </row>
    <row r="203" spans="1:6" ht="15.6">
      <c r="A203" s="358" t="s">
        <v>1105</v>
      </c>
      <c r="B203" s="250" t="s">
        <v>1106</v>
      </c>
      <c r="C203" s="236">
        <v>91.29</v>
      </c>
      <c r="D203" s="236">
        <v>99.99</v>
      </c>
      <c r="E203" s="667"/>
      <c r="F203" s="667"/>
    </row>
    <row r="204" spans="1:6" ht="15.6">
      <c r="A204" s="359" t="s">
        <v>1107</v>
      </c>
      <c r="B204" s="235" t="s">
        <v>1108</v>
      </c>
      <c r="C204" s="236">
        <v>3317.89</v>
      </c>
      <c r="D204" s="236">
        <v>3317.89</v>
      </c>
      <c r="E204" s="667"/>
      <c r="F204" s="667"/>
    </row>
    <row r="205" spans="1:6" ht="31.2">
      <c r="A205" s="359" t="s">
        <v>1109</v>
      </c>
      <c r="B205" s="235" t="s">
        <v>1110</v>
      </c>
      <c r="C205" s="236">
        <v>6687.51</v>
      </c>
      <c r="D205" s="236">
        <v>6687.51</v>
      </c>
      <c r="E205" s="667"/>
      <c r="F205" s="667"/>
    </row>
    <row r="206" spans="1:6" ht="15.6">
      <c r="A206" s="358" t="s">
        <v>1111</v>
      </c>
      <c r="B206" s="250" t="s">
        <v>1112</v>
      </c>
      <c r="C206" s="236">
        <v>573.83000000000004</v>
      </c>
      <c r="D206" s="236">
        <v>631.42999999999995</v>
      </c>
      <c r="E206" s="667"/>
      <c r="F206" s="667"/>
    </row>
    <row r="207" spans="1:6" ht="15.6">
      <c r="A207" s="358" t="s">
        <v>1113</v>
      </c>
      <c r="B207" s="250" t="s">
        <v>1114</v>
      </c>
      <c r="C207" s="236">
        <v>3317.89</v>
      </c>
      <c r="D207" s="236">
        <v>3317.89</v>
      </c>
      <c r="E207" s="667"/>
      <c r="F207" s="667"/>
    </row>
    <row r="208" spans="1:6" ht="31.2">
      <c r="A208" s="358" t="s">
        <v>1115</v>
      </c>
      <c r="B208" s="250" t="s">
        <v>1390</v>
      </c>
      <c r="C208" s="236">
        <v>6687.51</v>
      </c>
      <c r="D208" s="236">
        <v>6687.51</v>
      </c>
      <c r="E208" s="667"/>
      <c r="F208" s="667"/>
    </row>
    <row r="209" spans="1:6" ht="15.6">
      <c r="A209" s="359" t="s">
        <v>1116</v>
      </c>
      <c r="B209" s="235" t="s">
        <v>1117</v>
      </c>
      <c r="C209" s="236">
        <v>3317.89</v>
      </c>
      <c r="D209" s="236">
        <v>3317.89</v>
      </c>
      <c r="E209" s="667"/>
      <c r="F209" s="667"/>
    </row>
    <row r="210" spans="1:6" ht="30.75" customHeight="1">
      <c r="A210" s="359" t="s">
        <v>2317</v>
      </c>
      <c r="B210" s="235" t="s">
        <v>2318</v>
      </c>
      <c r="C210" s="236">
        <v>454.32</v>
      </c>
      <c r="D210" s="236">
        <v>454.32</v>
      </c>
      <c r="E210" s="677"/>
      <c r="F210" s="678"/>
    </row>
    <row r="211" spans="1:6" s="74" customFormat="1" ht="81" customHeight="1">
      <c r="A211" s="359" t="s">
        <v>2295</v>
      </c>
      <c r="B211" s="359" t="s">
        <v>2296</v>
      </c>
      <c r="C211" s="107">
        <v>86.8</v>
      </c>
      <c r="D211" s="107">
        <v>86.8</v>
      </c>
      <c r="E211" s="679" t="s">
        <v>2400</v>
      </c>
      <c r="F211" s="680"/>
    </row>
    <row r="212" spans="1:6" ht="15.6">
      <c r="A212" s="359" t="s">
        <v>1118</v>
      </c>
      <c r="B212" s="235" t="s">
        <v>1119</v>
      </c>
      <c r="C212" s="236">
        <v>95.64</v>
      </c>
      <c r="D212" s="236">
        <v>105.42</v>
      </c>
      <c r="E212" s="667"/>
      <c r="F212" s="667"/>
    </row>
    <row r="213" spans="1:6" ht="15.6">
      <c r="A213" s="359" t="s">
        <v>1120</v>
      </c>
      <c r="B213" s="235" t="s">
        <v>1121</v>
      </c>
      <c r="C213" s="236">
        <v>3317.89</v>
      </c>
      <c r="D213" s="236">
        <v>3317.89</v>
      </c>
      <c r="E213" s="667"/>
      <c r="F213" s="667"/>
    </row>
    <row r="214" spans="1:6" ht="31.2">
      <c r="A214" s="359" t="s">
        <v>1122</v>
      </c>
      <c r="B214" s="235" t="s">
        <v>1123</v>
      </c>
      <c r="C214" s="236">
        <v>3317.89</v>
      </c>
      <c r="D214" s="236">
        <v>3317.89</v>
      </c>
      <c r="E214" s="667"/>
      <c r="F214" s="667"/>
    </row>
    <row r="215" spans="1:6" ht="46.8">
      <c r="A215" s="358" t="s">
        <v>1124</v>
      </c>
      <c r="B215" s="235" t="s">
        <v>1125</v>
      </c>
      <c r="C215" s="236">
        <v>6687.51</v>
      </c>
      <c r="D215" s="236">
        <v>6687.51</v>
      </c>
      <c r="E215" s="667"/>
      <c r="F215" s="667"/>
    </row>
    <row r="216" spans="1:6" ht="31.2">
      <c r="A216" s="359" t="s">
        <v>1126</v>
      </c>
      <c r="B216" s="250" t="s">
        <v>1127</v>
      </c>
      <c r="C216" s="236">
        <v>6687.51</v>
      </c>
      <c r="D216" s="236">
        <v>6687.51</v>
      </c>
      <c r="E216" s="667"/>
      <c r="F216" s="667"/>
    </row>
    <row r="217" spans="1:6" ht="46.8">
      <c r="A217" s="358" t="s">
        <v>1128</v>
      </c>
      <c r="B217" s="250" t="s">
        <v>1129</v>
      </c>
      <c r="C217" s="236">
        <v>6687.51</v>
      </c>
      <c r="D217" s="236">
        <v>6687.51</v>
      </c>
      <c r="E217" s="667"/>
      <c r="F217" s="667"/>
    </row>
    <row r="218" spans="1:6" ht="22.5" customHeight="1">
      <c r="A218" s="620" t="s">
        <v>3466</v>
      </c>
      <c r="B218" s="621" t="s">
        <v>3467</v>
      </c>
      <c r="C218" s="632">
        <f>2903.4</f>
        <v>2903.4</v>
      </c>
      <c r="D218" s="632">
        <f>2903.4</f>
        <v>2903.4</v>
      </c>
      <c r="E218" s="668" t="s">
        <v>3480</v>
      </c>
      <c r="F218" s="669"/>
    </row>
    <row r="219" spans="1:6" ht="22.5" customHeight="1">
      <c r="A219" s="359" t="s">
        <v>2019</v>
      </c>
      <c r="B219" s="359" t="s">
        <v>2020</v>
      </c>
      <c r="C219" s="632">
        <v>4772.25</v>
      </c>
      <c r="D219" s="632">
        <v>4772.25</v>
      </c>
      <c r="E219" s="668" t="s">
        <v>3480</v>
      </c>
      <c r="F219" s="669"/>
    </row>
    <row r="220" spans="1:6" ht="22.5" customHeight="1">
      <c r="A220" s="359" t="s">
        <v>3468</v>
      </c>
      <c r="B220" s="622" t="s">
        <v>3469</v>
      </c>
      <c r="C220" s="632">
        <v>6073.72</v>
      </c>
      <c r="D220" s="632">
        <v>6073.72</v>
      </c>
      <c r="E220" s="668" t="s">
        <v>3480</v>
      </c>
      <c r="F220" s="669"/>
    </row>
    <row r="221" spans="1:6" ht="31.2">
      <c r="A221" s="620" t="s">
        <v>3427</v>
      </c>
      <c r="B221" s="621" t="s">
        <v>3428</v>
      </c>
      <c r="C221" s="632">
        <v>6073.72</v>
      </c>
      <c r="D221" s="632">
        <v>6073.72</v>
      </c>
      <c r="E221" s="656" t="s">
        <v>3480</v>
      </c>
      <c r="F221" s="656"/>
    </row>
    <row r="222" spans="1:6" ht="31.2">
      <c r="A222" s="623" t="s">
        <v>3429</v>
      </c>
      <c r="B222" s="624" t="s">
        <v>3430</v>
      </c>
      <c r="C222" s="625">
        <v>5569.1</v>
      </c>
      <c r="D222" s="625">
        <v>5569.1</v>
      </c>
      <c r="E222" s="657" t="s">
        <v>3481</v>
      </c>
      <c r="F222" s="657"/>
    </row>
    <row r="223" spans="1:6" ht="23.25" customHeight="1">
      <c r="A223" s="359" t="s">
        <v>3470</v>
      </c>
      <c r="B223" s="622" t="s">
        <v>3471</v>
      </c>
      <c r="C223" s="632">
        <f>8290.9</f>
        <v>8290.9</v>
      </c>
      <c r="D223" s="632">
        <f>8290.9</f>
        <v>8290.9</v>
      </c>
      <c r="E223" s="668" t="s">
        <v>3480</v>
      </c>
      <c r="F223" s="669"/>
    </row>
    <row r="224" spans="1:6" ht="23.25" customHeight="1">
      <c r="A224" s="620" t="s">
        <v>3433</v>
      </c>
      <c r="B224" s="622" t="s">
        <v>3434</v>
      </c>
      <c r="C224" s="632">
        <v>10484.719999999999</v>
      </c>
      <c r="D224" s="632">
        <v>10484.719999999999</v>
      </c>
      <c r="E224" s="657" t="s">
        <v>3480</v>
      </c>
      <c r="F224" s="657"/>
    </row>
    <row r="225" spans="1:6" s="52" customFormat="1" ht="31.5" customHeight="1">
      <c r="A225" s="623" t="s">
        <v>3435</v>
      </c>
      <c r="B225" s="622" t="s">
        <v>3436</v>
      </c>
      <c r="C225" s="625">
        <v>5569.1</v>
      </c>
      <c r="D225" s="625">
        <v>5569.1</v>
      </c>
      <c r="E225" s="657" t="s">
        <v>3481</v>
      </c>
      <c r="F225" s="657"/>
    </row>
    <row r="226" spans="1:6" s="200" customFormat="1" ht="21.75" customHeight="1">
      <c r="A226" s="623" t="s">
        <v>1130</v>
      </c>
      <c r="B226" s="622" t="s">
        <v>1131</v>
      </c>
      <c r="C226" s="625">
        <v>2487.69</v>
      </c>
      <c r="D226" s="625">
        <v>2487.69</v>
      </c>
      <c r="E226" s="679" t="s">
        <v>3440</v>
      </c>
      <c r="F226" s="680"/>
    </row>
    <row r="227" spans="1:6" s="74" customFormat="1" ht="21" customHeight="1">
      <c r="A227" s="359" t="s">
        <v>3472</v>
      </c>
      <c r="B227" s="622" t="s">
        <v>3473</v>
      </c>
      <c r="C227" s="632">
        <f>4624.58</f>
        <v>4624.58</v>
      </c>
      <c r="D227" s="632">
        <f>4624.58</f>
        <v>4624.58</v>
      </c>
      <c r="E227" s="668" t="s">
        <v>3480</v>
      </c>
      <c r="F227" s="669"/>
    </row>
    <row r="228" spans="1:6" s="74" customFormat="1" ht="23.25" customHeight="1">
      <c r="A228" s="359" t="s">
        <v>2021</v>
      </c>
      <c r="B228" s="622" t="s">
        <v>2022</v>
      </c>
      <c r="C228" s="633">
        <v>2937.62</v>
      </c>
      <c r="D228" s="633">
        <v>2937.62</v>
      </c>
      <c r="E228" s="656" t="s">
        <v>3440</v>
      </c>
      <c r="F228" s="656"/>
    </row>
    <row r="229" spans="1:6" s="74" customFormat="1" ht="21.75" customHeight="1">
      <c r="A229" s="358" t="s">
        <v>1132</v>
      </c>
      <c r="B229" s="622" t="s">
        <v>1133</v>
      </c>
      <c r="C229" s="632">
        <v>3879.9</v>
      </c>
      <c r="D229" s="632">
        <v>3879.9</v>
      </c>
      <c r="E229" s="656" t="s">
        <v>3480</v>
      </c>
      <c r="F229" s="656"/>
    </row>
    <row r="230" spans="1:6" s="74" customFormat="1" ht="21.75" customHeight="1">
      <c r="A230" s="359" t="s">
        <v>3474</v>
      </c>
      <c r="B230" s="622" t="s">
        <v>3475</v>
      </c>
      <c r="C230" s="632">
        <v>3879.9</v>
      </c>
      <c r="D230" s="632">
        <v>3879.9</v>
      </c>
      <c r="E230" s="668" t="s">
        <v>3480</v>
      </c>
      <c r="F230" s="669"/>
    </row>
    <row r="231" spans="1:6" s="74" customFormat="1" ht="31.2">
      <c r="A231" s="620" t="s">
        <v>3431</v>
      </c>
      <c r="B231" s="622" t="s">
        <v>3432</v>
      </c>
      <c r="C231" s="632">
        <v>6073.72</v>
      </c>
      <c r="D231" s="632">
        <v>6073.72</v>
      </c>
      <c r="E231" s="656" t="s">
        <v>3480</v>
      </c>
      <c r="F231" s="656"/>
    </row>
    <row r="232" spans="1:6" s="74" customFormat="1" ht="29.25" customHeight="1">
      <c r="A232" s="359" t="s">
        <v>3476</v>
      </c>
      <c r="B232" s="622" t="s">
        <v>3478</v>
      </c>
      <c r="C232" s="632">
        <v>3542.76</v>
      </c>
      <c r="D232" s="632">
        <v>3542.76</v>
      </c>
      <c r="E232" s="668" t="s">
        <v>3480</v>
      </c>
      <c r="F232" s="669"/>
    </row>
    <row r="233" spans="1:6" ht="27" customHeight="1">
      <c r="A233" s="358" t="s">
        <v>1134</v>
      </c>
      <c r="B233" s="358" t="s">
        <v>1135</v>
      </c>
      <c r="C233" s="632">
        <v>4695.51</v>
      </c>
      <c r="D233" s="632">
        <v>4695.51</v>
      </c>
      <c r="E233" s="667" t="s">
        <v>3480</v>
      </c>
      <c r="F233" s="667"/>
    </row>
    <row r="234" spans="1:6" ht="31.2">
      <c r="A234" s="358" t="s">
        <v>2023</v>
      </c>
      <c r="B234" s="358" t="s">
        <v>2024</v>
      </c>
      <c r="C234" s="107">
        <v>5569.1</v>
      </c>
      <c r="D234" s="107">
        <v>5569.1</v>
      </c>
      <c r="E234" s="656" t="s">
        <v>3440</v>
      </c>
      <c r="F234" s="656"/>
    </row>
    <row r="235" spans="1:6" ht="31.2">
      <c r="A235" s="358" t="s">
        <v>3298</v>
      </c>
      <c r="B235" s="358" t="s">
        <v>3299</v>
      </c>
      <c r="C235" s="107">
        <v>36522.959999999999</v>
      </c>
      <c r="D235" s="107">
        <v>36522.959999999999</v>
      </c>
      <c r="E235" s="656"/>
      <c r="F235" s="656"/>
    </row>
    <row r="236" spans="1:6" ht="31.2">
      <c r="A236" s="358" t="s">
        <v>2025</v>
      </c>
      <c r="B236" s="250" t="s">
        <v>2026</v>
      </c>
      <c r="C236" s="236">
        <v>6862.06</v>
      </c>
      <c r="D236" s="236">
        <v>6862.06</v>
      </c>
      <c r="E236" s="667"/>
      <c r="F236" s="667"/>
    </row>
    <row r="237" spans="1:6" ht="15.6">
      <c r="A237" s="358" t="s">
        <v>1136</v>
      </c>
      <c r="B237" s="116" t="s">
        <v>1137</v>
      </c>
      <c r="C237" s="236">
        <v>52.17</v>
      </c>
      <c r="D237" s="236">
        <v>52.17</v>
      </c>
      <c r="E237" s="667"/>
      <c r="F237" s="667"/>
    </row>
    <row r="238" spans="1:6" ht="46.8">
      <c r="A238" s="358" t="s">
        <v>2027</v>
      </c>
      <c r="B238" s="116" t="s">
        <v>2028</v>
      </c>
      <c r="C238" s="236">
        <v>5941.54</v>
      </c>
      <c r="D238" s="236">
        <v>5941.54</v>
      </c>
      <c r="E238" s="667"/>
      <c r="F238" s="667"/>
    </row>
    <row r="239" spans="1:6" ht="46.8">
      <c r="A239" s="358" t="s">
        <v>2029</v>
      </c>
      <c r="B239" s="116" t="s">
        <v>2030</v>
      </c>
      <c r="C239" s="236">
        <v>4083.11</v>
      </c>
      <c r="D239" s="236">
        <v>4083.11</v>
      </c>
      <c r="E239" s="667"/>
      <c r="F239" s="667"/>
    </row>
    <row r="240" spans="1:6" ht="46.8">
      <c r="A240" s="358" t="s">
        <v>2031</v>
      </c>
      <c r="B240" s="116" t="s">
        <v>2032</v>
      </c>
      <c r="C240" s="236">
        <v>4083.11</v>
      </c>
      <c r="D240" s="236">
        <v>4083.11</v>
      </c>
      <c r="E240" s="667"/>
      <c r="F240" s="667"/>
    </row>
    <row r="241" spans="1:6" ht="15.6">
      <c r="A241" s="359" t="s">
        <v>1138</v>
      </c>
      <c r="B241" s="235" t="s">
        <v>1139</v>
      </c>
      <c r="C241" s="236">
        <v>171.71</v>
      </c>
      <c r="D241" s="236">
        <v>171.71</v>
      </c>
      <c r="E241" s="667"/>
      <c r="F241" s="667"/>
    </row>
    <row r="242" spans="1:6" ht="46.8">
      <c r="A242" s="359" t="s">
        <v>2033</v>
      </c>
      <c r="B242" s="235" t="s">
        <v>2034</v>
      </c>
      <c r="C242" s="236">
        <v>6862.06</v>
      </c>
      <c r="D242" s="236">
        <v>6862.06</v>
      </c>
      <c r="E242" s="667"/>
      <c r="F242" s="667"/>
    </row>
    <row r="243" spans="1:6" ht="46.8">
      <c r="A243" s="358" t="s">
        <v>1140</v>
      </c>
      <c r="B243" s="250" t="s">
        <v>1141</v>
      </c>
      <c r="C243" s="236">
        <v>4980.8</v>
      </c>
      <c r="D243" s="236">
        <v>4980.8</v>
      </c>
      <c r="E243" s="667"/>
      <c r="F243" s="667"/>
    </row>
    <row r="244" spans="1:6" ht="15.6">
      <c r="A244" s="358" t="s">
        <v>1142</v>
      </c>
      <c r="B244" s="250" t="s">
        <v>1143</v>
      </c>
      <c r="C244" s="236">
        <v>52.17</v>
      </c>
      <c r="D244" s="236">
        <v>52.17</v>
      </c>
      <c r="E244" s="667"/>
      <c r="F244" s="667"/>
    </row>
    <row r="245" spans="1:6" ht="46.8">
      <c r="A245" s="358" t="s">
        <v>2035</v>
      </c>
      <c r="B245" s="250" t="s">
        <v>2036</v>
      </c>
      <c r="C245" s="236">
        <v>8728.09</v>
      </c>
      <c r="D245" s="236">
        <v>8728.09</v>
      </c>
      <c r="E245" s="667"/>
      <c r="F245" s="667"/>
    </row>
    <row r="246" spans="1:6" ht="46.8">
      <c r="A246" s="358" t="s">
        <v>2037</v>
      </c>
      <c r="B246" s="250" t="s">
        <v>2036</v>
      </c>
      <c r="C246" s="236">
        <v>8728.09</v>
      </c>
      <c r="D246" s="236">
        <v>8728.09</v>
      </c>
      <c r="E246" s="667"/>
      <c r="F246" s="667"/>
    </row>
    <row r="247" spans="1:6" ht="46.8">
      <c r="A247" s="358" t="s">
        <v>2038</v>
      </c>
      <c r="B247" s="250" t="s">
        <v>2039</v>
      </c>
      <c r="C247" s="236">
        <v>4083.11</v>
      </c>
      <c r="D247" s="236">
        <v>4083.11</v>
      </c>
      <c r="E247" s="667"/>
      <c r="F247" s="667"/>
    </row>
    <row r="248" spans="1:6" ht="46.8">
      <c r="A248" s="358" t="s">
        <v>2040</v>
      </c>
      <c r="B248" s="250" t="s">
        <v>2041</v>
      </c>
      <c r="C248" s="236">
        <v>4083.11</v>
      </c>
      <c r="D248" s="236">
        <v>4083.11</v>
      </c>
      <c r="E248" s="667"/>
      <c r="F248" s="667"/>
    </row>
    <row r="249" spans="1:6" ht="46.8">
      <c r="A249" s="358" t="s">
        <v>2042</v>
      </c>
      <c r="B249" s="250" t="s">
        <v>2043</v>
      </c>
      <c r="C249" s="236">
        <v>4083.11</v>
      </c>
      <c r="D249" s="236">
        <v>4083.11</v>
      </c>
      <c r="E249" s="667"/>
      <c r="F249" s="667"/>
    </row>
    <row r="250" spans="1:6" ht="46.8">
      <c r="A250" s="358" t="s">
        <v>2044</v>
      </c>
      <c r="B250" s="250" t="s">
        <v>2045</v>
      </c>
      <c r="C250" s="236">
        <v>4083.11</v>
      </c>
      <c r="D250" s="236">
        <v>4083.11</v>
      </c>
      <c r="E250" s="667"/>
      <c r="F250" s="667"/>
    </row>
    <row r="251" spans="1:6" ht="31.2">
      <c r="A251" s="358" t="s">
        <v>1144</v>
      </c>
      <c r="B251" s="250" t="s">
        <v>1391</v>
      </c>
      <c r="C251" s="236">
        <v>52.17</v>
      </c>
      <c r="D251" s="236">
        <v>52.17</v>
      </c>
      <c r="E251" s="667"/>
      <c r="F251" s="667"/>
    </row>
    <row r="252" spans="1:6" ht="46.8">
      <c r="A252" s="358" t="s">
        <v>2046</v>
      </c>
      <c r="B252" s="250" t="s">
        <v>2047</v>
      </c>
      <c r="C252" s="236">
        <v>5941.54</v>
      </c>
      <c r="D252" s="236">
        <v>5941.54</v>
      </c>
      <c r="E252" s="667"/>
      <c r="F252" s="667"/>
    </row>
    <row r="253" spans="1:6" ht="46.8">
      <c r="A253" s="358" t="s">
        <v>2048</v>
      </c>
      <c r="B253" s="250" t="s">
        <v>2049</v>
      </c>
      <c r="C253" s="236">
        <v>4083.11</v>
      </c>
      <c r="D253" s="236">
        <v>4083.11</v>
      </c>
      <c r="E253" s="667"/>
      <c r="F253" s="667"/>
    </row>
    <row r="254" spans="1:6" ht="31.2">
      <c r="A254" s="358" t="s">
        <v>1145</v>
      </c>
      <c r="B254" s="250" t="s">
        <v>1146</v>
      </c>
      <c r="C254" s="236">
        <v>52.17</v>
      </c>
      <c r="D254" s="236">
        <v>52.17</v>
      </c>
      <c r="E254" s="667"/>
      <c r="F254" s="667"/>
    </row>
    <row r="255" spans="1:6" ht="46.8">
      <c r="A255" s="358" t="s">
        <v>2050</v>
      </c>
      <c r="B255" s="250" t="s">
        <v>2051</v>
      </c>
      <c r="C255" s="236">
        <v>6862.06</v>
      </c>
      <c r="D255" s="236">
        <v>6862.06</v>
      </c>
      <c r="E255" s="667"/>
      <c r="F255" s="667"/>
    </row>
    <row r="256" spans="1:6" ht="46.8">
      <c r="A256" s="358" t="s">
        <v>2052</v>
      </c>
      <c r="B256" s="250" t="s">
        <v>2053</v>
      </c>
      <c r="C256" s="236">
        <v>6862.06</v>
      </c>
      <c r="D256" s="236">
        <v>6862.06</v>
      </c>
      <c r="E256" s="667"/>
      <c r="F256" s="667"/>
    </row>
    <row r="257" spans="1:6" ht="31.2">
      <c r="A257" s="358" t="s">
        <v>1147</v>
      </c>
      <c r="B257" s="250" t="s">
        <v>1392</v>
      </c>
      <c r="C257" s="236">
        <v>52.17</v>
      </c>
      <c r="D257" s="236">
        <v>52.17</v>
      </c>
      <c r="E257" s="667"/>
      <c r="F257" s="667"/>
    </row>
    <row r="258" spans="1:6" ht="46.8">
      <c r="A258" s="358" t="s">
        <v>2054</v>
      </c>
      <c r="B258" s="250" t="s">
        <v>2055</v>
      </c>
      <c r="C258" s="236">
        <v>6862.06</v>
      </c>
      <c r="D258" s="236">
        <v>6862.06</v>
      </c>
      <c r="E258" s="667"/>
      <c r="F258" s="667"/>
    </row>
    <row r="259" spans="1:6" ht="15.6">
      <c r="A259" s="359" t="s">
        <v>1148</v>
      </c>
      <c r="B259" s="235" t="s">
        <v>1149</v>
      </c>
      <c r="C259" s="236">
        <v>52.17</v>
      </c>
      <c r="D259" s="236">
        <v>52.17</v>
      </c>
      <c r="E259" s="667"/>
      <c r="F259" s="667"/>
    </row>
    <row r="260" spans="1:6" ht="15.6">
      <c r="A260" s="359" t="s">
        <v>1150</v>
      </c>
      <c r="B260" s="235" t="s">
        <v>1151</v>
      </c>
      <c r="C260" s="236">
        <v>52.17</v>
      </c>
      <c r="D260" s="236">
        <v>52.17</v>
      </c>
      <c r="E260" s="667"/>
      <c r="F260" s="667"/>
    </row>
    <row r="261" spans="1:6" ht="31.2">
      <c r="A261" s="359" t="s">
        <v>3288</v>
      </c>
      <c r="B261" s="235" t="s">
        <v>2056</v>
      </c>
      <c r="C261" s="236">
        <v>5012.32</v>
      </c>
      <c r="D261" s="236">
        <v>5012.32</v>
      </c>
      <c r="E261" s="667"/>
      <c r="F261" s="667"/>
    </row>
    <row r="262" spans="1:6" ht="31.2">
      <c r="A262" s="359" t="s">
        <v>2057</v>
      </c>
      <c r="B262" s="235" t="s">
        <v>2058</v>
      </c>
      <c r="C262" s="236">
        <v>5012.32</v>
      </c>
      <c r="D262" s="236">
        <v>5012.32</v>
      </c>
      <c r="E262" s="667"/>
      <c r="F262" s="667"/>
    </row>
    <row r="263" spans="1:6" ht="46.8">
      <c r="A263" s="359" t="s">
        <v>2059</v>
      </c>
      <c r="B263" s="235" t="s">
        <v>2060</v>
      </c>
      <c r="C263" s="236">
        <v>5941.54</v>
      </c>
      <c r="D263" s="236">
        <v>5941.54</v>
      </c>
      <c r="E263" s="667"/>
      <c r="F263" s="667"/>
    </row>
    <row r="264" spans="1:6" ht="31.2">
      <c r="A264" s="359" t="s">
        <v>2061</v>
      </c>
      <c r="B264" s="235" t="s">
        <v>2062</v>
      </c>
      <c r="C264" s="236">
        <v>5941.54</v>
      </c>
      <c r="D264" s="236">
        <v>5941.54</v>
      </c>
      <c r="E264" s="667"/>
      <c r="F264" s="667"/>
    </row>
    <row r="265" spans="1:6" ht="46.8">
      <c r="A265" s="359" t="s">
        <v>2063</v>
      </c>
      <c r="B265" s="235" t="s">
        <v>2064</v>
      </c>
      <c r="C265" s="236">
        <v>5941.54</v>
      </c>
      <c r="D265" s="236">
        <v>5941.54</v>
      </c>
      <c r="E265" s="667"/>
      <c r="F265" s="667"/>
    </row>
    <row r="266" spans="1:6" ht="15.6">
      <c r="A266" s="358" t="s">
        <v>1152</v>
      </c>
      <c r="B266" s="250" t="s">
        <v>1153</v>
      </c>
      <c r="C266" s="236">
        <v>52.17</v>
      </c>
      <c r="D266" s="236">
        <v>52.17</v>
      </c>
      <c r="E266" s="667"/>
      <c r="F266" s="667"/>
    </row>
    <row r="267" spans="1:6" ht="15.6">
      <c r="A267" s="358" t="s">
        <v>1154</v>
      </c>
      <c r="B267" s="250" t="s">
        <v>1393</v>
      </c>
      <c r="C267" s="236">
        <v>52.17</v>
      </c>
      <c r="D267" s="236">
        <v>52.17</v>
      </c>
      <c r="E267" s="667"/>
      <c r="F267" s="667"/>
    </row>
    <row r="268" spans="1:6" ht="46.8">
      <c r="A268" s="358" t="s">
        <v>2065</v>
      </c>
      <c r="B268" s="250" t="s">
        <v>2066</v>
      </c>
      <c r="C268" s="236">
        <v>5941.54</v>
      </c>
      <c r="D268" s="236">
        <v>5941.54</v>
      </c>
      <c r="E268" s="667"/>
      <c r="F268" s="667"/>
    </row>
    <row r="269" spans="1:6" ht="15.6">
      <c r="A269" s="358" t="s">
        <v>1155</v>
      </c>
      <c r="B269" s="250" t="s">
        <v>1394</v>
      </c>
      <c r="C269" s="236">
        <v>52.17</v>
      </c>
      <c r="D269" s="236">
        <v>52.17</v>
      </c>
      <c r="E269" s="667"/>
      <c r="F269" s="667"/>
    </row>
    <row r="270" spans="1:6" ht="46.8">
      <c r="A270" s="358" t="s">
        <v>2067</v>
      </c>
      <c r="B270" s="250" t="s">
        <v>2068</v>
      </c>
      <c r="C270" s="236">
        <v>5941.54</v>
      </c>
      <c r="D270" s="236">
        <v>5941.54</v>
      </c>
      <c r="E270" s="667"/>
      <c r="F270" s="667"/>
    </row>
    <row r="271" spans="1:6" ht="15.6">
      <c r="A271" s="358" t="s">
        <v>1156</v>
      </c>
      <c r="B271" s="250" t="s">
        <v>1395</v>
      </c>
      <c r="C271" s="236">
        <v>52.17</v>
      </c>
      <c r="D271" s="236">
        <v>52.17</v>
      </c>
      <c r="E271" s="667"/>
      <c r="F271" s="667"/>
    </row>
    <row r="272" spans="1:6" ht="46.8">
      <c r="A272" s="358" t="s">
        <v>2069</v>
      </c>
      <c r="B272" s="250" t="s">
        <v>2070</v>
      </c>
      <c r="C272" s="236">
        <v>5941.54</v>
      </c>
      <c r="D272" s="236">
        <v>5941.54</v>
      </c>
      <c r="E272" s="667"/>
      <c r="F272" s="667"/>
    </row>
    <row r="273" spans="1:6" ht="46.8">
      <c r="A273" s="358" t="s">
        <v>2071</v>
      </c>
      <c r="B273" s="250" t="s">
        <v>2072</v>
      </c>
      <c r="C273" s="236">
        <v>5941.54</v>
      </c>
      <c r="D273" s="236">
        <v>5941.54</v>
      </c>
      <c r="E273" s="667"/>
      <c r="F273" s="667"/>
    </row>
    <row r="274" spans="1:6" ht="31.2">
      <c r="A274" s="359" t="s">
        <v>1157</v>
      </c>
      <c r="B274" s="235" t="s">
        <v>1158</v>
      </c>
      <c r="C274" s="236">
        <v>171.71</v>
      </c>
      <c r="D274" s="236">
        <v>171.71</v>
      </c>
      <c r="E274" s="667"/>
      <c r="F274" s="667"/>
    </row>
    <row r="275" spans="1:6" ht="15.6">
      <c r="A275" s="359" t="s">
        <v>1159</v>
      </c>
      <c r="B275" s="235" t="s">
        <v>1160</v>
      </c>
      <c r="C275" s="236">
        <v>52.17</v>
      </c>
      <c r="D275" s="236">
        <v>52.17</v>
      </c>
      <c r="E275" s="667"/>
      <c r="F275" s="667"/>
    </row>
    <row r="276" spans="1:6" ht="46.8">
      <c r="A276" s="359" t="s">
        <v>2073</v>
      </c>
      <c r="B276" s="235" t="s">
        <v>2074</v>
      </c>
      <c r="C276" s="236">
        <v>5012.32</v>
      </c>
      <c r="D276" s="236">
        <v>5012.32</v>
      </c>
      <c r="E276" s="667"/>
      <c r="F276" s="667"/>
    </row>
    <row r="277" spans="1:6" ht="31.2">
      <c r="A277" s="359" t="s">
        <v>2075</v>
      </c>
      <c r="B277" s="235" t="s">
        <v>2076</v>
      </c>
      <c r="C277" s="236">
        <v>6862.06</v>
      </c>
      <c r="D277" s="236">
        <v>6862.06</v>
      </c>
      <c r="E277" s="667"/>
      <c r="F277" s="667"/>
    </row>
    <row r="278" spans="1:6" ht="15.6">
      <c r="A278" s="358" t="s">
        <v>1161</v>
      </c>
      <c r="B278" s="250" t="s">
        <v>1162</v>
      </c>
      <c r="C278" s="236">
        <v>52.17</v>
      </c>
      <c r="D278" s="236">
        <v>52.17</v>
      </c>
      <c r="E278" s="667"/>
      <c r="F278" s="667"/>
    </row>
    <row r="279" spans="1:6" ht="31.2">
      <c r="A279" s="358" t="s">
        <v>2077</v>
      </c>
      <c r="B279" s="250" t="s">
        <v>2078</v>
      </c>
      <c r="C279" s="236">
        <v>5941.54</v>
      </c>
      <c r="D279" s="236">
        <v>5941.54</v>
      </c>
      <c r="E279" s="667"/>
      <c r="F279" s="667"/>
    </row>
    <row r="280" spans="1:6" ht="46.8">
      <c r="A280" s="358" t="s">
        <v>2079</v>
      </c>
      <c r="B280" s="250" t="s">
        <v>2080</v>
      </c>
      <c r="C280" s="236">
        <v>5941.54</v>
      </c>
      <c r="D280" s="236">
        <v>5941.54</v>
      </c>
      <c r="E280" s="667"/>
      <c r="F280" s="667"/>
    </row>
    <row r="281" spans="1:6" ht="46.8">
      <c r="A281" s="358" t="s">
        <v>2081</v>
      </c>
      <c r="B281" s="250" t="s">
        <v>2082</v>
      </c>
      <c r="C281" s="236">
        <v>5012.32</v>
      </c>
      <c r="D281" s="236">
        <v>5012.32</v>
      </c>
      <c r="E281" s="667"/>
      <c r="F281" s="667"/>
    </row>
    <row r="282" spans="1:6" ht="15.6">
      <c r="A282" s="359" t="s">
        <v>195</v>
      </c>
      <c r="B282" s="235" t="s">
        <v>196</v>
      </c>
      <c r="C282" s="236">
        <v>129.33000000000001</v>
      </c>
      <c r="D282" s="236">
        <v>129.33000000000001</v>
      </c>
      <c r="E282" s="667"/>
      <c r="F282" s="667"/>
    </row>
    <row r="283" spans="1:6" ht="31.2">
      <c r="A283" s="359" t="s">
        <v>197</v>
      </c>
      <c r="B283" s="235" t="s">
        <v>198</v>
      </c>
      <c r="C283" s="236">
        <v>52.17</v>
      </c>
      <c r="D283" s="236">
        <v>52.17</v>
      </c>
      <c r="E283" s="667"/>
      <c r="F283" s="667"/>
    </row>
    <row r="284" spans="1:6" s="200" customFormat="1" ht="60.75" customHeight="1">
      <c r="A284" s="359" t="s">
        <v>199</v>
      </c>
      <c r="B284" s="359" t="s">
        <v>200</v>
      </c>
      <c r="C284" s="107">
        <v>221.71</v>
      </c>
      <c r="D284" s="107">
        <v>221.71</v>
      </c>
      <c r="E284" s="668" t="s">
        <v>2402</v>
      </c>
      <c r="F284" s="680"/>
    </row>
    <row r="285" spans="1:6" ht="15.6">
      <c r="A285" s="359" t="s">
        <v>201</v>
      </c>
      <c r="B285" s="235" t="s">
        <v>202</v>
      </c>
      <c r="C285" s="236">
        <v>52.17</v>
      </c>
      <c r="D285" s="236">
        <v>52.17</v>
      </c>
      <c r="E285" s="667"/>
      <c r="F285" s="667"/>
    </row>
    <row r="286" spans="1:6" ht="31.2">
      <c r="A286" s="359" t="s">
        <v>203</v>
      </c>
      <c r="B286" s="235" t="s">
        <v>204</v>
      </c>
      <c r="C286" s="236">
        <v>52.17</v>
      </c>
      <c r="D286" s="236">
        <v>52.17</v>
      </c>
      <c r="E286" s="667"/>
      <c r="F286" s="667"/>
    </row>
    <row r="287" spans="1:6" ht="46.8">
      <c r="A287" s="359" t="s">
        <v>2083</v>
      </c>
      <c r="B287" s="235" t="s">
        <v>2084</v>
      </c>
      <c r="C287" s="236">
        <v>4083.11</v>
      </c>
      <c r="D287" s="236">
        <v>4083.11</v>
      </c>
      <c r="E287" s="667"/>
      <c r="F287" s="667"/>
    </row>
    <row r="288" spans="1:6" ht="46.8">
      <c r="A288" s="359" t="s">
        <v>2085</v>
      </c>
      <c r="B288" s="235" t="s">
        <v>2086</v>
      </c>
      <c r="C288" s="236">
        <v>6862.06</v>
      </c>
      <c r="D288" s="236">
        <v>6862.06</v>
      </c>
      <c r="E288" s="667"/>
      <c r="F288" s="667"/>
    </row>
    <row r="289" spans="1:6" ht="46.8">
      <c r="A289" s="359" t="s">
        <v>2087</v>
      </c>
      <c r="B289" s="235" t="s">
        <v>2088</v>
      </c>
      <c r="C289" s="236">
        <v>4083.11</v>
      </c>
      <c r="D289" s="236">
        <v>4083.11</v>
      </c>
      <c r="E289" s="667"/>
      <c r="F289" s="667"/>
    </row>
    <row r="290" spans="1:6" ht="31.2">
      <c r="A290" s="359" t="s">
        <v>205</v>
      </c>
      <c r="B290" s="235" t="s">
        <v>206</v>
      </c>
      <c r="C290" s="236">
        <v>52.17</v>
      </c>
      <c r="D290" s="236">
        <v>52.17</v>
      </c>
      <c r="E290" s="667"/>
      <c r="F290" s="667"/>
    </row>
    <row r="291" spans="1:6" ht="46.8">
      <c r="A291" s="359" t="s">
        <v>2089</v>
      </c>
      <c r="B291" s="235" t="s">
        <v>2090</v>
      </c>
      <c r="C291" s="236">
        <v>5941.54</v>
      </c>
      <c r="D291" s="236">
        <v>5941.54</v>
      </c>
      <c r="E291" s="667"/>
      <c r="F291" s="667"/>
    </row>
    <row r="292" spans="1:6" ht="46.8">
      <c r="A292" s="359" t="s">
        <v>2091</v>
      </c>
      <c r="B292" s="235" t="s">
        <v>2092</v>
      </c>
      <c r="C292" s="236">
        <v>5012.32</v>
      </c>
      <c r="D292" s="236">
        <v>5012.32</v>
      </c>
      <c r="E292" s="667"/>
      <c r="F292" s="667"/>
    </row>
    <row r="293" spans="1:6" ht="31.2">
      <c r="A293" s="359" t="s">
        <v>207</v>
      </c>
      <c r="B293" s="235" t="s">
        <v>208</v>
      </c>
      <c r="C293" s="236">
        <v>52.17</v>
      </c>
      <c r="D293" s="236">
        <v>52.17</v>
      </c>
      <c r="E293" s="667"/>
      <c r="F293" s="667"/>
    </row>
    <row r="294" spans="1:6" ht="46.8">
      <c r="A294" s="359" t="s">
        <v>2093</v>
      </c>
      <c r="B294" s="235" t="s">
        <v>2094</v>
      </c>
      <c r="C294" s="236">
        <v>5012.32</v>
      </c>
      <c r="D294" s="236">
        <v>5012.32</v>
      </c>
      <c r="E294" s="667"/>
      <c r="F294" s="667"/>
    </row>
    <row r="295" spans="1:6" ht="46.8">
      <c r="A295" s="359" t="s">
        <v>2095</v>
      </c>
      <c r="B295" s="235" t="s">
        <v>2096</v>
      </c>
      <c r="C295" s="236">
        <v>3006.09</v>
      </c>
      <c r="D295" s="236">
        <v>3006.09</v>
      </c>
      <c r="E295" s="667"/>
      <c r="F295" s="667"/>
    </row>
    <row r="296" spans="1:6" ht="46.8">
      <c r="A296" s="359" t="s">
        <v>2097</v>
      </c>
      <c r="B296" s="235" t="s">
        <v>2098</v>
      </c>
      <c r="C296" s="236">
        <v>5012.32</v>
      </c>
      <c r="D296" s="236">
        <v>5012.32</v>
      </c>
      <c r="E296" s="667"/>
      <c r="F296" s="667"/>
    </row>
    <row r="297" spans="1:6" ht="46.8">
      <c r="A297" s="359" t="s">
        <v>2099</v>
      </c>
      <c r="B297" s="235" t="s">
        <v>2100</v>
      </c>
      <c r="C297" s="236">
        <v>4083.11</v>
      </c>
      <c r="D297" s="236">
        <v>4083.11</v>
      </c>
      <c r="E297" s="667"/>
      <c r="F297" s="667"/>
    </row>
    <row r="298" spans="1:6" ht="15.6">
      <c r="A298" s="358" t="s">
        <v>209</v>
      </c>
      <c r="B298" s="250" t="s">
        <v>210</v>
      </c>
      <c r="C298" s="236">
        <v>52.17</v>
      </c>
      <c r="D298" s="236">
        <v>52.17</v>
      </c>
      <c r="E298" s="667"/>
      <c r="F298" s="667"/>
    </row>
    <row r="299" spans="1:6" ht="46.8">
      <c r="A299" s="358" t="s">
        <v>2101</v>
      </c>
      <c r="B299" s="250" t="s">
        <v>2102</v>
      </c>
      <c r="C299" s="236">
        <v>3153.89</v>
      </c>
      <c r="D299" s="236">
        <v>3153.89</v>
      </c>
      <c r="E299" s="667"/>
      <c r="F299" s="667"/>
    </row>
    <row r="300" spans="1:6" ht="31.2">
      <c r="A300" s="358" t="s">
        <v>211</v>
      </c>
      <c r="B300" s="250" t="s">
        <v>1396</v>
      </c>
      <c r="C300" s="236">
        <v>52.17</v>
      </c>
      <c r="D300" s="236">
        <v>52.17</v>
      </c>
      <c r="E300" s="667"/>
      <c r="F300" s="667"/>
    </row>
    <row r="301" spans="1:6" ht="31.2">
      <c r="A301" s="358" t="s">
        <v>2103</v>
      </c>
      <c r="B301" s="250" t="s">
        <v>2104</v>
      </c>
      <c r="C301" s="236">
        <v>5941.54</v>
      </c>
      <c r="D301" s="236">
        <v>5941.54</v>
      </c>
      <c r="E301" s="667"/>
      <c r="F301" s="667"/>
    </row>
    <row r="302" spans="1:6" ht="31.2">
      <c r="A302" s="359" t="s">
        <v>212</v>
      </c>
      <c r="B302" s="235" t="s">
        <v>213</v>
      </c>
      <c r="C302" s="236">
        <v>52.17</v>
      </c>
      <c r="D302" s="236">
        <v>52.17</v>
      </c>
      <c r="E302" s="667"/>
      <c r="F302" s="667"/>
    </row>
    <row r="303" spans="1:6" ht="46.8">
      <c r="A303" s="359" t="s">
        <v>2105</v>
      </c>
      <c r="B303" s="235" t="s">
        <v>2106</v>
      </c>
      <c r="C303" s="236">
        <v>4083.11</v>
      </c>
      <c r="D303" s="236">
        <v>4083.11</v>
      </c>
      <c r="E303" s="667"/>
      <c r="F303" s="667"/>
    </row>
    <row r="304" spans="1:6" ht="15.6">
      <c r="A304" s="358" t="s">
        <v>214</v>
      </c>
      <c r="B304" s="250" t="s">
        <v>215</v>
      </c>
      <c r="C304" s="236">
        <v>52.17</v>
      </c>
      <c r="D304" s="236">
        <v>52.17</v>
      </c>
      <c r="E304" s="667"/>
      <c r="F304" s="667"/>
    </row>
    <row r="305" spans="1:6" ht="15.6">
      <c r="A305" s="359" t="s">
        <v>216</v>
      </c>
      <c r="B305" s="235" t="s">
        <v>217</v>
      </c>
      <c r="C305" s="236">
        <v>4590.6400000000003</v>
      </c>
      <c r="D305" s="236">
        <v>4590.6400000000003</v>
      </c>
      <c r="E305" s="667"/>
      <c r="F305" s="667"/>
    </row>
    <row r="306" spans="1:6" ht="33" customHeight="1">
      <c r="A306" s="358" t="s">
        <v>218</v>
      </c>
      <c r="B306" s="250" t="s">
        <v>219</v>
      </c>
      <c r="C306" s="236">
        <v>52.17</v>
      </c>
      <c r="D306" s="236">
        <v>52.17</v>
      </c>
      <c r="E306" s="667" t="s">
        <v>1412</v>
      </c>
      <c r="F306" s="667"/>
    </row>
    <row r="307" spans="1:6" ht="15.6">
      <c r="A307" s="359" t="s">
        <v>220</v>
      </c>
      <c r="B307" s="235" t="s">
        <v>221</v>
      </c>
      <c r="C307" s="236">
        <v>171.71</v>
      </c>
      <c r="D307" s="236">
        <v>171.71</v>
      </c>
      <c r="E307" s="667"/>
      <c r="F307" s="667"/>
    </row>
    <row r="308" spans="1:6" ht="46.8">
      <c r="A308" s="359" t="s">
        <v>2107</v>
      </c>
      <c r="B308" s="235" t="s">
        <v>2108</v>
      </c>
      <c r="C308" s="236">
        <v>5012.32</v>
      </c>
      <c r="D308" s="236">
        <v>5012.32</v>
      </c>
      <c r="E308" s="667"/>
      <c r="F308" s="667"/>
    </row>
    <row r="309" spans="1:6" ht="31.2">
      <c r="A309" s="359" t="s">
        <v>2009</v>
      </c>
      <c r="B309" s="235" t="s">
        <v>2010</v>
      </c>
      <c r="C309" s="236">
        <v>5941.54</v>
      </c>
      <c r="D309" s="236">
        <v>5941.54</v>
      </c>
      <c r="E309" s="667"/>
      <c r="F309" s="667"/>
    </row>
    <row r="310" spans="1:6" ht="31.2">
      <c r="A310" s="359" t="s">
        <v>2109</v>
      </c>
      <c r="B310" s="235" t="s">
        <v>2110</v>
      </c>
      <c r="C310" s="236">
        <v>2224.6799999999998</v>
      </c>
      <c r="D310" s="236">
        <v>2224.6799999999998</v>
      </c>
      <c r="E310" s="667"/>
      <c r="F310" s="667"/>
    </row>
    <row r="311" spans="1:6" ht="31.2">
      <c r="A311" s="358" t="s">
        <v>222</v>
      </c>
      <c r="B311" s="250" t="s">
        <v>1397</v>
      </c>
      <c r="C311" s="236">
        <v>52.17</v>
      </c>
      <c r="D311" s="236">
        <v>52.17</v>
      </c>
      <c r="E311" s="667"/>
      <c r="F311" s="667"/>
    </row>
    <row r="312" spans="1:6" ht="15.6">
      <c r="A312" s="358" t="s">
        <v>223</v>
      </c>
      <c r="B312" s="250" t="s">
        <v>1388</v>
      </c>
      <c r="C312" s="236">
        <v>52.17</v>
      </c>
      <c r="D312" s="236">
        <v>52.17</v>
      </c>
      <c r="E312" s="667"/>
      <c r="F312" s="667"/>
    </row>
    <row r="313" spans="1:6" ht="15.6">
      <c r="A313" s="358" t="s">
        <v>2293</v>
      </c>
      <c r="B313" s="250" t="s">
        <v>2294</v>
      </c>
      <c r="C313" s="236">
        <v>11060.29</v>
      </c>
      <c r="D313" s="236">
        <v>11060.29</v>
      </c>
      <c r="E313" s="671"/>
      <c r="F313" s="672"/>
    </row>
    <row r="314" spans="1:6" ht="31.2">
      <c r="A314" s="358" t="s">
        <v>224</v>
      </c>
      <c r="B314" s="250" t="s">
        <v>225</v>
      </c>
      <c r="C314" s="236">
        <v>52.17</v>
      </c>
      <c r="D314" s="236">
        <v>52.17</v>
      </c>
      <c r="E314" s="667"/>
      <c r="F314" s="667"/>
    </row>
    <row r="315" spans="1:6" ht="15.6">
      <c r="A315" s="359" t="s">
        <v>226</v>
      </c>
      <c r="B315" s="235" t="s">
        <v>227</v>
      </c>
      <c r="C315" s="236">
        <v>230.4</v>
      </c>
      <c r="D315" s="236">
        <v>230.4</v>
      </c>
      <c r="E315" s="667"/>
      <c r="F315" s="667"/>
    </row>
    <row r="316" spans="1:6" ht="31.2">
      <c r="A316" s="359" t="s">
        <v>228</v>
      </c>
      <c r="B316" s="235" t="s">
        <v>229</v>
      </c>
      <c r="C316" s="236">
        <v>4812.3500000000004</v>
      </c>
      <c r="D316" s="236">
        <v>5293.8</v>
      </c>
      <c r="E316" s="667"/>
      <c r="F316" s="667"/>
    </row>
    <row r="317" spans="1:6" ht="46.8">
      <c r="A317" s="359" t="s">
        <v>230</v>
      </c>
      <c r="B317" s="235" t="s">
        <v>231</v>
      </c>
      <c r="C317" s="236">
        <v>1588.9</v>
      </c>
      <c r="D317" s="236">
        <v>1747.57</v>
      </c>
      <c r="E317" s="667"/>
      <c r="F317" s="667"/>
    </row>
    <row r="318" spans="1:6" ht="15.6">
      <c r="A318" s="359" t="s">
        <v>232</v>
      </c>
      <c r="B318" s="235" t="s">
        <v>233</v>
      </c>
      <c r="C318" s="236">
        <v>52.17</v>
      </c>
      <c r="D318" s="236">
        <v>52.17</v>
      </c>
      <c r="E318" s="667"/>
      <c r="F318" s="667"/>
    </row>
    <row r="319" spans="1:6" ht="31.2">
      <c r="A319" s="359" t="s">
        <v>2111</v>
      </c>
      <c r="B319" s="235" t="s">
        <v>2112</v>
      </c>
      <c r="C319" s="236">
        <v>3153.89</v>
      </c>
      <c r="D319" s="236">
        <v>3153.89</v>
      </c>
      <c r="E319" s="667"/>
      <c r="F319" s="667"/>
    </row>
    <row r="320" spans="1:6" ht="31.2">
      <c r="A320" s="359" t="s">
        <v>2113</v>
      </c>
      <c r="B320" s="235" t="s">
        <v>2114</v>
      </c>
      <c r="C320" s="236">
        <v>2656.14</v>
      </c>
      <c r="D320" s="236">
        <v>2656.14</v>
      </c>
      <c r="E320" s="667"/>
      <c r="F320" s="667"/>
    </row>
    <row r="321" spans="1:6" ht="31.2">
      <c r="A321" s="359" t="s">
        <v>2115</v>
      </c>
      <c r="B321" s="235" t="s">
        <v>2116</v>
      </c>
      <c r="C321" s="236">
        <v>8389.01</v>
      </c>
      <c r="D321" s="236">
        <v>8389.01</v>
      </c>
      <c r="E321" s="667"/>
      <c r="F321" s="667"/>
    </row>
    <row r="322" spans="1:6" ht="31.2">
      <c r="A322" s="359" t="s">
        <v>2117</v>
      </c>
      <c r="B322" s="235" t="s">
        <v>2118</v>
      </c>
      <c r="C322" s="236">
        <v>5012.32</v>
      </c>
      <c r="D322" s="236">
        <v>5012.32</v>
      </c>
      <c r="E322" s="667"/>
      <c r="F322" s="667"/>
    </row>
    <row r="323" spans="1:6" ht="31.2">
      <c r="A323" s="359" t="s">
        <v>1977</v>
      </c>
      <c r="B323" s="235" t="s">
        <v>1978</v>
      </c>
      <c r="C323" s="236">
        <v>2114.66</v>
      </c>
      <c r="D323" s="236">
        <v>2114.66</v>
      </c>
      <c r="E323" s="667"/>
      <c r="F323" s="667"/>
    </row>
    <row r="324" spans="1:6" ht="31.2">
      <c r="A324" s="359" t="s">
        <v>1979</v>
      </c>
      <c r="B324" s="235" t="s">
        <v>1980</v>
      </c>
      <c r="C324" s="236">
        <v>2372.9</v>
      </c>
      <c r="D324" s="236">
        <v>2372.9</v>
      </c>
      <c r="E324" s="667"/>
      <c r="F324" s="667"/>
    </row>
    <row r="325" spans="1:6" ht="31.2">
      <c r="A325" s="359" t="s">
        <v>1981</v>
      </c>
      <c r="B325" s="235" t="s">
        <v>1982</v>
      </c>
      <c r="C325" s="236">
        <v>2631.15</v>
      </c>
      <c r="D325" s="236">
        <v>2631.15</v>
      </c>
      <c r="E325" s="667"/>
      <c r="F325" s="667"/>
    </row>
    <row r="326" spans="1:6" ht="31.2">
      <c r="A326" s="359" t="s">
        <v>1983</v>
      </c>
      <c r="B326" s="235" t="s">
        <v>1984</v>
      </c>
      <c r="C326" s="236">
        <v>2885.74</v>
      </c>
      <c r="D326" s="236">
        <v>2885.74</v>
      </c>
      <c r="E326" s="667"/>
      <c r="F326" s="667"/>
    </row>
    <row r="327" spans="1:6" ht="31.2">
      <c r="A327" s="359" t="s">
        <v>1985</v>
      </c>
      <c r="B327" s="235" t="s">
        <v>1986</v>
      </c>
      <c r="C327" s="236">
        <v>3148.84</v>
      </c>
      <c r="D327" s="236">
        <v>3148.84</v>
      </c>
      <c r="E327" s="667"/>
      <c r="F327" s="667"/>
    </row>
    <row r="328" spans="1:6" ht="31.2">
      <c r="A328" s="359" t="s">
        <v>234</v>
      </c>
      <c r="B328" s="235" t="s">
        <v>235</v>
      </c>
      <c r="C328" s="236">
        <v>81.510000000000005</v>
      </c>
      <c r="D328" s="236">
        <v>81.510000000000005</v>
      </c>
      <c r="E328" s="667"/>
      <c r="F328" s="667"/>
    </row>
    <row r="329" spans="1:6" ht="15.6">
      <c r="A329" s="358" t="s">
        <v>236</v>
      </c>
      <c r="B329" s="250" t="s">
        <v>237</v>
      </c>
      <c r="C329" s="236">
        <v>343.43</v>
      </c>
      <c r="D329" s="236">
        <v>343.43</v>
      </c>
      <c r="E329" s="667"/>
      <c r="F329" s="667"/>
    </row>
    <row r="330" spans="1:6" ht="15.6">
      <c r="A330" s="358" t="s">
        <v>238</v>
      </c>
      <c r="B330" s="250" t="s">
        <v>239</v>
      </c>
      <c r="C330" s="236">
        <v>17.39</v>
      </c>
      <c r="D330" s="236">
        <v>17.39</v>
      </c>
      <c r="E330" s="667"/>
      <c r="F330" s="667"/>
    </row>
    <row r="331" spans="1:6" ht="15.6">
      <c r="A331" s="358" t="s">
        <v>240</v>
      </c>
      <c r="B331" s="250" t="s">
        <v>241</v>
      </c>
      <c r="C331" s="236">
        <v>115.2</v>
      </c>
      <c r="D331" s="236">
        <v>115.2</v>
      </c>
      <c r="E331" s="667"/>
      <c r="F331" s="667"/>
    </row>
    <row r="332" spans="1:6" ht="15.6">
      <c r="A332" s="358" t="s">
        <v>242</v>
      </c>
      <c r="B332" s="250" t="s">
        <v>1398</v>
      </c>
      <c r="C332" s="236">
        <v>332.56</v>
      </c>
      <c r="D332" s="236">
        <v>332.56</v>
      </c>
      <c r="E332" s="667"/>
      <c r="F332" s="667"/>
    </row>
    <row r="333" spans="1:6" ht="15.6">
      <c r="A333" s="358" t="s">
        <v>243</v>
      </c>
      <c r="B333" s="250" t="s">
        <v>244</v>
      </c>
      <c r="C333" s="236">
        <v>5.43</v>
      </c>
      <c r="D333" s="236">
        <v>5.43</v>
      </c>
      <c r="E333" s="667"/>
      <c r="F333" s="667"/>
    </row>
    <row r="334" spans="1:6" ht="15.6">
      <c r="A334" s="358" t="s">
        <v>245</v>
      </c>
      <c r="B334" s="250" t="s">
        <v>246</v>
      </c>
      <c r="C334" s="236">
        <v>5.43</v>
      </c>
      <c r="D334" s="236">
        <v>5.43</v>
      </c>
      <c r="E334" s="667"/>
      <c r="F334" s="667"/>
    </row>
    <row r="335" spans="1:6" ht="15.6">
      <c r="A335" s="359" t="s">
        <v>247</v>
      </c>
      <c r="B335" s="235" t="s">
        <v>248</v>
      </c>
      <c r="C335" s="236">
        <v>183.67</v>
      </c>
      <c r="D335" s="236">
        <v>183.67</v>
      </c>
      <c r="E335" s="667"/>
      <c r="F335" s="667"/>
    </row>
    <row r="336" spans="1:6" ht="15.6">
      <c r="A336" s="358" t="s">
        <v>249</v>
      </c>
      <c r="B336" s="250" t="s">
        <v>250</v>
      </c>
      <c r="C336" s="236">
        <v>11.95</v>
      </c>
      <c r="D336" s="236">
        <v>11.95</v>
      </c>
      <c r="E336" s="667"/>
      <c r="F336" s="667"/>
    </row>
    <row r="337" spans="1:6" ht="15.6">
      <c r="A337" s="358" t="s">
        <v>251</v>
      </c>
      <c r="B337" s="250" t="s">
        <v>252</v>
      </c>
      <c r="C337" s="236">
        <v>11.95</v>
      </c>
      <c r="D337" s="236">
        <v>11.95</v>
      </c>
      <c r="E337" s="667"/>
      <c r="F337" s="667"/>
    </row>
    <row r="338" spans="1:6" ht="15.6">
      <c r="A338" s="358" t="s">
        <v>253</v>
      </c>
      <c r="B338" s="250" t="s">
        <v>254</v>
      </c>
      <c r="C338" s="236">
        <v>11.95</v>
      </c>
      <c r="D338" s="236">
        <v>11.95</v>
      </c>
      <c r="E338" s="667"/>
      <c r="F338" s="667"/>
    </row>
    <row r="339" spans="1:6" ht="15.6">
      <c r="A339" s="358" t="s">
        <v>255</v>
      </c>
      <c r="B339" s="250" t="s">
        <v>256</v>
      </c>
      <c r="C339" s="236">
        <v>11.95</v>
      </c>
      <c r="D339" s="236">
        <v>11.95</v>
      </c>
      <c r="E339" s="667"/>
      <c r="F339" s="667"/>
    </row>
    <row r="340" spans="1:6" ht="15.6">
      <c r="A340" s="358" t="s">
        <v>257</v>
      </c>
      <c r="B340" s="250" t="s">
        <v>258</v>
      </c>
      <c r="C340" s="236">
        <v>11.95</v>
      </c>
      <c r="D340" s="236">
        <v>11.95</v>
      </c>
      <c r="E340" s="667"/>
      <c r="F340" s="667"/>
    </row>
    <row r="341" spans="1:6" ht="15.6">
      <c r="A341" s="358" t="s">
        <v>259</v>
      </c>
      <c r="B341" s="250" t="s">
        <v>260</v>
      </c>
      <c r="C341" s="236">
        <v>54.34</v>
      </c>
      <c r="D341" s="236">
        <v>54.34</v>
      </c>
      <c r="E341" s="667"/>
      <c r="F341" s="667"/>
    </row>
    <row r="342" spans="1:6" ht="15.6">
      <c r="A342" s="358" t="s">
        <v>261</v>
      </c>
      <c r="B342" s="250" t="s">
        <v>262</v>
      </c>
      <c r="C342" s="236">
        <v>11.95</v>
      </c>
      <c r="D342" s="236">
        <v>11.95</v>
      </c>
      <c r="E342" s="667"/>
      <c r="F342" s="667"/>
    </row>
    <row r="343" spans="1:6" ht="15.6">
      <c r="A343" s="358" t="s">
        <v>263</v>
      </c>
      <c r="B343" s="250" t="s">
        <v>264</v>
      </c>
      <c r="C343" s="236">
        <v>65.209999999999994</v>
      </c>
      <c r="D343" s="236">
        <v>65.209999999999994</v>
      </c>
      <c r="E343" s="667"/>
      <c r="F343" s="667"/>
    </row>
    <row r="344" spans="1:6" ht="15.6">
      <c r="A344" s="358" t="s">
        <v>265</v>
      </c>
      <c r="B344" s="250" t="s">
        <v>266</v>
      </c>
      <c r="C344" s="236">
        <v>92.38</v>
      </c>
      <c r="D344" s="236">
        <v>92.38</v>
      </c>
      <c r="E344" s="667"/>
      <c r="F344" s="667"/>
    </row>
    <row r="345" spans="1:6" ht="15.6">
      <c r="A345" s="359" t="s">
        <v>267</v>
      </c>
      <c r="B345" s="235" t="s">
        <v>268</v>
      </c>
      <c r="C345" s="236">
        <v>56.51</v>
      </c>
      <c r="D345" s="236">
        <v>56.51</v>
      </c>
      <c r="E345" s="667"/>
      <c r="F345" s="667"/>
    </row>
    <row r="346" spans="1:6" ht="15.6">
      <c r="A346" s="358" t="s">
        <v>269</v>
      </c>
      <c r="B346" s="250" t="s">
        <v>270</v>
      </c>
      <c r="C346" s="236">
        <v>56.51</v>
      </c>
      <c r="D346" s="236">
        <v>56.51</v>
      </c>
      <c r="E346" s="667"/>
      <c r="F346" s="667"/>
    </row>
    <row r="347" spans="1:6" ht="15.6">
      <c r="A347" s="358" t="s">
        <v>271</v>
      </c>
      <c r="B347" s="250" t="s">
        <v>272</v>
      </c>
      <c r="C347" s="236">
        <v>56.51</v>
      </c>
      <c r="D347" s="236">
        <v>56.51</v>
      </c>
      <c r="E347" s="667"/>
      <c r="F347" s="667"/>
    </row>
    <row r="348" spans="1:6" ht="15.6">
      <c r="A348" s="358" t="s">
        <v>273</v>
      </c>
      <c r="B348" s="250" t="s">
        <v>274</v>
      </c>
      <c r="C348" s="236">
        <v>17.39</v>
      </c>
      <c r="D348" s="236">
        <v>17.39</v>
      </c>
      <c r="E348" s="667"/>
      <c r="F348" s="667"/>
    </row>
    <row r="349" spans="1:6" ht="15.6">
      <c r="A349" s="358" t="s">
        <v>275</v>
      </c>
      <c r="B349" s="250" t="s">
        <v>276</v>
      </c>
      <c r="C349" s="236">
        <v>11.95</v>
      </c>
      <c r="D349" s="236">
        <v>11.95</v>
      </c>
      <c r="E349" s="667"/>
      <c r="F349" s="667"/>
    </row>
    <row r="350" spans="1:6" ht="15.6">
      <c r="A350" s="358" t="s">
        <v>277</v>
      </c>
      <c r="B350" s="250" t="s">
        <v>278</v>
      </c>
      <c r="C350" s="236">
        <v>40.21</v>
      </c>
      <c r="D350" s="236">
        <v>40.21</v>
      </c>
      <c r="E350" s="667"/>
      <c r="F350" s="667"/>
    </row>
    <row r="351" spans="1:6" ht="15.6">
      <c r="A351" s="358" t="s">
        <v>2217</v>
      </c>
      <c r="B351" s="250" t="s">
        <v>2218</v>
      </c>
      <c r="C351" s="236">
        <v>1173.1199999999999</v>
      </c>
      <c r="D351" s="236">
        <v>1173.1199999999999</v>
      </c>
      <c r="E351" s="670"/>
      <c r="F351" s="670"/>
    </row>
    <row r="352" spans="1:6" ht="15.6">
      <c r="A352" s="359" t="s">
        <v>279</v>
      </c>
      <c r="B352" s="235" t="s">
        <v>280</v>
      </c>
      <c r="C352" s="236">
        <v>33.69</v>
      </c>
      <c r="D352" s="236">
        <v>33.69</v>
      </c>
      <c r="E352" s="667"/>
      <c r="F352" s="667"/>
    </row>
    <row r="353" spans="1:6" ht="15.6">
      <c r="A353" s="359" t="s">
        <v>281</v>
      </c>
      <c r="B353" s="235" t="s">
        <v>282</v>
      </c>
      <c r="C353" s="236">
        <v>17.39</v>
      </c>
      <c r="D353" s="236">
        <v>17.39</v>
      </c>
      <c r="E353" s="667"/>
      <c r="F353" s="667"/>
    </row>
    <row r="354" spans="1:6" ht="15.6">
      <c r="A354" s="359" t="s">
        <v>283</v>
      </c>
      <c r="B354" s="235" t="s">
        <v>284</v>
      </c>
      <c r="C354" s="236">
        <v>17.39</v>
      </c>
      <c r="D354" s="236">
        <v>17.39</v>
      </c>
      <c r="E354" s="667"/>
      <c r="F354" s="667"/>
    </row>
    <row r="355" spans="1:6" ht="15.6">
      <c r="A355" s="358" t="s">
        <v>285</v>
      </c>
      <c r="B355" s="250" t="s">
        <v>1399</v>
      </c>
      <c r="C355" s="236">
        <v>33.69</v>
      </c>
      <c r="D355" s="236">
        <v>33.69</v>
      </c>
      <c r="E355" s="667"/>
      <c r="F355" s="667"/>
    </row>
    <row r="356" spans="1:6" ht="15.6">
      <c r="A356" s="359" t="s">
        <v>286</v>
      </c>
      <c r="B356" s="235" t="s">
        <v>287</v>
      </c>
      <c r="C356" s="236">
        <v>22.82</v>
      </c>
      <c r="D356" s="236">
        <v>22.82</v>
      </c>
      <c r="E356" s="667"/>
      <c r="F356" s="667"/>
    </row>
    <row r="357" spans="1:6" ht="15.6">
      <c r="A357" s="358" t="s">
        <v>288</v>
      </c>
      <c r="B357" s="235" t="s">
        <v>289</v>
      </c>
      <c r="C357" s="236">
        <v>17.39</v>
      </c>
      <c r="D357" s="236">
        <v>17.39</v>
      </c>
      <c r="E357" s="667"/>
      <c r="F357" s="667"/>
    </row>
    <row r="358" spans="1:6" ht="15.6">
      <c r="A358" s="358" t="s">
        <v>290</v>
      </c>
      <c r="B358" s="235" t="s">
        <v>291</v>
      </c>
      <c r="C358" s="236">
        <v>17.39</v>
      </c>
      <c r="D358" s="236">
        <v>17.39</v>
      </c>
      <c r="E358" s="667"/>
      <c r="F358" s="667"/>
    </row>
    <row r="359" spans="1:6" ht="15.6">
      <c r="A359" s="359" t="s">
        <v>292</v>
      </c>
      <c r="B359" s="235" t="s">
        <v>293</v>
      </c>
      <c r="C359" s="236">
        <v>115.2</v>
      </c>
      <c r="D359" s="236">
        <v>115.2</v>
      </c>
      <c r="E359" s="667"/>
      <c r="F359" s="667"/>
    </row>
    <row r="360" spans="1:6" ht="15.6">
      <c r="A360" s="358" t="s">
        <v>294</v>
      </c>
      <c r="B360" s="250" t="s">
        <v>295</v>
      </c>
      <c r="C360" s="236">
        <v>230.4</v>
      </c>
      <c r="D360" s="236">
        <v>230.4</v>
      </c>
      <c r="E360" s="667"/>
      <c r="F360" s="667"/>
    </row>
    <row r="361" spans="1:6" ht="15.6">
      <c r="A361" s="358" t="s">
        <v>296</v>
      </c>
      <c r="B361" s="250" t="s">
        <v>297</v>
      </c>
      <c r="C361" s="236">
        <v>91.29</v>
      </c>
      <c r="D361" s="236">
        <v>91.29</v>
      </c>
      <c r="E361" s="667"/>
      <c r="F361" s="667"/>
    </row>
    <row r="362" spans="1:6" ht="15.6">
      <c r="A362" s="358" t="s">
        <v>298</v>
      </c>
      <c r="B362" s="250" t="s">
        <v>299</v>
      </c>
      <c r="C362" s="236">
        <v>81.510000000000005</v>
      </c>
      <c r="D362" s="236">
        <v>81.510000000000005</v>
      </c>
      <c r="E362" s="667"/>
      <c r="F362" s="667"/>
    </row>
    <row r="363" spans="1:6" ht="15.6">
      <c r="A363" s="359" t="s">
        <v>300</v>
      </c>
      <c r="B363" s="235" t="s">
        <v>301</v>
      </c>
      <c r="C363" s="236">
        <v>286.92</v>
      </c>
      <c r="D363" s="236">
        <v>286.92</v>
      </c>
      <c r="E363" s="667"/>
      <c r="F363" s="667"/>
    </row>
    <row r="364" spans="1:6" ht="15.6">
      <c r="A364" s="358" t="s">
        <v>302</v>
      </c>
      <c r="B364" s="250" t="s">
        <v>303</v>
      </c>
      <c r="C364" s="236">
        <v>45.65</v>
      </c>
      <c r="D364" s="236">
        <v>45.65</v>
      </c>
      <c r="E364" s="667"/>
      <c r="F364" s="667"/>
    </row>
    <row r="365" spans="1:6" ht="15.6">
      <c r="A365" s="359" t="s">
        <v>304</v>
      </c>
      <c r="B365" s="116" t="s">
        <v>305</v>
      </c>
      <c r="C365" s="236">
        <v>193.45</v>
      </c>
      <c r="D365" s="236">
        <v>193.45</v>
      </c>
      <c r="E365" s="667"/>
      <c r="F365" s="667"/>
    </row>
    <row r="366" spans="1:6" ht="15.6">
      <c r="A366" s="359" t="s">
        <v>306</v>
      </c>
      <c r="B366" s="235" t="s">
        <v>307</v>
      </c>
      <c r="C366" s="236">
        <v>160.85</v>
      </c>
      <c r="D366" s="236">
        <v>160.85</v>
      </c>
      <c r="E366" s="667"/>
      <c r="F366" s="667"/>
    </row>
    <row r="367" spans="1:6" ht="15.6">
      <c r="A367" s="359" t="s">
        <v>308</v>
      </c>
      <c r="B367" s="116" t="s">
        <v>309</v>
      </c>
      <c r="C367" s="236">
        <v>193.45</v>
      </c>
      <c r="D367" s="236">
        <v>193.45</v>
      </c>
      <c r="E367" s="667"/>
      <c r="F367" s="667"/>
    </row>
    <row r="368" spans="1:6" ht="15.6">
      <c r="A368" s="359" t="s">
        <v>310</v>
      </c>
      <c r="B368" s="116" t="s">
        <v>311</v>
      </c>
      <c r="C368" s="236">
        <v>193.45</v>
      </c>
      <c r="D368" s="236">
        <v>193.45</v>
      </c>
      <c r="E368" s="667"/>
      <c r="F368" s="667"/>
    </row>
    <row r="369" spans="1:6" ht="15.6">
      <c r="A369" s="359" t="s">
        <v>312</v>
      </c>
      <c r="B369" s="116" t="s">
        <v>313</v>
      </c>
      <c r="C369" s="236">
        <v>193.45</v>
      </c>
      <c r="D369" s="236">
        <v>193.45</v>
      </c>
      <c r="E369" s="667"/>
      <c r="F369" s="667"/>
    </row>
    <row r="370" spans="1:6" ht="15.6">
      <c r="A370" s="358" t="s">
        <v>314</v>
      </c>
      <c r="B370" s="250" t="s">
        <v>315</v>
      </c>
      <c r="C370" s="236">
        <v>290.18</v>
      </c>
      <c r="D370" s="236">
        <v>290.18</v>
      </c>
      <c r="E370" s="667"/>
      <c r="F370" s="667"/>
    </row>
    <row r="371" spans="1:6" ht="15.6">
      <c r="A371" s="358" t="s">
        <v>316</v>
      </c>
      <c r="B371" s="250" t="s">
        <v>317</v>
      </c>
      <c r="C371" s="236">
        <v>424.94</v>
      </c>
      <c r="D371" s="236">
        <v>424.94</v>
      </c>
      <c r="E371" s="667"/>
      <c r="F371" s="667"/>
    </row>
    <row r="372" spans="1:6" ht="15.6">
      <c r="A372" s="358" t="s">
        <v>318</v>
      </c>
      <c r="B372" s="250" t="s">
        <v>319</v>
      </c>
      <c r="C372" s="236">
        <v>114.11</v>
      </c>
      <c r="D372" s="236">
        <v>114.11</v>
      </c>
      <c r="E372" s="667"/>
      <c r="F372" s="667"/>
    </row>
    <row r="373" spans="1:6" ht="15.6">
      <c r="A373" s="359" t="s">
        <v>320</v>
      </c>
      <c r="B373" s="235" t="s">
        <v>321</v>
      </c>
      <c r="C373" s="236">
        <v>131.5</v>
      </c>
      <c r="D373" s="236">
        <v>131.5</v>
      </c>
      <c r="E373" s="667"/>
      <c r="F373" s="667"/>
    </row>
    <row r="374" spans="1:6" ht="15.6">
      <c r="A374" s="359" t="s">
        <v>322</v>
      </c>
      <c r="B374" s="235" t="s">
        <v>323</v>
      </c>
      <c r="C374" s="236">
        <v>131.5</v>
      </c>
      <c r="D374" s="236">
        <v>131.5</v>
      </c>
      <c r="E374" s="667"/>
      <c r="F374" s="667"/>
    </row>
    <row r="375" spans="1:6" ht="15.6">
      <c r="A375" s="358" t="s">
        <v>324</v>
      </c>
      <c r="B375" s="250" t="s">
        <v>325</v>
      </c>
      <c r="C375" s="236">
        <v>115.2</v>
      </c>
      <c r="D375" s="236">
        <v>115.2</v>
      </c>
      <c r="E375" s="667"/>
      <c r="F375" s="667"/>
    </row>
    <row r="376" spans="1:6" ht="15.6">
      <c r="A376" s="359" t="s">
        <v>326</v>
      </c>
      <c r="B376" s="235" t="s">
        <v>327</v>
      </c>
      <c r="C376" s="236">
        <v>131.5</v>
      </c>
      <c r="D376" s="236">
        <v>131.5</v>
      </c>
      <c r="E376" s="667"/>
      <c r="F376" s="667"/>
    </row>
    <row r="377" spans="1:6" ht="15.6">
      <c r="A377" s="358" t="s">
        <v>328</v>
      </c>
      <c r="B377" s="250" t="s">
        <v>329</v>
      </c>
      <c r="C377" s="236">
        <v>247.79</v>
      </c>
      <c r="D377" s="236">
        <v>247.79</v>
      </c>
      <c r="E377" s="667"/>
      <c r="F377" s="667"/>
    </row>
    <row r="378" spans="1:6" ht="15.6">
      <c r="A378" s="358" t="s">
        <v>330</v>
      </c>
      <c r="B378" s="250" t="s">
        <v>331</v>
      </c>
      <c r="C378" s="236">
        <v>207.58</v>
      </c>
      <c r="D378" s="236">
        <v>207.58</v>
      </c>
      <c r="E378" s="667"/>
      <c r="F378" s="667"/>
    </row>
    <row r="379" spans="1:6" ht="15.6">
      <c r="A379" s="358" t="s">
        <v>332</v>
      </c>
      <c r="B379" s="250" t="s">
        <v>333</v>
      </c>
      <c r="C379" s="236">
        <v>230.4</v>
      </c>
      <c r="D379" s="236">
        <v>230.4</v>
      </c>
      <c r="E379" s="667"/>
      <c r="F379" s="667"/>
    </row>
    <row r="380" spans="1:6" ht="15.6">
      <c r="A380" s="359" t="s">
        <v>334</v>
      </c>
      <c r="B380" s="235" t="s">
        <v>335</v>
      </c>
      <c r="C380" s="236">
        <v>91.29</v>
      </c>
      <c r="D380" s="236">
        <v>91.29</v>
      </c>
      <c r="E380" s="667"/>
      <c r="F380" s="667"/>
    </row>
    <row r="381" spans="1:6" ht="15.6">
      <c r="A381" s="358" t="s">
        <v>336</v>
      </c>
      <c r="B381" s="250" t="s">
        <v>337</v>
      </c>
      <c r="C381" s="236">
        <v>122.81</v>
      </c>
      <c r="D381" s="236">
        <v>122.81</v>
      </c>
      <c r="E381" s="667"/>
      <c r="F381" s="667"/>
    </row>
    <row r="382" spans="1:6" ht="15.6">
      <c r="A382" s="358" t="s">
        <v>338</v>
      </c>
      <c r="B382" s="250" t="s">
        <v>339</v>
      </c>
      <c r="C382" s="236">
        <v>230.4</v>
      </c>
      <c r="D382" s="236">
        <v>230.4</v>
      </c>
      <c r="E382" s="667"/>
      <c r="F382" s="667"/>
    </row>
    <row r="383" spans="1:6" ht="15.6">
      <c r="A383" s="358" t="s">
        <v>340</v>
      </c>
      <c r="B383" s="250" t="s">
        <v>341</v>
      </c>
      <c r="C383" s="236">
        <v>131.5</v>
      </c>
      <c r="D383" s="236">
        <v>131.5</v>
      </c>
      <c r="E383" s="667"/>
      <c r="F383" s="667"/>
    </row>
    <row r="384" spans="1:6" ht="15.6">
      <c r="A384" s="359" t="s">
        <v>342</v>
      </c>
      <c r="B384" s="235" t="s">
        <v>343</v>
      </c>
      <c r="C384" s="236">
        <v>207.58</v>
      </c>
      <c r="D384" s="236">
        <v>207.58</v>
      </c>
      <c r="E384" s="667"/>
      <c r="F384" s="667"/>
    </row>
    <row r="385" spans="1:6" ht="15.6">
      <c r="A385" s="358" t="s">
        <v>344</v>
      </c>
      <c r="B385" s="250" t="s">
        <v>345</v>
      </c>
      <c r="C385" s="236">
        <v>236.92</v>
      </c>
      <c r="D385" s="236">
        <v>236.92</v>
      </c>
      <c r="E385" s="667"/>
      <c r="F385" s="667"/>
    </row>
    <row r="386" spans="1:6" ht="15.6">
      <c r="A386" s="358" t="s">
        <v>346</v>
      </c>
      <c r="B386" s="250" t="s">
        <v>347</v>
      </c>
      <c r="C386" s="236">
        <v>156.5</v>
      </c>
      <c r="D386" s="236">
        <v>156.5</v>
      </c>
      <c r="E386" s="667"/>
      <c r="F386" s="667"/>
    </row>
    <row r="387" spans="1:6" ht="15.6">
      <c r="A387" s="359" t="s">
        <v>348</v>
      </c>
      <c r="B387" s="235" t="s">
        <v>349</v>
      </c>
      <c r="C387" s="236">
        <v>293.26</v>
      </c>
      <c r="D387" s="236">
        <v>293.26</v>
      </c>
      <c r="E387" s="667"/>
      <c r="F387" s="667"/>
    </row>
    <row r="388" spans="1:6" ht="15.6">
      <c r="A388" s="358" t="s">
        <v>350</v>
      </c>
      <c r="B388" s="250" t="s">
        <v>351</v>
      </c>
      <c r="C388" s="236">
        <v>131.5</v>
      </c>
      <c r="D388" s="236">
        <v>131.5</v>
      </c>
      <c r="E388" s="667"/>
      <c r="F388" s="667"/>
    </row>
    <row r="389" spans="1:6" ht="15.6">
      <c r="A389" s="358" t="s">
        <v>352</v>
      </c>
      <c r="B389" s="250" t="s">
        <v>353</v>
      </c>
      <c r="C389" s="236">
        <v>191.28</v>
      </c>
      <c r="D389" s="236">
        <v>191.28</v>
      </c>
      <c r="E389" s="667"/>
      <c r="F389" s="667"/>
    </row>
    <row r="390" spans="1:6" ht="15.6">
      <c r="A390" s="394" t="s">
        <v>354</v>
      </c>
      <c r="B390" s="314" t="s">
        <v>355</v>
      </c>
      <c r="C390" s="236">
        <v>246.7</v>
      </c>
      <c r="D390" s="236">
        <v>246.7</v>
      </c>
      <c r="E390" s="667"/>
      <c r="F390" s="667"/>
    </row>
    <row r="391" spans="1:6" ht="15.6">
      <c r="A391" s="358" t="s">
        <v>356</v>
      </c>
      <c r="B391" s="250" t="s">
        <v>1400</v>
      </c>
      <c r="C391" s="236">
        <v>56.51</v>
      </c>
      <c r="D391" s="236">
        <v>56.51</v>
      </c>
      <c r="E391" s="667"/>
      <c r="F391" s="667"/>
    </row>
    <row r="392" spans="1:6" ht="31.2">
      <c r="A392" s="359" t="s">
        <v>357</v>
      </c>
      <c r="B392" s="235" t="s">
        <v>358</v>
      </c>
      <c r="C392" s="236">
        <v>1492.18</v>
      </c>
      <c r="D392" s="236">
        <v>1492.18</v>
      </c>
      <c r="E392" s="667"/>
      <c r="F392" s="667"/>
    </row>
    <row r="393" spans="1:6" ht="15.6">
      <c r="A393" s="358" t="s">
        <v>359</v>
      </c>
      <c r="B393" s="250" t="s">
        <v>360</v>
      </c>
      <c r="C393" s="236">
        <v>91.29</v>
      </c>
      <c r="D393" s="236">
        <v>91.29</v>
      </c>
      <c r="E393" s="667"/>
      <c r="F393" s="667"/>
    </row>
    <row r="394" spans="1:6" ht="31.2">
      <c r="A394" s="358" t="s">
        <v>361</v>
      </c>
      <c r="B394" s="250" t="s">
        <v>362</v>
      </c>
      <c r="C394" s="236">
        <v>729.24</v>
      </c>
      <c r="D394" s="236">
        <v>729.24</v>
      </c>
      <c r="E394" s="667"/>
      <c r="F394" s="667"/>
    </row>
    <row r="395" spans="1:6" ht="31.2">
      <c r="A395" s="358" t="s">
        <v>2198</v>
      </c>
      <c r="B395" s="250" t="s">
        <v>2197</v>
      </c>
      <c r="C395" s="236">
        <v>1834.03</v>
      </c>
      <c r="D395" s="236">
        <v>1834.03</v>
      </c>
      <c r="E395" s="673"/>
      <c r="F395" s="674"/>
    </row>
    <row r="396" spans="1:6" ht="15.6">
      <c r="A396" s="358" t="s">
        <v>363</v>
      </c>
      <c r="B396" s="250" t="s">
        <v>364</v>
      </c>
      <c r="C396" s="236">
        <v>458.63</v>
      </c>
      <c r="D396" s="236">
        <v>458.63</v>
      </c>
      <c r="E396" s="667"/>
      <c r="F396" s="667"/>
    </row>
    <row r="397" spans="1:6" ht="15.6">
      <c r="A397" s="358" t="s">
        <v>365</v>
      </c>
      <c r="B397" s="250" t="s">
        <v>366</v>
      </c>
      <c r="C397" s="236">
        <v>171.71</v>
      </c>
      <c r="D397" s="236">
        <v>171.71</v>
      </c>
      <c r="E397" s="667"/>
      <c r="F397" s="667"/>
    </row>
    <row r="398" spans="1:6" ht="15.6">
      <c r="A398" s="359" t="s">
        <v>367</v>
      </c>
      <c r="B398" s="235" t="s">
        <v>368</v>
      </c>
      <c r="C398" s="236">
        <v>171.71</v>
      </c>
      <c r="D398" s="236">
        <v>171.71</v>
      </c>
      <c r="E398" s="667"/>
      <c r="F398" s="667"/>
    </row>
    <row r="399" spans="1:6" ht="15.6">
      <c r="A399" s="358" t="s">
        <v>369</v>
      </c>
      <c r="B399" s="250" t="s">
        <v>370</v>
      </c>
      <c r="C399" s="236">
        <v>40.21</v>
      </c>
      <c r="D399" s="236">
        <v>40.21</v>
      </c>
      <c r="E399" s="667"/>
      <c r="F399" s="667"/>
    </row>
    <row r="400" spans="1:6" ht="31.2">
      <c r="A400" s="358" t="s">
        <v>371</v>
      </c>
      <c r="B400" s="250" t="s">
        <v>1401</v>
      </c>
      <c r="C400" s="236">
        <v>142.37</v>
      </c>
      <c r="D400" s="236">
        <v>142.37</v>
      </c>
      <c r="E400" s="667"/>
      <c r="F400" s="667"/>
    </row>
    <row r="401" spans="1:6" ht="31.2">
      <c r="A401" s="359" t="s">
        <v>372</v>
      </c>
      <c r="B401" s="235" t="s">
        <v>373</v>
      </c>
      <c r="C401" s="236">
        <v>170.63</v>
      </c>
      <c r="D401" s="236">
        <v>170.63</v>
      </c>
      <c r="E401" s="667"/>
      <c r="F401" s="667"/>
    </row>
    <row r="402" spans="1:6" ht="15.6">
      <c r="A402" s="358" t="s">
        <v>374</v>
      </c>
      <c r="B402" s="250" t="s">
        <v>375</v>
      </c>
      <c r="C402" s="236">
        <v>131.5</v>
      </c>
      <c r="D402" s="236">
        <v>131.5</v>
      </c>
      <c r="E402" s="667"/>
      <c r="F402" s="667"/>
    </row>
    <row r="403" spans="1:6" ht="31.2">
      <c r="A403" s="358" t="s">
        <v>376</v>
      </c>
      <c r="B403" s="250" t="s">
        <v>377</v>
      </c>
      <c r="C403" s="236">
        <v>131.5</v>
      </c>
      <c r="D403" s="236">
        <v>131.5</v>
      </c>
      <c r="E403" s="667"/>
      <c r="F403" s="667"/>
    </row>
    <row r="404" spans="1:6" ht="15.6">
      <c r="A404" s="358" t="s">
        <v>378</v>
      </c>
      <c r="B404" s="250" t="s">
        <v>379</v>
      </c>
      <c r="C404" s="236">
        <v>134.76</v>
      </c>
      <c r="D404" s="236">
        <v>134.76</v>
      </c>
      <c r="E404" s="667"/>
      <c r="F404" s="667"/>
    </row>
    <row r="405" spans="1:6" ht="15.6">
      <c r="A405" s="358" t="s">
        <v>380</v>
      </c>
      <c r="B405" s="250" t="s">
        <v>381</v>
      </c>
      <c r="C405" s="236">
        <v>172.8</v>
      </c>
      <c r="D405" s="236">
        <v>172.8</v>
      </c>
      <c r="E405" s="667"/>
      <c r="F405" s="667"/>
    </row>
    <row r="406" spans="1:6" ht="15.6">
      <c r="A406" s="358" t="s">
        <v>382</v>
      </c>
      <c r="B406" s="250" t="s">
        <v>383</v>
      </c>
      <c r="C406" s="236">
        <v>917.26</v>
      </c>
      <c r="D406" s="236">
        <v>917.26</v>
      </c>
      <c r="E406" s="667"/>
      <c r="F406" s="667"/>
    </row>
    <row r="407" spans="1:6" ht="15.6">
      <c r="A407" s="358" t="s">
        <v>384</v>
      </c>
      <c r="B407" s="250" t="s">
        <v>385</v>
      </c>
      <c r="C407" s="236">
        <v>917.26</v>
      </c>
      <c r="D407" s="236">
        <v>917.26</v>
      </c>
      <c r="E407" s="667"/>
      <c r="F407" s="667"/>
    </row>
    <row r="408" spans="1:6" ht="15.6">
      <c r="A408" s="358" t="s">
        <v>386</v>
      </c>
      <c r="B408" s="250" t="s">
        <v>387</v>
      </c>
      <c r="C408" s="236">
        <v>402.12</v>
      </c>
      <c r="D408" s="236">
        <v>402.12</v>
      </c>
      <c r="E408" s="667"/>
      <c r="F408" s="667"/>
    </row>
    <row r="409" spans="1:6" ht="31.2">
      <c r="A409" s="359" t="s">
        <v>388</v>
      </c>
      <c r="B409" s="235" t="s">
        <v>389</v>
      </c>
      <c r="C409" s="236">
        <v>183.67</v>
      </c>
      <c r="D409" s="236">
        <v>183.67</v>
      </c>
      <c r="E409" s="667"/>
      <c r="F409" s="667"/>
    </row>
    <row r="410" spans="1:6" ht="15.6">
      <c r="A410" s="358" t="s">
        <v>390</v>
      </c>
      <c r="B410" s="250" t="s">
        <v>391</v>
      </c>
      <c r="C410" s="236">
        <v>126.07</v>
      </c>
      <c r="D410" s="236">
        <v>126.07</v>
      </c>
      <c r="E410" s="667"/>
      <c r="F410" s="667"/>
    </row>
    <row r="411" spans="1:6" ht="15.6">
      <c r="A411" s="359" t="s">
        <v>392</v>
      </c>
      <c r="B411" s="235" t="s">
        <v>393</v>
      </c>
      <c r="C411" s="236">
        <v>131.5</v>
      </c>
      <c r="D411" s="236">
        <v>131.5</v>
      </c>
      <c r="E411" s="667"/>
      <c r="F411" s="667"/>
    </row>
    <row r="412" spans="1:6" ht="15.6">
      <c r="A412" s="358" t="s">
        <v>394</v>
      </c>
      <c r="B412" s="250" t="s">
        <v>395</v>
      </c>
      <c r="C412" s="236">
        <v>131.5</v>
      </c>
      <c r="D412" s="236">
        <v>131.5</v>
      </c>
      <c r="E412" s="667"/>
      <c r="F412" s="667"/>
    </row>
    <row r="413" spans="1:6" ht="15.6">
      <c r="A413" s="358" t="s">
        <v>396</v>
      </c>
      <c r="B413" s="250" t="s">
        <v>397</v>
      </c>
      <c r="C413" s="236">
        <v>343.43</v>
      </c>
      <c r="D413" s="236">
        <v>343.43</v>
      </c>
      <c r="E413" s="667"/>
      <c r="F413" s="667"/>
    </row>
    <row r="414" spans="1:6" ht="31.2">
      <c r="A414" s="358" t="s">
        <v>398</v>
      </c>
      <c r="B414" s="250" t="s">
        <v>399</v>
      </c>
      <c r="C414" s="236">
        <v>402.12</v>
      </c>
      <c r="D414" s="236">
        <v>402.12</v>
      </c>
      <c r="E414" s="667"/>
      <c r="F414" s="667"/>
    </row>
    <row r="415" spans="1:6" ht="31.2">
      <c r="A415" s="359" t="s">
        <v>400</v>
      </c>
      <c r="B415" s="235" t="s">
        <v>401</v>
      </c>
      <c r="C415" s="236">
        <v>470.58</v>
      </c>
      <c r="D415" s="236">
        <v>470.58</v>
      </c>
      <c r="E415" s="667"/>
      <c r="F415" s="667"/>
    </row>
    <row r="416" spans="1:6" ht="15.6">
      <c r="A416" s="358" t="s">
        <v>402</v>
      </c>
      <c r="B416" s="250" t="s">
        <v>1402</v>
      </c>
      <c r="C416" s="236">
        <v>56.51</v>
      </c>
      <c r="D416" s="236">
        <v>56.51</v>
      </c>
      <c r="E416" s="667"/>
      <c r="F416" s="667"/>
    </row>
    <row r="417" spans="1:6" ht="31.2">
      <c r="A417" s="359" t="s">
        <v>403</v>
      </c>
      <c r="B417" s="235" t="s">
        <v>404</v>
      </c>
      <c r="C417" s="236">
        <v>103.25</v>
      </c>
      <c r="D417" s="236">
        <v>103.25</v>
      </c>
      <c r="E417" s="667"/>
      <c r="F417" s="667"/>
    </row>
    <row r="418" spans="1:6" ht="15.6">
      <c r="A418" s="359" t="s">
        <v>405</v>
      </c>
      <c r="B418" s="235" t="s">
        <v>406</v>
      </c>
      <c r="C418" s="236">
        <v>91.29</v>
      </c>
      <c r="D418" s="236">
        <v>91.29</v>
      </c>
      <c r="E418" s="667"/>
      <c r="F418" s="667"/>
    </row>
    <row r="419" spans="1:6" ht="15.6">
      <c r="A419" s="358" t="s">
        <v>407</v>
      </c>
      <c r="B419" s="250" t="s">
        <v>408</v>
      </c>
      <c r="C419" s="236">
        <v>230.4</v>
      </c>
      <c r="D419" s="236">
        <v>230.4</v>
      </c>
      <c r="E419" s="667"/>
      <c r="F419" s="667"/>
    </row>
    <row r="420" spans="1:6" ht="15.6">
      <c r="A420" s="358" t="s">
        <v>409</v>
      </c>
      <c r="B420" s="250" t="s">
        <v>410</v>
      </c>
      <c r="C420" s="236">
        <v>230.4</v>
      </c>
      <c r="D420" s="236">
        <v>230.4</v>
      </c>
      <c r="E420" s="667"/>
      <c r="F420" s="667"/>
    </row>
    <row r="421" spans="1:6" ht="15.6">
      <c r="A421" s="359" t="s">
        <v>411</v>
      </c>
      <c r="B421" s="235" t="s">
        <v>412</v>
      </c>
      <c r="C421" s="236">
        <v>286.92</v>
      </c>
      <c r="D421" s="236">
        <v>286.92</v>
      </c>
      <c r="E421" s="667"/>
      <c r="F421" s="667"/>
    </row>
    <row r="422" spans="1:6" ht="15.6">
      <c r="A422" s="358" t="s">
        <v>413</v>
      </c>
      <c r="B422" s="250" t="s">
        <v>414</v>
      </c>
      <c r="C422" s="236">
        <v>138.02000000000001</v>
      </c>
      <c r="D422" s="236">
        <v>138.02000000000001</v>
      </c>
      <c r="E422" s="667"/>
      <c r="F422" s="667"/>
    </row>
    <row r="423" spans="1:6" ht="15.6">
      <c r="A423" s="358" t="s">
        <v>415</v>
      </c>
      <c r="B423" s="250" t="s">
        <v>416</v>
      </c>
      <c r="C423" s="236">
        <v>171.71</v>
      </c>
      <c r="D423" s="236">
        <v>171.71</v>
      </c>
      <c r="E423" s="667"/>
      <c r="F423" s="667"/>
    </row>
    <row r="424" spans="1:6" ht="15.6">
      <c r="A424" s="358" t="s">
        <v>417</v>
      </c>
      <c r="B424" s="250" t="s">
        <v>418</v>
      </c>
      <c r="C424" s="236">
        <v>171.71</v>
      </c>
      <c r="D424" s="236">
        <v>171.71</v>
      </c>
      <c r="E424" s="667"/>
      <c r="F424" s="667"/>
    </row>
    <row r="425" spans="1:6" ht="15.6">
      <c r="A425" s="358" t="s">
        <v>419</v>
      </c>
      <c r="B425" s="250" t="s">
        <v>420</v>
      </c>
      <c r="C425" s="236">
        <v>573.83000000000004</v>
      </c>
      <c r="D425" s="236">
        <v>573.83000000000004</v>
      </c>
      <c r="E425" s="667"/>
      <c r="F425" s="667"/>
    </row>
    <row r="426" spans="1:6" ht="15.6">
      <c r="A426" s="358" t="s">
        <v>421</v>
      </c>
      <c r="B426" s="250" t="s">
        <v>422</v>
      </c>
      <c r="C426" s="236">
        <v>345.6</v>
      </c>
      <c r="D426" s="236">
        <v>345.6</v>
      </c>
      <c r="E426" s="667"/>
      <c r="F426" s="667"/>
    </row>
    <row r="427" spans="1:6" ht="15.6">
      <c r="A427" s="358" t="s">
        <v>423</v>
      </c>
      <c r="B427" s="250" t="s">
        <v>424</v>
      </c>
      <c r="C427" s="236">
        <v>56.51</v>
      </c>
      <c r="D427" s="236">
        <v>56.51</v>
      </c>
      <c r="E427" s="667"/>
      <c r="F427" s="667"/>
    </row>
    <row r="428" spans="1:6" ht="15.6">
      <c r="A428" s="358" t="s">
        <v>425</v>
      </c>
      <c r="B428" s="250" t="s">
        <v>426</v>
      </c>
      <c r="C428" s="236">
        <v>573.83000000000004</v>
      </c>
      <c r="D428" s="236">
        <v>573.83000000000004</v>
      </c>
      <c r="E428" s="667"/>
      <c r="F428" s="667"/>
    </row>
    <row r="429" spans="1:6" ht="15.6">
      <c r="A429" s="358" t="s">
        <v>427</v>
      </c>
      <c r="B429" s="250" t="s">
        <v>428</v>
      </c>
      <c r="C429" s="236">
        <v>745.54</v>
      </c>
      <c r="D429" s="236">
        <v>745.54</v>
      </c>
      <c r="E429" s="667"/>
      <c r="F429" s="667"/>
    </row>
    <row r="430" spans="1:6" s="52" customFormat="1" ht="15.6">
      <c r="A430" s="358" t="s">
        <v>429</v>
      </c>
      <c r="B430" s="250" t="s">
        <v>1403</v>
      </c>
      <c r="C430" s="236">
        <v>689.03</v>
      </c>
      <c r="D430" s="236">
        <v>689.03</v>
      </c>
      <c r="E430" s="670"/>
      <c r="F430" s="670"/>
    </row>
    <row r="431" spans="1:6" s="52" customFormat="1" ht="15.6">
      <c r="A431" s="358" t="s">
        <v>2156</v>
      </c>
      <c r="B431" s="250" t="s">
        <v>2157</v>
      </c>
      <c r="C431" s="236">
        <v>890.36</v>
      </c>
      <c r="D431" s="236">
        <v>890.36</v>
      </c>
      <c r="E431" s="670"/>
      <c r="F431" s="670"/>
    </row>
    <row r="432" spans="1:6" s="52" customFormat="1" ht="31.2">
      <c r="A432" s="359" t="s">
        <v>430</v>
      </c>
      <c r="B432" s="235" t="s">
        <v>431</v>
      </c>
      <c r="C432" s="236">
        <v>402.12</v>
      </c>
      <c r="D432" s="236">
        <v>402.12</v>
      </c>
      <c r="E432" s="670"/>
      <c r="F432" s="670"/>
    </row>
    <row r="433" spans="1:6" s="52" customFormat="1" ht="15.6">
      <c r="A433" s="359" t="s">
        <v>2333</v>
      </c>
      <c r="B433" s="250" t="s">
        <v>2334</v>
      </c>
      <c r="C433" s="236">
        <v>1052.79</v>
      </c>
      <c r="D433" s="236">
        <v>1052.79</v>
      </c>
      <c r="E433" s="681"/>
      <c r="F433" s="682"/>
    </row>
    <row r="434" spans="1:6" s="52" customFormat="1" ht="15.6">
      <c r="A434" s="359" t="s">
        <v>432</v>
      </c>
      <c r="B434" s="235" t="s">
        <v>433</v>
      </c>
      <c r="C434" s="236">
        <v>205.41</v>
      </c>
      <c r="D434" s="236">
        <v>205.41</v>
      </c>
      <c r="E434" s="670"/>
      <c r="F434" s="670"/>
    </row>
    <row r="435" spans="1:6" s="52" customFormat="1" ht="31.2">
      <c r="A435" s="359" t="s">
        <v>2351</v>
      </c>
      <c r="B435" s="235" t="s">
        <v>2350</v>
      </c>
      <c r="C435" s="236">
        <v>359.87</v>
      </c>
      <c r="D435" s="236">
        <v>359.87</v>
      </c>
      <c r="E435" s="681"/>
      <c r="F435" s="682"/>
    </row>
    <row r="436" spans="1:6" s="52" customFormat="1" ht="15.6">
      <c r="A436" s="359" t="s">
        <v>1446</v>
      </c>
      <c r="B436" s="235" t="s">
        <v>1447</v>
      </c>
      <c r="C436" s="236">
        <v>84.77</v>
      </c>
      <c r="D436" s="236">
        <v>84.77</v>
      </c>
      <c r="E436" s="670"/>
      <c r="F436" s="670"/>
    </row>
    <row r="437" spans="1:6" ht="15.6">
      <c r="A437" s="359" t="s">
        <v>1448</v>
      </c>
      <c r="B437" s="235" t="s">
        <v>1449</v>
      </c>
      <c r="C437" s="236">
        <v>860.75</v>
      </c>
      <c r="D437" s="236">
        <v>860.75</v>
      </c>
      <c r="E437" s="667"/>
      <c r="F437" s="667"/>
    </row>
    <row r="438" spans="1:6" ht="15.6">
      <c r="A438" s="359" t="s">
        <v>1450</v>
      </c>
      <c r="B438" s="235" t="s">
        <v>1451</v>
      </c>
      <c r="C438" s="236">
        <v>364.08</v>
      </c>
      <c r="D438" s="236">
        <v>364.08</v>
      </c>
      <c r="E438" s="667"/>
      <c r="F438" s="667"/>
    </row>
    <row r="439" spans="1:6" ht="15.6">
      <c r="A439" s="359" t="s">
        <v>1452</v>
      </c>
      <c r="B439" s="235" t="s">
        <v>1453</v>
      </c>
      <c r="C439" s="236">
        <v>481.45</v>
      </c>
      <c r="D439" s="236">
        <v>481.45</v>
      </c>
      <c r="E439" s="667"/>
      <c r="F439" s="667"/>
    </row>
    <row r="440" spans="1:6" ht="15.6">
      <c r="A440" s="359" t="s">
        <v>1454</v>
      </c>
      <c r="B440" s="235" t="s">
        <v>1455</v>
      </c>
      <c r="C440" s="236">
        <v>533.62</v>
      </c>
      <c r="D440" s="236">
        <v>533.62</v>
      </c>
      <c r="E440" s="667"/>
      <c r="F440" s="667"/>
    </row>
    <row r="441" spans="1:6" ht="15.6">
      <c r="A441" s="359" t="s">
        <v>1456</v>
      </c>
      <c r="B441" s="235" t="s">
        <v>1457</v>
      </c>
      <c r="C441" s="236">
        <v>505.36</v>
      </c>
      <c r="D441" s="236">
        <v>505.36</v>
      </c>
      <c r="E441" s="667"/>
      <c r="F441" s="667"/>
    </row>
    <row r="442" spans="1:6" ht="31.2">
      <c r="A442" s="359" t="s">
        <v>1458</v>
      </c>
      <c r="B442" s="235" t="s">
        <v>1459</v>
      </c>
      <c r="C442" s="236">
        <v>481.45</v>
      </c>
      <c r="D442" s="236">
        <v>481.45</v>
      </c>
      <c r="E442" s="667"/>
      <c r="F442" s="667"/>
    </row>
    <row r="443" spans="1:6" ht="15.6">
      <c r="A443" s="358" t="s">
        <v>1460</v>
      </c>
      <c r="B443" s="250" t="s">
        <v>1461</v>
      </c>
      <c r="C443" s="236">
        <v>103.25</v>
      </c>
      <c r="D443" s="236">
        <v>103.25</v>
      </c>
      <c r="E443" s="667"/>
      <c r="F443" s="667"/>
    </row>
    <row r="444" spans="1:6" ht="31.2">
      <c r="A444" s="358" t="s">
        <v>1462</v>
      </c>
      <c r="B444" s="250" t="s">
        <v>1463</v>
      </c>
      <c r="C444" s="236">
        <v>789.02</v>
      </c>
      <c r="D444" s="236">
        <v>868.35</v>
      </c>
      <c r="E444" s="667"/>
      <c r="F444" s="667"/>
    </row>
    <row r="445" spans="1:6" ht="15.6">
      <c r="A445" s="358" t="s">
        <v>1464</v>
      </c>
      <c r="B445" s="250" t="s">
        <v>1465</v>
      </c>
      <c r="C445" s="236">
        <v>195.62</v>
      </c>
      <c r="D445" s="236">
        <v>195.62</v>
      </c>
      <c r="E445" s="667"/>
      <c r="F445" s="667"/>
    </row>
    <row r="446" spans="1:6" ht="15.6">
      <c r="A446" s="394" t="s">
        <v>1466</v>
      </c>
      <c r="B446" s="314" t="s">
        <v>1467</v>
      </c>
      <c r="C446" s="236">
        <v>129.33000000000001</v>
      </c>
      <c r="D446" s="236">
        <v>129.33000000000001</v>
      </c>
      <c r="E446" s="667"/>
      <c r="F446" s="667"/>
    </row>
    <row r="447" spans="1:6" ht="15.6">
      <c r="A447" s="360" t="s">
        <v>1468</v>
      </c>
      <c r="B447" s="116" t="s">
        <v>1469</v>
      </c>
      <c r="C447" s="236">
        <v>91.29</v>
      </c>
      <c r="D447" s="236">
        <v>91.29</v>
      </c>
      <c r="E447" s="667"/>
      <c r="F447" s="667"/>
    </row>
    <row r="448" spans="1:6" ht="15.6">
      <c r="A448" s="359" t="s">
        <v>1470</v>
      </c>
      <c r="B448" s="235" t="s">
        <v>1471</v>
      </c>
      <c r="C448" s="236">
        <v>91.29</v>
      </c>
      <c r="D448" s="236">
        <v>91.29</v>
      </c>
      <c r="E448" s="667"/>
      <c r="F448" s="667"/>
    </row>
    <row r="449" spans="1:6" ht="15.6">
      <c r="A449" s="360" t="s">
        <v>1472</v>
      </c>
      <c r="B449" s="116" t="s">
        <v>1473</v>
      </c>
      <c r="C449" s="236">
        <v>11.95</v>
      </c>
      <c r="D449" s="236">
        <v>11.95</v>
      </c>
      <c r="E449" s="667"/>
      <c r="F449" s="667"/>
    </row>
    <row r="450" spans="1:6" ht="15.6">
      <c r="A450" s="358" t="s">
        <v>1474</v>
      </c>
      <c r="B450" s="250" t="s">
        <v>1475</v>
      </c>
      <c r="C450" s="236">
        <v>56.51</v>
      </c>
      <c r="D450" s="236">
        <v>56.51</v>
      </c>
      <c r="E450" s="667"/>
      <c r="F450" s="667"/>
    </row>
    <row r="451" spans="1:6" ht="15.6">
      <c r="A451" s="358" t="s">
        <v>1476</v>
      </c>
      <c r="B451" s="250" t="s">
        <v>1477</v>
      </c>
      <c r="C451" s="236">
        <v>43.47</v>
      </c>
      <c r="D451" s="236">
        <v>43.47</v>
      </c>
      <c r="E451" s="667"/>
      <c r="F451" s="667"/>
    </row>
    <row r="452" spans="1:6" ht="15.6">
      <c r="A452" s="358" t="s">
        <v>1478</v>
      </c>
      <c r="B452" s="250" t="s">
        <v>1479</v>
      </c>
      <c r="C452" s="236">
        <v>29.34</v>
      </c>
      <c r="D452" s="236">
        <v>29.34</v>
      </c>
      <c r="E452" s="667"/>
      <c r="F452" s="667"/>
    </row>
    <row r="453" spans="1:6" ht="15.6">
      <c r="A453" s="358" t="s">
        <v>1480</v>
      </c>
      <c r="B453" s="250" t="s">
        <v>1481</v>
      </c>
      <c r="C453" s="236">
        <v>17.39</v>
      </c>
      <c r="D453" s="236">
        <v>17.39</v>
      </c>
      <c r="E453" s="667"/>
      <c r="F453" s="667"/>
    </row>
    <row r="454" spans="1:6" ht="15.6">
      <c r="A454" s="358" t="s">
        <v>1482</v>
      </c>
      <c r="B454" s="250" t="s">
        <v>1483</v>
      </c>
      <c r="C454" s="236">
        <v>17.39</v>
      </c>
      <c r="D454" s="236">
        <v>17.39</v>
      </c>
      <c r="E454" s="667"/>
      <c r="F454" s="667"/>
    </row>
    <row r="455" spans="1:6" ht="15.6">
      <c r="A455" s="358" t="s">
        <v>1484</v>
      </c>
      <c r="B455" s="250" t="s">
        <v>1485</v>
      </c>
      <c r="C455" s="236">
        <v>114.11</v>
      </c>
      <c r="D455" s="236">
        <v>114.11</v>
      </c>
      <c r="E455" s="667"/>
      <c r="F455" s="667"/>
    </row>
    <row r="456" spans="1:6" ht="15.6">
      <c r="A456" s="358" t="s">
        <v>1486</v>
      </c>
      <c r="B456" s="250" t="s">
        <v>1487</v>
      </c>
      <c r="C456" s="236">
        <v>114.11</v>
      </c>
      <c r="D456" s="236">
        <v>114.11</v>
      </c>
      <c r="E456" s="667"/>
      <c r="F456" s="667"/>
    </row>
    <row r="457" spans="1:6" ht="15.6">
      <c r="A457" s="358" t="s">
        <v>1488</v>
      </c>
      <c r="B457" s="235" t="s">
        <v>1489</v>
      </c>
      <c r="C457" s="236">
        <v>56.51</v>
      </c>
      <c r="D457" s="236">
        <v>56.51</v>
      </c>
      <c r="E457" s="667"/>
      <c r="F457" s="667"/>
    </row>
    <row r="458" spans="1:6" ht="15.6">
      <c r="A458" s="358" t="s">
        <v>1490</v>
      </c>
      <c r="B458" s="235" t="s">
        <v>1491</v>
      </c>
      <c r="C458" s="236">
        <v>56.51</v>
      </c>
      <c r="D458" s="236">
        <v>56.51</v>
      </c>
      <c r="E458" s="667"/>
      <c r="F458" s="667"/>
    </row>
    <row r="459" spans="1:6" ht="15.6">
      <c r="A459" s="358" t="s">
        <v>1492</v>
      </c>
      <c r="B459" s="250" t="s">
        <v>1493</v>
      </c>
      <c r="C459" s="236">
        <v>11.95</v>
      </c>
      <c r="D459" s="236">
        <v>11.95</v>
      </c>
      <c r="E459" s="667"/>
      <c r="F459" s="667"/>
    </row>
    <row r="460" spans="1:6" ht="15.6">
      <c r="A460" s="358" t="s">
        <v>1494</v>
      </c>
      <c r="B460" s="250" t="s">
        <v>1404</v>
      </c>
      <c r="C460" s="236">
        <v>29.34</v>
      </c>
      <c r="D460" s="236">
        <v>29.34</v>
      </c>
      <c r="E460" s="667"/>
      <c r="F460" s="667"/>
    </row>
    <row r="461" spans="1:6" ht="15.6">
      <c r="A461" s="359" t="s">
        <v>1495</v>
      </c>
      <c r="B461" s="235" t="s">
        <v>1496</v>
      </c>
      <c r="C461" s="236">
        <v>81.510000000000005</v>
      </c>
      <c r="D461" s="236">
        <v>81.510000000000005</v>
      </c>
      <c r="E461" s="667"/>
      <c r="F461" s="667"/>
    </row>
    <row r="462" spans="1:6" ht="31.2">
      <c r="A462" s="359" t="s">
        <v>1497</v>
      </c>
      <c r="B462" s="235" t="s">
        <v>1498</v>
      </c>
      <c r="C462" s="236">
        <v>148.88999999999999</v>
      </c>
      <c r="D462" s="236">
        <v>148.88999999999999</v>
      </c>
      <c r="E462" s="667"/>
      <c r="F462" s="667"/>
    </row>
    <row r="463" spans="1:6" ht="31.2">
      <c r="A463" s="359" t="s">
        <v>1518</v>
      </c>
      <c r="B463" s="235" t="s">
        <v>1519</v>
      </c>
      <c r="C463" s="236">
        <v>138.02000000000001</v>
      </c>
      <c r="D463" s="236">
        <v>152.15</v>
      </c>
      <c r="E463" s="667"/>
      <c r="F463" s="667"/>
    </row>
    <row r="464" spans="1:6" ht="15.6">
      <c r="A464" s="359" t="s">
        <v>1520</v>
      </c>
      <c r="B464" s="235" t="s">
        <v>1521</v>
      </c>
      <c r="C464" s="236">
        <v>29.34</v>
      </c>
      <c r="D464" s="236">
        <v>29.34</v>
      </c>
      <c r="E464" s="667"/>
      <c r="F464" s="667"/>
    </row>
    <row r="465" spans="1:6" ht="15.6">
      <c r="A465" s="359" t="s">
        <v>1522</v>
      </c>
      <c r="B465" s="235" t="s">
        <v>1523</v>
      </c>
      <c r="C465" s="236">
        <v>138.02000000000001</v>
      </c>
      <c r="D465" s="236">
        <v>152.15</v>
      </c>
      <c r="E465" s="667"/>
      <c r="F465" s="667"/>
    </row>
    <row r="466" spans="1:6" ht="31.2">
      <c r="A466" s="358" t="s">
        <v>1524</v>
      </c>
      <c r="B466" s="250" t="s">
        <v>1525</v>
      </c>
      <c r="C466" s="236">
        <v>138.02000000000001</v>
      </c>
      <c r="D466" s="236">
        <v>152.15</v>
      </c>
      <c r="E466" s="667"/>
      <c r="F466" s="667"/>
    </row>
    <row r="467" spans="1:6" ht="15.6">
      <c r="A467" s="358" t="s">
        <v>1526</v>
      </c>
      <c r="B467" s="250" t="s">
        <v>1527</v>
      </c>
      <c r="C467" s="236">
        <v>11.95</v>
      </c>
      <c r="D467" s="236">
        <v>13.04</v>
      </c>
      <c r="E467" s="667"/>
      <c r="F467" s="667"/>
    </row>
    <row r="468" spans="1:6" ht="63" customHeight="1">
      <c r="A468" s="358" t="s">
        <v>2363</v>
      </c>
      <c r="B468" s="250" t="s">
        <v>2357</v>
      </c>
      <c r="C468" s="236">
        <v>12.55</v>
      </c>
      <c r="D468" s="236">
        <v>13.69</v>
      </c>
      <c r="E468" s="673" t="s">
        <v>2399</v>
      </c>
      <c r="F468" s="674"/>
    </row>
    <row r="469" spans="1:6" ht="15.6">
      <c r="A469" s="358" t="s">
        <v>1528</v>
      </c>
      <c r="B469" s="250" t="s">
        <v>1529</v>
      </c>
      <c r="C469" s="236">
        <v>171.71</v>
      </c>
      <c r="D469" s="236">
        <v>189.1</v>
      </c>
      <c r="E469" s="667"/>
      <c r="F469" s="667"/>
    </row>
    <row r="470" spans="1:6" ht="31.2">
      <c r="A470" s="358" t="s">
        <v>1530</v>
      </c>
      <c r="B470" s="250" t="s">
        <v>1531</v>
      </c>
      <c r="C470" s="236">
        <v>917.26</v>
      </c>
      <c r="D470" s="236">
        <v>1008.55</v>
      </c>
      <c r="E470" s="667"/>
      <c r="F470" s="667"/>
    </row>
    <row r="471" spans="1:6" ht="31.2">
      <c r="A471" s="358" t="s">
        <v>1532</v>
      </c>
      <c r="B471" s="250" t="s">
        <v>1533</v>
      </c>
      <c r="C471" s="236">
        <v>171.71</v>
      </c>
      <c r="D471" s="236">
        <v>189.1</v>
      </c>
      <c r="E471" s="667"/>
      <c r="F471" s="667"/>
    </row>
    <row r="472" spans="1:6" ht="15.6">
      <c r="A472" s="358" t="s">
        <v>1534</v>
      </c>
      <c r="B472" s="250" t="s">
        <v>1535</v>
      </c>
      <c r="C472" s="236">
        <v>171.71</v>
      </c>
      <c r="D472" s="236">
        <v>189.1</v>
      </c>
      <c r="E472" s="667"/>
      <c r="F472" s="667"/>
    </row>
    <row r="473" spans="1:6" ht="15.6">
      <c r="A473" s="358" t="s">
        <v>1536</v>
      </c>
      <c r="B473" s="250" t="s">
        <v>1537</v>
      </c>
      <c r="C473" s="236">
        <v>17.39</v>
      </c>
      <c r="D473" s="236">
        <v>19.559999999999999</v>
      </c>
      <c r="E473" s="667"/>
      <c r="F473" s="667"/>
    </row>
    <row r="474" spans="1:6" ht="31.2">
      <c r="A474" s="358" t="s">
        <v>1538</v>
      </c>
      <c r="B474" s="250" t="s">
        <v>1539</v>
      </c>
      <c r="C474" s="236">
        <v>5141.6499999999996</v>
      </c>
      <c r="D474" s="236">
        <v>5655.71</v>
      </c>
      <c r="E474" s="667"/>
      <c r="F474" s="667"/>
    </row>
    <row r="475" spans="1:6" ht="15.6">
      <c r="A475" s="358" t="s">
        <v>1540</v>
      </c>
      <c r="B475" s="250" t="s">
        <v>1541</v>
      </c>
      <c r="C475" s="236">
        <v>138.02000000000001</v>
      </c>
      <c r="D475" s="236">
        <v>152.15</v>
      </c>
      <c r="E475" s="667"/>
      <c r="F475" s="667"/>
    </row>
    <row r="476" spans="1:6" ht="31.2">
      <c r="A476" s="358" t="s">
        <v>1542</v>
      </c>
      <c r="B476" s="250" t="s">
        <v>1543</v>
      </c>
      <c r="C476" s="236">
        <v>138.02000000000001</v>
      </c>
      <c r="D476" s="236">
        <v>152.15</v>
      </c>
      <c r="E476" s="667"/>
      <c r="F476" s="667"/>
    </row>
    <row r="477" spans="1:6" ht="15.6">
      <c r="A477" s="358" t="s">
        <v>1544</v>
      </c>
      <c r="B477" s="250" t="s">
        <v>1545</v>
      </c>
      <c r="C477" s="236">
        <v>11.95</v>
      </c>
      <c r="D477" s="236">
        <v>13.04</v>
      </c>
      <c r="E477" s="667"/>
      <c r="F477" s="667"/>
    </row>
    <row r="478" spans="1:6" ht="15.6">
      <c r="A478" s="358" t="s">
        <v>1546</v>
      </c>
      <c r="B478" s="250" t="s">
        <v>1547</v>
      </c>
      <c r="C478" s="236">
        <v>11.95</v>
      </c>
      <c r="D478" s="236">
        <v>13.04</v>
      </c>
      <c r="E478" s="667"/>
      <c r="F478" s="667"/>
    </row>
    <row r="479" spans="1:6" ht="31.2">
      <c r="A479" s="358" t="s">
        <v>2319</v>
      </c>
      <c r="B479" s="250" t="s">
        <v>2320</v>
      </c>
      <c r="C479" s="236">
        <v>2566.17</v>
      </c>
      <c r="D479" s="236">
        <v>2566.17</v>
      </c>
      <c r="E479" s="671"/>
      <c r="F479" s="672"/>
    </row>
    <row r="480" spans="1:6" ht="15.6">
      <c r="A480" s="358" t="s">
        <v>1548</v>
      </c>
      <c r="B480" s="250" t="s">
        <v>1549</v>
      </c>
      <c r="C480" s="236">
        <v>138.02000000000001</v>
      </c>
      <c r="D480" s="236">
        <v>152.15</v>
      </c>
      <c r="E480" s="667"/>
      <c r="F480" s="667"/>
    </row>
    <row r="481" spans="1:6" ht="15.6">
      <c r="A481" s="358" t="s">
        <v>1550</v>
      </c>
      <c r="B481" s="250" t="s">
        <v>1551</v>
      </c>
      <c r="C481" s="236">
        <v>138.02000000000001</v>
      </c>
      <c r="D481" s="236">
        <v>152.15</v>
      </c>
      <c r="E481" s="667"/>
      <c r="F481" s="667"/>
    </row>
    <row r="482" spans="1:6" ht="15.6">
      <c r="A482" s="358" t="s">
        <v>1552</v>
      </c>
      <c r="B482" s="250" t="s">
        <v>1553</v>
      </c>
      <c r="C482" s="236">
        <v>1936.68</v>
      </c>
      <c r="D482" s="236">
        <v>1936.68</v>
      </c>
      <c r="E482" s="667"/>
      <c r="F482" s="667"/>
    </row>
    <row r="483" spans="1:6" ht="15.6">
      <c r="A483" s="358" t="s">
        <v>1554</v>
      </c>
      <c r="B483" s="250" t="s">
        <v>1555</v>
      </c>
      <c r="C483" s="236">
        <v>22.82</v>
      </c>
      <c r="D483" s="236">
        <v>22.82</v>
      </c>
      <c r="E483" s="667"/>
      <c r="F483" s="667"/>
    </row>
    <row r="484" spans="1:6" ht="15.6">
      <c r="A484" s="358" t="s">
        <v>1556</v>
      </c>
      <c r="B484" s="250" t="s">
        <v>1557</v>
      </c>
      <c r="C484" s="236">
        <v>22.82</v>
      </c>
      <c r="D484" s="236">
        <v>22.82</v>
      </c>
      <c r="E484" s="667"/>
      <c r="F484" s="667"/>
    </row>
    <row r="485" spans="1:6" ht="15.6">
      <c r="A485" s="359" t="s">
        <v>1558</v>
      </c>
      <c r="B485" s="235" t="s">
        <v>1559</v>
      </c>
      <c r="C485" s="236">
        <v>56.51</v>
      </c>
      <c r="D485" s="236">
        <v>56.51</v>
      </c>
      <c r="E485" s="667"/>
      <c r="F485" s="667"/>
    </row>
    <row r="486" spans="1:6" ht="15.6">
      <c r="A486" s="359" t="s">
        <v>1560</v>
      </c>
      <c r="B486" s="235" t="s">
        <v>1561</v>
      </c>
      <c r="C486" s="236">
        <v>56.51</v>
      </c>
      <c r="D486" s="236">
        <v>56.51</v>
      </c>
      <c r="E486" s="667"/>
      <c r="F486" s="667"/>
    </row>
    <row r="487" spans="1:6" ht="15.6">
      <c r="A487" s="358" t="s">
        <v>1562</v>
      </c>
      <c r="B487" s="250" t="s">
        <v>1563</v>
      </c>
      <c r="C487" s="236">
        <v>129.33000000000001</v>
      </c>
      <c r="D487" s="236">
        <v>129.33000000000001</v>
      </c>
      <c r="E487" s="667"/>
      <c r="F487" s="667"/>
    </row>
    <row r="488" spans="1:6" ht="15.6">
      <c r="A488" s="358" t="s">
        <v>1564</v>
      </c>
      <c r="B488" s="250" t="s">
        <v>1565</v>
      </c>
      <c r="C488" s="236">
        <v>84.77</v>
      </c>
      <c r="D488" s="236">
        <v>84.77</v>
      </c>
      <c r="E488" s="667"/>
      <c r="F488" s="667"/>
    </row>
    <row r="489" spans="1:6" ht="15.6">
      <c r="A489" s="358" t="s">
        <v>1566</v>
      </c>
      <c r="B489" s="250" t="s">
        <v>1567</v>
      </c>
      <c r="C489" s="236">
        <v>115.2</v>
      </c>
      <c r="D489" s="236">
        <v>115.2</v>
      </c>
      <c r="E489" s="667"/>
      <c r="F489" s="667"/>
    </row>
    <row r="490" spans="1:6" ht="15.6">
      <c r="A490" s="358" t="s">
        <v>1568</v>
      </c>
      <c r="B490" s="250" t="s">
        <v>1569</v>
      </c>
      <c r="C490" s="236">
        <v>272.79000000000002</v>
      </c>
      <c r="D490" s="236">
        <v>272.79000000000002</v>
      </c>
      <c r="E490" s="667"/>
      <c r="F490" s="667"/>
    </row>
    <row r="491" spans="1:6" ht="31.2">
      <c r="A491" s="358" t="s">
        <v>1570</v>
      </c>
      <c r="B491" s="250" t="s">
        <v>1571</v>
      </c>
      <c r="C491" s="236">
        <v>5.43</v>
      </c>
      <c r="D491" s="236">
        <v>5.43</v>
      </c>
      <c r="E491" s="667"/>
      <c r="F491" s="667"/>
    </row>
    <row r="492" spans="1:6" ht="15.6">
      <c r="A492" s="358" t="s">
        <v>1572</v>
      </c>
      <c r="B492" s="250" t="s">
        <v>1573</v>
      </c>
      <c r="C492" s="236">
        <v>5.43</v>
      </c>
      <c r="D492" s="236">
        <v>5.43</v>
      </c>
      <c r="E492" s="667"/>
      <c r="F492" s="667"/>
    </row>
    <row r="493" spans="1:6" ht="15.6">
      <c r="A493" s="358" t="s">
        <v>1574</v>
      </c>
      <c r="B493" s="250" t="s">
        <v>1575</v>
      </c>
      <c r="C493" s="236">
        <v>641.21</v>
      </c>
      <c r="D493" s="236">
        <v>641.21</v>
      </c>
      <c r="E493" s="667"/>
      <c r="F493" s="667"/>
    </row>
    <row r="494" spans="1:6" ht="15.6">
      <c r="A494" s="358" t="s">
        <v>1576</v>
      </c>
      <c r="B494" s="250" t="s">
        <v>1577</v>
      </c>
      <c r="C494" s="236">
        <v>195.62</v>
      </c>
      <c r="D494" s="236">
        <v>195.62</v>
      </c>
      <c r="E494" s="667"/>
      <c r="F494" s="667"/>
    </row>
    <row r="495" spans="1:6" ht="31.2">
      <c r="A495" s="358" t="s">
        <v>1578</v>
      </c>
      <c r="B495" s="250" t="s">
        <v>1579</v>
      </c>
      <c r="C495" s="236">
        <v>22.82</v>
      </c>
      <c r="D495" s="236">
        <v>22.82</v>
      </c>
      <c r="E495" s="667"/>
      <c r="F495" s="667"/>
    </row>
    <row r="496" spans="1:6" ht="31.2">
      <c r="A496" s="358" t="s">
        <v>1580</v>
      </c>
      <c r="B496" s="250" t="s">
        <v>1581</v>
      </c>
      <c r="C496" s="236">
        <v>171.71</v>
      </c>
      <c r="D496" s="236">
        <v>171.71</v>
      </c>
      <c r="E496" s="667"/>
      <c r="F496" s="667"/>
    </row>
    <row r="497" spans="1:6" ht="15.6">
      <c r="A497" s="358" t="s">
        <v>1582</v>
      </c>
      <c r="B497" s="250" t="s">
        <v>1583</v>
      </c>
      <c r="C497" s="236">
        <v>171.71</v>
      </c>
      <c r="D497" s="236">
        <v>171.71</v>
      </c>
      <c r="E497" s="667"/>
      <c r="F497" s="667"/>
    </row>
    <row r="498" spans="1:6" ht="15.6">
      <c r="A498" s="358" t="s">
        <v>1584</v>
      </c>
      <c r="B498" s="250" t="s">
        <v>1585</v>
      </c>
      <c r="C498" s="236">
        <v>268.44</v>
      </c>
      <c r="D498" s="236">
        <v>268.44</v>
      </c>
      <c r="E498" s="667"/>
      <c r="F498" s="667"/>
    </row>
    <row r="499" spans="1:6" ht="15.6">
      <c r="A499" s="358" t="s">
        <v>1586</v>
      </c>
      <c r="B499" s="250" t="s">
        <v>1587</v>
      </c>
      <c r="C499" s="236">
        <v>169.54</v>
      </c>
      <c r="D499" s="236">
        <v>169.54</v>
      </c>
      <c r="E499" s="667"/>
      <c r="F499" s="667"/>
    </row>
    <row r="500" spans="1:6" ht="31.2">
      <c r="A500" s="359" t="s">
        <v>1588</v>
      </c>
      <c r="B500" s="235" t="s">
        <v>1589</v>
      </c>
      <c r="C500" s="236">
        <v>148.88999999999999</v>
      </c>
      <c r="D500" s="236">
        <v>148.88999999999999</v>
      </c>
      <c r="E500" s="667"/>
      <c r="F500" s="667"/>
    </row>
    <row r="501" spans="1:6" ht="31.2">
      <c r="A501" s="359" t="s">
        <v>1590</v>
      </c>
      <c r="B501" s="235" t="s">
        <v>1591</v>
      </c>
      <c r="C501" s="236">
        <v>169.54</v>
      </c>
      <c r="D501" s="236">
        <v>169.54</v>
      </c>
      <c r="E501" s="667"/>
      <c r="F501" s="667"/>
    </row>
    <row r="502" spans="1:6" ht="15.6">
      <c r="A502" s="359" t="s">
        <v>1592</v>
      </c>
      <c r="B502" s="235" t="s">
        <v>1593</v>
      </c>
      <c r="C502" s="236">
        <v>435.81</v>
      </c>
      <c r="D502" s="236">
        <v>435.81</v>
      </c>
      <c r="E502" s="667"/>
      <c r="F502" s="667"/>
    </row>
    <row r="503" spans="1:6" ht="15.6">
      <c r="A503" s="359" t="s">
        <v>1594</v>
      </c>
      <c r="B503" s="235" t="s">
        <v>1595</v>
      </c>
      <c r="C503" s="236">
        <v>435.81</v>
      </c>
      <c r="D503" s="236">
        <v>435.81</v>
      </c>
      <c r="E503" s="667"/>
      <c r="F503" s="667"/>
    </row>
    <row r="504" spans="1:6" ht="15.6">
      <c r="A504" s="359" t="s">
        <v>1596</v>
      </c>
      <c r="B504" s="235" t="s">
        <v>1597</v>
      </c>
      <c r="C504" s="236">
        <v>195.62</v>
      </c>
      <c r="D504" s="236">
        <v>195.62</v>
      </c>
      <c r="E504" s="667"/>
      <c r="F504" s="667"/>
    </row>
    <row r="505" spans="1:6" ht="15.6">
      <c r="A505" s="359" t="s">
        <v>1598</v>
      </c>
      <c r="B505" s="235" t="s">
        <v>1599</v>
      </c>
      <c r="C505" s="236">
        <v>69.56</v>
      </c>
      <c r="D505" s="236">
        <v>69.56</v>
      </c>
      <c r="E505" s="667"/>
      <c r="F505" s="667"/>
    </row>
    <row r="506" spans="1:6" ht="31.2">
      <c r="A506" s="359" t="s">
        <v>1600</v>
      </c>
      <c r="B506" s="235" t="s">
        <v>1502</v>
      </c>
      <c r="C506" s="236">
        <v>103.25</v>
      </c>
      <c r="D506" s="236">
        <v>103.25</v>
      </c>
      <c r="E506" s="667"/>
      <c r="F506" s="667"/>
    </row>
    <row r="507" spans="1:6" ht="15.6">
      <c r="A507" s="359" t="s">
        <v>1503</v>
      </c>
      <c r="B507" s="235" t="s">
        <v>1504</v>
      </c>
      <c r="C507" s="236">
        <v>22.82</v>
      </c>
      <c r="D507" s="236">
        <v>22.82</v>
      </c>
      <c r="E507" s="667"/>
      <c r="F507" s="667"/>
    </row>
    <row r="508" spans="1:6" ht="15.6">
      <c r="A508" s="359" t="s">
        <v>1505</v>
      </c>
      <c r="B508" s="235" t="s">
        <v>1506</v>
      </c>
      <c r="C508" s="236">
        <v>91.29</v>
      </c>
      <c r="D508" s="236">
        <v>91.29</v>
      </c>
      <c r="E508" s="667"/>
      <c r="F508" s="667"/>
    </row>
    <row r="509" spans="1:6" ht="15.6">
      <c r="A509" s="358" t="s">
        <v>1507</v>
      </c>
      <c r="B509" s="250" t="s">
        <v>1508</v>
      </c>
      <c r="C509" s="236">
        <v>60.86</v>
      </c>
      <c r="D509" s="236">
        <v>60.86</v>
      </c>
      <c r="E509" s="667"/>
      <c r="F509" s="667"/>
    </row>
    <row r="510" spans="1:6" ht="15.6">
      <c r="A510" s="360" t="s">
        <v>1509</v>
      </c>
      <c r="B510" s="116" t="s">
        <v>1510</v>
      </c>
      <c r="C510" s="236">
        <v>344.52</v>
      </c>
      <c r="D510" s="236">
        <v>344.52</v>
      </c>
      <c r="E510" s="667"/>
      <c r="F510" s="667"/>
    </row>
    <row r="511" spans="1:6" ht="15.6">
      <c r="A511" s="360" t="s">
        <v>1511</v>
      </c>
      <c r="B511" s="116" t="s">
        <v>1512</v>
      </c>
      <c r="C511" s="236">
        <v>174.97</v>
      </c>
      <c r="D511" s="236">
        <v>174.97</v>
      </c>
      <c r="E511" s="667"/>
      <c r="F511" s="667"/>
    </row>
    <row r="512" spans="1:6" ht="15.6">
      <c r="A512" s="358" t="s">
        <v>1513</v>
      </c>
      <c r="B512" s="250" t="s">
        <v>1514</v>
      </c>
      <c r="C512" s="236">
        <v>33.69</v>
      </c>
      <c r="D512" s="236">
        <v>33.69</v>
      </c>
      <c r="E512" s="667"/>
      <c r="F512" s="667"/>
    </row>
    <row r="513" spans="1:6" ht="15.6">
      <c r="A513" s="359" t="s">
        <v>1515</v>
      </c>
      <c r="B513" s="235" t="s">
        <v>1516</v>
      </c>
      <c r="C513" s="236">
        <v>171.71</v>
      </c>
      <c r="D513" s="236">
        <v>171.71</v>
      </c>
      <c r="E513" s="667"/>
      <c r="F513" s="667"/>
    </row>
    <row r="514" spans="1:6" ht="15.6">
      <c r="A514" s="359" t="s">
        <v>1517</v>
      </c>
      <c r="B514" s="235" t="s">
        <v>1626</v>
      </c>
      <c r="C514" s="236">
        <v>71.73</v>
      </c>
      <c r="D514" s="236">
        <v>71.73</v>
      </c>
      <c r="E514" s="667"/>
      <c r="F514" s="667"/>
    </row>
    <row r="515" spans="1:6" ht="31.2">
      <c r="A515" s="358" t="s">
        <v>1627</v>
      </c>
      <c r="B515" s="250" t="s">
        <v>1405</v>
      </c>
      <c r="C515" s="236">
        <v>219.53</v>
      </c>
      <c r="D515" s="236">
        <v>219.53</v>
      </c>
      <c r="E515" s="667"/>
      <c r="F515" s="667"/>
    </row>
    <row r="516" spans="1:6" ht="31.2">
      <c r="A516" s="360" t="s">
        <v>1628</v>
      </c>
      <c r="B516" s="116" t="s">
        <v>1629</v>
      </c>
      <c r="C516" s="236">
        <v>230.4</v>
      </c>
      <c r="D516" s="236">
        <v>230.4</v>
      </c>
      <c r="E516" s="667"/>
      <c r="F516" s="667"/>
    </row>
    <row r="517" spans="1:6" ht="15.6">
      <c r="A517" s="360" t="s">
        <v>1630</v>
      </c>
      <c r="B517" s="116" t="s">
        <v>1631</v>
      </c>
      <c r="C517" s="236">
        <v>171.71</v>
      </c>
      <c r="D517" s="236">
        <v>171.71</v>
      </c>
      <c r="E517" s="667"/>
      <c r="F517" s="667"/>
    </row>
    <row r="518" spans="1:6" ht="15.6">
      <c r="A518" s="360" t="s">
        <v>1632</v>
      </c>
      <c r="B518" s="235" t="s">
        <v>1633</v>
      </c>
      <c r="C518" s="236">
        <v>230.4</v>
      </c>
      <c r="D518" s="236">
        <v>230.4</v>
      </c>
      <c r="E518" s="667"/>
      <c r="F518" s="667"/>
    </row>
    <row r="519" spans="1:6" ht="15.6">
      <c r="A519" s="360" t="s">
        <v>1634</v>
      </c>
      <c r="B519" s="116" t="s">
        <v>1635</v>
      </c>
      <c r="C519" s="236">
        <v>246.7</v>
      </c>
      <c r="D519" s="236">
        <v>246.7</v>
      </c>
      <c r="E519" s="667"/>
      <c r="F519" s="667"/>
    </row>
    <row r="520" spans="1:6" ht="31.2">
      <c r="A520" s="360" t="s">
        <v>1636</v>
      </c>
      <c r="B520" s="116" t="s">
        <v>1637</v>
      </c>
      <c r="C520" s="236">
        <v>540.14</v>
      </c>
      <c r="D520" s="236">
        <v>540.14</v>
      </c>
      <c r="E520" s="667"/>
      <c r="F520" s="667"/>
    </row>
    <row r="521" spans="1:6" ht="31.2">
      <c r="A521" s="360" t="s">
        <v>1638</v>
      </c>
      <c r="B521" s="235" t="s">
        <v>1639</v>
      </c>
      <c r="C521" s="236">
        <v>745.54</v>
      </c>
      <c r="D521" s="236">
        <v>745.54</v>
      </c>
      <c r="E521" s="667"/>
      <c r="F521" s="667"/>
    </row>
    <row r="522" spans="1:6" ht="15.6">
      <c r="A522" s="360" t="s">
        <v>1806</v>
      </c>
      <c r="B522" s="235" t="s">
        <v>1808</v>
      </c>
      <c r="C522" s="236">
        <v>148.88999999999999</v>
      </c>
      <c r="D522" s="236">
        <v>148.88999999999999</v>
      </c>
      <c r="E522" s="667"/>
      <c r="F522" s="667"/>
    </row>
    <row r="523" spans="1:6" ht="31.2">
      <c r="A523" s="360" t="s">
        <v>1807</v>
      </c>
      <c r="B523" s="235" t="s">
        <v>1809</v>
      </c>
      <c r="C523" s="236">
        <v>218.45</v>
      </c>
      <c r="D523" s="236">
        <v>218.45</v>
      </c>
      <c r="E523" s="667"/>
      <c r="F523" s="667"/>
    </row>
    <row r="524" spans="1:6" ht="15.6">
      <c r="A524" s="360" t="s">
        <v>1640</v>
      </c>
      <c r="B524" s="235" t="s">
        <v>1641</v>
      </c>
      <c r="C524" s="236">
        <v>286.92</v>
      </c>
      <c r="D524" s="236">
        <v>286.92</v>
      </c>
      <c r="E524" s="667"/>
      <c r="F524" s="667"/>
    </row>
    <row r="525" spans="1:6" ht="15.6">
      <c r="A525" s="360" t="s">
        <v>1642</v>
      </c>
      <c r="B525" s="235" t="s">
        <v>1643</v>
      </c>
      <c r="C525" s="236">
        <v>609.69000000000005</v>
      </c>
      <c r="D525" s="236">
        <v>609.69000000000005</v>
      </c>
      <c r="E525" s="667"/>
      <c r="F525" s="667"/>
    </row>
    <row r="526" spans="1:6" ht="17.25" customHeight="1">
      <c r="A526" s="360" t="s">
        <v>1644</v>
      </c>
      <c r="B526" s="235" t="s">
        <v>1645</v>
      </c>
      <c r="C526" s="236">
        <v>327.7</v>
      </c>
      <c r="D526" s="236">
        <v>360.47</v>
      </c>
      <c r="E526" s="667"/>
      <c r="F526" s="667"/>
    </row>
    <row r="527" spans="1:6" ht="31.2">
      <c r="A527" s="360" t="s">
        <v>1646</v>
      </c>
      <c r="B527" s="235" t="s">
        <v>1647</v>
      </c>
      <c r="C527" s="236">
        <v>320.61</v>
      </c>
      <c r="D527" s="236">
        <v>353.21</v>
      </c>
      <c r="E527" s="667"/>
      <c r="F527" s="667"/>
    </row>
    <row r="528" spans="1:6" ht="31.2">
      <c r="A528" s="358" t="s">
        <v>1648</v>
      </c>
      <c r="B528" s="250" t="s">
        <v>1649</v>
      </c>
      <c r="C528" s="236">
        <v>91.29</v>
      </c>
      <c r="D528" s="236">
        <v>99.99</v>
      </c>
      <c r="E528" s="667"/>
      <c r="F528" s="667"/>
    </row>
    <row r="529" spans="1:6" ht="31.2">
      <c r="A529" s="360" t="s">
        <v>1650</v>
      </c>
      <c r="B529" s="116" t="s">
        <v>1651</v>
      </c>
      <c r="C529" s="236">
        <v>138.02000000000001</v>
      </c>
      <c r="D529" s="236">
        <v>138.02000000000001</v>
      </c>
      <c r="E529" s="667"/>
      <c r="F529" s="667"/>
    </row>
    <row r="530" spans="1:6" ht="15.6">
      <c r="A530" s="360" t="s">
        <v>1652</v>
      </c>
      <c r="B530" s="116" t="s">
        <v>1653</v>
      </c>
      <c r="C530" s="236">
        <v>97.81</v>
      </c>
      <c r="D530" s="236">
        <v>97.81</v>
      </c>
      <c r="E530" s="667"/>
      <c r="F530" s="667"/>
    </row>
    <row r="531" spans="1:6" ht="15.6">
      <c r="A531" s="359" t="s">
        <v>1654</v>
      </c>
      <c r="B531" s="235" t="s">
        <v>1655</v>
      </c>
      <c r="C531" s="236">
        <v>97.81</v>
      </c>
      <c r="D531" s="236">
        <v>97.81</v>
      </c>
      <c r="E531" s="667"/>
      <c r="F531" s="667"/>
    </row>
    <row r="532" spans="1:6" ht="15.6">
      <c r="A532" s="359" t="s">
        <v>1656</v>
      </c>
      <c r="B532" s="235" t="s">
        <v>1657</v>
      </c>
      <c r="C532" s="236">
        <v>115.2</v>
      </c>
      <c r="D532" s="236">
        <v>127.16</v>
      </c>
      <c r="E532" s="667"/>
      <c r="F532" s="667"/>
    </row>
    <row r="533" spans="1:6" ht="15.6">
      <c r="A533" s="358" t="s">
        <v>1658</v>
      </c>
      <c r="B533" s="250" t="s">
        <v>1659</v>
      </c>
      <c r="C533" s="236">
        <v>230.4</v>
      </c>
      <c r="D533" s="236">
        <v>253.22</v>
      </c>
      <c r="E533" s="667"/>
      <c r="F533" s="667"/>
    </row>
    <row r="534" spans="1:6" ht="15.6">
      <c r="A534" s="359" t="s">
        <v>1660</v>
      </c>
      <c r="B534" s="235" t="s">
        <v>1661</v>
      </c>
      <c r="C534" s="236">
        <v>91.29</v>
      </c>
      <c r="D534" s="236">
        <v>91.29</v>
      </c>
      <c r="E534" s="667"/>
      <c r="F534" s="667"/>
    </row>
    <row r="535" spans="1:6" ht="31.2">
      <c r="A535" s="359" t="s">
        <v>1662</v>
      </c>
      <c r="B535" s="235" t="s">
        <v>1663</v>
      </c>
      <c r="C535" s="236">
        <v>160.85</v>
      </c>
      <c r="D535" s="236">
        <v>160.85</v>
      </c>
      <c r="E535" s="667"/>
      <c r="F535" s="667"/>
    </row>
    <row r="536" spans="1:6" ht="15.6">
      <c r="A536" s="360" t="s">
        <v>1664</v>
      </c>
      <c r="B536" s="116" t="s">
        <v>1665</v>
      </c>
      <c r="C536" s="236">
        <v>126.07</v>
      </c>
      <c r="D536" s="236">
        <v>126.07</v>
      </c>
      <c r="E536" s="667"/>
      <c r="F536" s="667"/>
    </row>
    <row r="537" spans="1:6" ht="15.6">
      <c r="A537" s="360" t="s">
        <v>1666</v>
      </c>
      <c r="B537" s="316" t="s">
        <v>1667</v>
      </c>
      <c r="C537" s="236">
        <v>2021.45</v>
      </c>
      <c r="D537" s="236">
        <v>2021.45</v>
      </c>
      <c r="E537" s="667"/>
      <c r="F537" s="667"/>
    </row>
    <row r="538" spans="1:6" ht="15.6">
      <c r="A538" s="358" t="s">
        <v>1668</v>
      </c>
      <c r="B538" s="250" t="s">
        <v>1669</v>
      </c>
      <c r="C538" s="236">
        <v>97.81</v>
      </c>
      <c r="D538" s="236">
        <v>107.59</v>
      </c>
      <c r="E538" s="667"/>
      <c r="F538" s="667"/>
    </row>
    <row r="539" spans="1:6" ht="31.2">
      <c r="A539" s="359" t="s">
        <v>1670</v>
      </c>
      <c r="B539" s="235" t="s">
        <v>1671</v>
      </c>
      <c r="C539" s="236">
        <v>11.95</v>
      </c>
      <c r="D539" s="236">
        <v>11.95</v>
      </c>
      <c r="E539" s="667"/>
      <c r="F539" s="667"/>
    </row>
    <row r="540" spans="1:6" ht="15.6">
      <c r="A540" s="358" t="s">
        <v>1672</v>
      </c>
      <c r="B540" s="250" t="s">
        <v>1673</v>
      </c>
      <c r="C540" s="236">
        <v>138.02000000000001</v>
      </c>
      <c r="D540" s="236">
        <v>152.15</v>
      </c>
      <c r="E540" s="667"/>
      <c r="F540" s="667"/>
    </row>
    <row r="541" spans="1:6" ht="15.6">
      <c r="A541" s="359" t="s">
        <v>1674</v>
      </c>
      <c r="B541" s="235" t="s">
        <v>1675</v>
      </c>
      <c r="C541" s="236">
        <v>92.38</v>
      </c>
      <c r="D541" s="236">
        <v>92.38</v>
      </c>
      <c r="E541" s="667"/>
      <c r="F541" s="667"/>
    </row>
    <row r="542" spans="1:6" ht="31.2">
      <c r="A542" s="360" t="s">
        <v>1676</v>
      </c>
      <c r="B542" s="116" t="s">
        <v>1677</v>
      </c>
      <c r="C542" s="236">
        <v>1446.53</v>
      </c>
      <c r="D542" s="236">
        <v>1446.53</v>
      </c>
      <c r="E542" s="667"/>
      <c r="F542" s="667"/>
    </row>
    <row r="543" spans="1:6" ht="31.2">
      <c r="A543" s="360" t="s">
        <v>1678</v>
      </c>
      <c r="B543" s="116" t="s">
        <v>1679</v>
      </c>
      <c r="C543" s="236">
        <v>182.58</v>
      </c>
      <c r="D543" s="236">
        <v>182.58</v>
      </c>
      <c r="E543" s="667"/>
      <c r="F543" s="667"/>
    </row>
    <row r="544" spans="1:6" ht="34.5" customHeight="1">
      <c r="A544" s="360" t="s">
        <v>2166</v>
      </c>
      <c r="B544" s="116" t="s">
        <v>2172</v>
      </c>
      <c r="C544" s="236">
        <v>485.34</v>
      </c>
      <c r="D544" s="236">
        <v>485.34</v>
      </c>
      <c r="E544" s="683" t="s">
        <v>3482</v>
      </c>
      <c r="F544" s="684"/>
    </row>
    <row r="545" spans="1:6" ht="31.2">
      <c r="A545" s="360" t="s">
        <v>2173</v>
      </c>
      <c r="B545" s="116" t="s">
        <v>2174</v>
      </c>
      <c r="C545" s="236">
        <v>161.33000000000001</v>
      </c>
      <c r="D545" s="236">
        <v>161.33000000000001</v>
      </c>
      <c r="E545" s="685"/>
      <c r="F545" s="686"/>
    </row>
    <row r="546" spans="1:6" ht="15.6">
      <c r="A546" s="360" t="s">
        <v>1680</v>
      </c>
      <c r="B546" s="116" t="s">
        <v>1681</v>
      </c>
      <c r="C546" s="236">
        <v>11.95</v>
      </c>
      <c r="D546" s="236">
        <v>11.95</v>
      </c>
      <c r="E546" s="667"/>
      <c r="F546" s="667"/>
    </row>
    <row r="547" spans="1:6" s="249" customFormat="1" ht="15.6">
      <c r="A547" s="358" t="s">
        <v>2232</v>
      </c>
      <c r="B547" s="235" t="s">
        <v>2233</v>
      </c>
      <c r="C547" s="236">
        <v>665.5</v>
      </c>
      <c r="D547" s="236">
        <v>0</v>
      </c>
      <c r="E547" s="687"/>
      <c r="F547" s="688"/>
    </row>
    <row r="548" spans="1:6" ht="15.6">
      <c r="A548" s="358" t="s">
        <v>1682</v>
      </c>
      <c r="B548" s="250" t="s">
        <v>1683</v>
      </c>
      <c r="C548" s="236">
        <v>656.43</v>
      </c>
      <c r="D548" s="236">
        <v>0</v>
      </c>
      <c r="E548" s="667"/>
      <c r="F548" s="667"/>
    </row>
    <row r="549" spans="1:6" ht="15.6">
      <c r="A549" s="358" t="s">
        <v>1684</v>
      </c>
      <c r="B549" s="250" t="s">
        <v>1685</v>
      </c>
      <c r="C549" s="236">
        <v>845.53</v>
      </c>
      <c r="D549" s="236">
        <v>0</v>
      </c>
      <c r="E549" s="667"/>
      <c r="F549" s="667"/>
    </row>
    <row r="550" spans="1:6" ht="15.6">
      <c r="A550" s="358" t="s">
        <v>1686</v>
      </c>
      <c r="B550" s="250" t="s">
        <v>1687</v>
      </c>
      <c r="C550" s="236">
        <v>230.4</v>
      </c>
      <c r="D550" s="236">
        <v>253.22</v>
      </c>
      <c r="E550" s="667"/>
      <c r="F550" s="667"/>
    </row>
    <row r="551" spans="1:6" ht="31.2">
      <c r="A551" s="360" t="s">
        <v>2168</v>
      </c>
      <c r="B551" s="250" t="s">
        <v>2169</v>
      </c>
      <c r="C551" s="236">
        <v>561.42999999999995</v>
      </c>
      <c r="D551" s="236">
        <v>561.42999999999995</v>
      </c>
      <c r="E551" s="667"/>
      <c r="F551" s="667"/>
    </row>
    <row r="552" spans="1:6" ht="15.6">
      <c r="A552" s="360" t="s">
        <v>1688</v>
      </c>
      <c r="B552" s="116" t="s">
        <v>1689</v>
      </c>
      <c r="C552" s="236">
        <v>29.34</v>
      </c>
      <c r="D552" s="236">
        <v>29.34</v>
      </c>
      <c r="E552" s="667"/>
      <c r="F552" s="667"/>
    </row>
    <row r="553" spans="1:6" ht="46.8">
      <c r="A553" s="360" t="s">
        <v>1690</v>
      </c>
      <c r="B553" s="116" t="s">
        <v>1691</v>
      </c>
      <c r="C553" s="236">
        <v>324.95</v>
      </c>
      <c r="D553" s="236">
        <v>324.95</v>
      </c>
      <c r="E553" s="667"/>
      <c r="F553" s="667"/>
    </row>
    <row r="554" spans="1:6" ht="46.8">
      <c r="A554" s="360" t="s">
        <v>1692</v>
      </c>
      <c r="B554" s="116" t="s">
        <v>1693</v>
      </c>
      <c r="C554" s="236">
        <v>138.02000000000001</v>
      </c>
      <c r="D554" s="236">
        <v>138.02000000000001</v>
      </c>
      <c r="E554" s="667"/>
      <c r="F554" s="667"/>
    </row>
    <row r="555" spans="1:6" ht="31.2">
      <c r="A555" s="360" t="s">
        <v>1694</v>
      </c>
      <c r="B555" s="116" t="s">
        <v>1695</v>
      </c>
      <c r="C555" s="236">
        <v>138.02000000000001</v>
      </c>
      <c r="D555" s="236">
        <v>138.02000000000001</v>
      </c>
      <c r="E555" s="667"/>
      <c r="F555" s="667"/>
    </row>
    <row r="556" spans="1:6" ht="31.2">
      <c r="A556" s="360" t="s">
        <v>1696</v>
      </c>
      <c r="B556" s="116" t="s">
        <v>1697</v>
      </c>
      <c r="C556" s="236">
        <v>138.02000000000001</v>
      </c>
      <c r="D556" s="236">
        <v>138.02000000000001</v>
      </c>
      <c r="E556" s="667"/>
      <c r="F556" s="667"/>
    </row>
    <row r="557" spans="1:6" ht="31.2">
      <c r="A557" s="360" t="s">
        <v>1698</v>
      </c>
      <c r="B557" s="116" t="s">
        <v>1699</v>
      </c>
      <c r="C557" s="236">
        <v>138.02000000000001</v>
      </c>
      <c r="D557" s="236">
        <v>138.02000000000001</v>
      </c>
      <c r="E557" s="667"/>
      <c r="F557" s="667"/>
    </row>
    <row r="558" spans="1:6" ht="31.2">
      <c r="A558" s="360" t="s">
        <v>1700</v>
      </c>
      <c r="B558" s="116" t="s">
        <v>1701</v>
      </c>
      <c r="C558" s="236">
        <v>138.02000000000001</v>
      </c>
      <c r="D558" s="236">
        <v>138.02000000000001</v>
      </c>
      <c r="E558" s="667"/>
      <c r="F558" s="667"/>
    </row>
    <row r="559" spans="1:6" ht="31.2">
      <c r="A559" s="360" t="s">
        <v>1702</v>
      </c>
      <c r="B559" s="116" t="s">
        <v>1703</v>
      </c>
      <c r="C559" s="236">
        <v>138.02000000000001</v>
      </c>
      <c r="D559" s="236">
        <v>138.02000000000001</v>
      </c>
      <c r="E559" s="667"/>
      <c r="F559" s="667"/>
    </row>
    <row r="560" spans="1:6" ht="31.2">
      <c r="A560" s="360" t="s">
        <v>1704</v>
      </c>
      <c r="B560" s="116" t="s">
        <v>1705</v>
      </c>
      <c r="C560" s="236">
        <v>138.02000000000001</v>
      </c>
      <c r="D560" s="236">
        <v>138.02000000000001</v>
      </c>
      <c r="E560" s="667"/>
      <c r="F560" s="667"/>
    </row>
    <row r="561" spans="1:6" ht="31.2">
      <c r="A561" s="360" t="s">
        <v>1706</v>
      </c>
      <c r="B561" s="116" t="s">
        <v>1707</v>
      </c>
      <c r="C561" s="236">
        <v>193.45</v>
      </c>
      <c r="D561" s="236">
        <v>193.45</v>
      </c>
      <c r="E561" s="667"/>
      <c r="F561" s="667"/>
    </row>
    <row r="562" spans="1:6" ht="31.2">
      <c r="A562" s="358" t="s">
        <v>1708</v>
      </c>
      <c r="B562" s="250" t="s">
        <v>1709</v>
      </c>
      <c r="C562" s="236">
        <v>106.51</v>
      </c>
      <c r="D562" s="236">
        <v>106.51</v>
      </c>
      <c r="E562" s="667"/>
      <c r="F562" s="667"/>
    </row>
    <row r="563" spans="1:6" ht="15.6">
      <c r="A563" s="358" t="s">
        <v>1710</v>
      </c>
      <c r="B563" s="250" t="s">
        <v>1711</v>
      </c>
      <c r="C563" s="236">
        <v>56.51</v>
      </c>
      <c r="D563" s="236">
        <v>56.51</v>
      </c>
      <c r="E563" s="667"/>
      <c r="F563" s="667"/>
    </row>
    <row r="564" spans="1:6" ht="31.2">
      <c r="A564" s="360" t="s">
        <v>1712</v>
      </c>
      <c r="B564" s="116" t="s">
        <v>1713</v>
      </c>
      <c r="C564" s="236">
        <v>138.02000000000001</v>
      </c>
      <c r="D564" s="236">
        <v>138.02000000000001</v>
      </c>
      <c r="E564" s="667"/>
      <c r="F564" s="667"/>
    </row>
    <row r="565" spans="1:6" ht="31.2">
      <c r="A565" s="360" t="s">
        <v>1714</v>
      </c>
      <c r="B565" s="116" t="s">
        <v>1715</v>
      </c>
      <c r="C565" s="236">
        <v>138.02000000000001</v>
      </c>
      <c r="D565" s="236">
        <v>138.02000000000001</v>
      </c>
      <c r="E565" s="667"/>
      <c r="F565" s="667"/>
    </row>
    <row r="566" spans="1:6" ht="46.8">
      <c r="A566" s="360" t="s">
        <v>1716</v>
      </c>
      <c r="B566" s="116" t="s">
        <v>1717</v>
      </c>
      <c r="C566" s="236">
        <v>138.02000000000001</v>
      </c>
      <c r="D566" s="236">
        <v>138.02000000000001</v>
      </c>
      <c r="E566" s="667"/>
      <c r="F566" s="667"/>
    </row>
    <row r="567" spans="1:6" ht="31.2">
      <c r="A567" s="360" t="s">
        <v>1718</v>
      </c>
      <c r="B567" s="116" t="s">
        <v>1719</v>
      </c>
      <c r="C567" s="236">
        <v>707.51</v>
      </c>
      <c r="D567" s="236">
        <v>707.51</v>
      </c>
      <c r="E567" s="667"/>
      <c r="F567" s="667"/>
    </row>
    <row r="568" spans="1:6" ht="31.2">
      <c r="A568" s="360" t="s">
        <v>1720</v>
      </c>
      <c r="B568" s="116" t="s">
        <v>1721</v>
      </c>
      <c r="C568" s="236">
        <v>955.3</v>
      </c>
      <c r="D568" s="236">
        <v>955.3</v>
      </c>
      <c r="E568" s="667"/>
      <c r="F568" s="667"/>
    </row>
    <row r="569" spans="1:6" ht="31.2">
      <c r="A569" s="360" t="s">
        <v>1722</v>
      </c>
      <c r="B569" s="116" t="s">
        <v>1723</v>
      </c>
      <c r="C569" s="236">
        <v>394.51</v>
      </c>
      <c r="D569" s="236">
        <v>394.51</v>
      </c>
      <c r="E569" s="667"/>
      <c r="F569" s="667"/>
    </row>
    <row r="570" spans="1:6" ht="31.2">
      <c r="A570" s="360" t="s">
        <v>1724</v>
      </c>
      <c r="B570" s="116" t="s">
        <v>1725</v>
      </c>
      <c r="C570" s="236">
        <v>138.02000000000001</v>
      </c>
      <c r="D570" s="236">
        <v>138.02000000000001</v>
      </c>
      <c r="E570" s="667"/>
      <c r="F570" s="667"/>
    </row>
    <row r="571" spans="1:6" ht="31.2">
      <c r="A571" s="360" t="s">
        <v>1726</v>
      </c>
      <c r="B571" s="116" t="s">
        <v>1727</v>
      </c>
      <c r="C571" s="236">
        <v>152.15</v>
      </c>
      <c r="D571" s="236">
        <v>152.15</v>
      </c>
      <c r="E571" s="667"/>
      <c r="F571" s="667"/>
    </row>
    <row r="572" spans="1:6" ht="31.2">
      <c r="A572" s="360" t="s">
        <v>1728</v>
      </c>
      <c r="B572" s="116" t="s">
        <v>1729</v>
      </c>
      <c r="C572" s="236">
        <v>97.81</v>
      </c>
      <c r="D572" s="236">
        <v>97.81</v>
      </c>
      <c r="E572" s="667"/>
      <c r="F572" s="667"/>
    </row>
    <row r="573" spans="1:6" ht="31.2">
      <c r="A573" s="360" t="s">
        <v>1730</v>
      </c>
      <c r="B573" s="116" t="s">
        <v>1731</v>
      </c>
      <c r="C573" s="236">
        <v>97.81</v>
      </c>
      <c r="D573" s="236">
        <v>97.81</v>
      </c>
      <c r="E573" s="667"/>
      <c r="F573" s="667"/>
    </row>
    <row r="574" spans="1:6" ht="31.2">
      <c r="A574" s="360" t="s">
        <v>1732</v>
      </c>
      <c r="B574" s="116" t="s">
        <v>1733</v>
      </c>
      <c r="C574" s="236">
        <v>404.29</v>
      </c>
      <c r="D574" s="236">
        <v>404.29</v>
      </c>
      <c r="E574" s="667"/>
      <c r="F574" s="667"/>
    </row>
    <row r="575" spans="1:6" ht="31.2">
      <c r="A575" s="360" t="s">
        <v>1734</v>
      </c>
      <c r="B575" s="116" t="s">
        <v>1735</v>
      </c>
      <c r="C575" s="236">
        <v>159.76</v>
      </c>
      <c r="D575" s="236">
        <v>159.76</v>
      </c>
      <c r="E575" s="667"/>
      <c r="F575" s="667"/>
    </row>
    <row r="576" spans="1:6" ht="31.2">
      <c r="A576" s="360" t="s">
        <v>1736</v>
      </c>
      <c r="B576" s="116" t="s">
        <v>1737</v>
      </c>
      <c r="C576" s="236">
        <v>138.02000000000001</v>
      </c>
      <c r="D576" s="236">
        <v>138.02000000000001</v>
      </c>
      <c r="E576" s="667"/>
      <c r="F576" s="667"/>
    </row>
    <row r="577" spans="1:6" ht="31.2">
      <c r="A577" s="360" t="s">
        <v>1738</v>
      </c>
      <c r="B577" s="116" t="s">
        <v>1739</v>
      </c>
      <c r="C577" s="236">
        <v>159.76</v>
      </c>
      <c r="D577" s="236">
        <v>159.76</v>
      </c>
      <c r="E577" s="667"/>
      <c r="F577" s="667"/>
    </row>
    <row r="578" spans="1:6" ht="31.2">
      <c r="A578" s="360" t="s">
        <v>1740</v>
      </c>
      <c r="B578" s="116" t="s">
        <v>1741</v>
      </c>
      <c r="C578" s="236">
        <v>155.41</v>
      </c>
      <c r="D578" s="236">
        <v>155.41</v>
      </c>
      <c r="E578" s="667"/>
      <c r="F578" s="667"/>
    </row>
    <row r="579" spans="1:6" ht="31.2">
      <c r="A579" s="360" t="s">
        <v>1742</v>
      </c>
      <c r="B579" s="116" t="s">
        <v>1743</v>
      </c>
      <c r="C579" s="236">
        <v>334.73</v>
      </c>
      <c r="D579" s="236">
        <v>334.73</v>
      </c>
      <c r="E579" s="667"/>
      <c r="F579" s="667"/>
    </row>
    <row r="580" spans="1:6" ht="31.2">
      <c r="A580" s="360" t="s">
        <v>1744</v>
      </c>
      <c r="B580" s="116" t="s">
        <v>1745</v>
      </c>
      <c r="C580" s="236">
        <v>159.76</v>
      </c>
      <c r="D580" s="236">
        <v>159.76</v>
      </c>
      <c r="E580" s="667"/>
      <c r="F580" s="667"/>
    </row>
    <row r="581" spans="1:6" ht="31.2">
      <c r="A581" s="360" t="s">
        <v>1746</v>
      </c>
      <c r="B581" s="116" t="s">
        <v>1747</v>
      </c>
      <c r="C581" s="236">
        <v>11.95</v>
      </c>
      <c r="D581" s="236">
        <v>11.95</v>
      </c>
      <c r="E581" s="667"/>
      <c r="F581" s="667"/>
    </row>
    <row r="582" spans="1:6" ht="31.2">
      <c r="A582" s="358" t="s">
        <v>1748</v>
      </c>
      <c r="B582" s="250" t="s">
        <v>1749</v>
      </c>
      <c r="C582" s="236">
        <v>138.02000000000001</v>
      </c>
      <c r="D582" s="236">
        <v>138.02000000000001</v>
      </c>
      <c r="E582" s="667"/>
      <c r="F582" s="667"/>
    </row>
    <row r="583" spans="1:6" ht="31.2">
      <c r="A583" s="360" t="s">
        <v>1750</v>
      </c>
      <c r="B583" s="116" t="s">
        <v>1751</v>
      </c>
      <c r="C583" s="236">
        <v>138.02000000000001</v>
      </c>
      <c r="D583" s="236">
        <v>138.02000000000001</v>
      </c>
      <c r="E583" s="667"/>
      <c r="F583" s="667"/>
    </row>
    <row r="584" spans="1:6" ht="15.6">
      <c r="A584" s="360" t="s">
        <v>1752</v>
      </c>
      <c r="B584" s="116" t="s">
        <v>1753</v>
      </c>
      <c r="C584" s="236">
        <v>1195.48</v>
      </c>
      <c r="D584" s="236">
        <v>1195.48</v>
      </c>
      <c r="E584" s="667"/>
      <c r="F584" s="667"/>
    </row>
    <row r="585" spans="1:6" ht="31.2">
      <c r="A585" s="358" t="s">
        <v>1754</v>
      </c>
      <c r="B585" s="250" t="s">
        <v>1755</v>
      </c>
      <c r="C585" s="236">
        <v>138.02000000000001</v>
      </c>
      <c r="D585" s="236">
        <v>138.02000000000001</v>
      </c>
      <c r="E585" s="667"/>
      <c r="F585" s="667"/>
    </row>
    <row r="586" spans="1:6" ht="31.2">
      <c r="A586" s="358" t="s">
        <v>1756</v>
      </c>
      <c r="B586" s="250" t="s">
        <v>1757</v>
      </c>
      <c r="C586" s="236">
        <v>138.02000000000001</v>
      </c>
      <c r="D586" s="236">
        <v>138.02000000000001</v>
      </c>
      <c r="E586" s="667"/>
      <c r="F586" s="667"/>
    </row>
    <row r="587" spans="1:6" ht="31.2">
      <c r="A587" s="359" t="s">
        <v>1758</v>
      </c>
      <c r="B587" s="235" t="s">
        <v>1759</v>
      </c>
      <c r="C587" s="236">
        <v>917.26</v>
      </c>
      <c r="D587" s="236">
        <v>917.26</v>
      </c>
      <c r="E587" s="667"/>
      <c r="F587" s="667"/>
    </row>
    <row r="588" spans="1:6" ht="15.6">
      <c r="A588" s="359" t="s">
        <v>1760</v>
      </c>
      <c r="B588" s="235" t="s">
        <v>1761</v>
      </c>
      <c r="C588" s="236">
        <v>138.02000000000001</v>
      </c>
      <c r="D588" s="236">
        <v>138.02000000000001</v>
      </c>
      <c r="E588" s="667"/>
      <c r="F588" s="667"/>
    </row>
    <row r="589" spans="1:6" ht="31.2">
      <c r="A589" s="359" t="s">
        <v>1762</v>
      </c>
      <c r="B589" s="235" t="s">
        <v>1763</v>
      </c>
      <c r="C589" s="236">
        <v>138.02000000000001</v>
      </c>
      <c r="D589" s="236">
        <v>138.02000000000001</v>
      </c>
      <c r="E589" s="667"/>
      <c r="F589" s="667"/>
    </row>
    <row r="590" spans="1:6" ht="31.2">
      <c r="A590" s="359" t="s">
        <v>1764</v>
      </c>
      <c r="B590" s="235" t="s">
        <v>1765</v>
      </c>
      <c r="C590" s="236">
        <v>745.54</v>
      </c>
      <c r="D590" s="236">
        <v>745.54</v>
      </c>
      <c r="E590" s="667"/>
      <c r="F590" s="667"/>
    </row>
    <row r="591" spans="1:6" ht="31.2">
      <c r="A591" s="359" t="s">
        <v>1766</v>
      </c>
      <c r="B591" s="235" t="s">
        <v>1767</v>
      </c>
      <c r="C591" s="236">
        <v>138.02000000000001</v>
      </c>
      <c r="D591" s="236">
        <v>138.02000000000001</v>
      </c>
      <c r="E591" s="667"/>
      <c r="F591" s="667"/>
    </row>
    <row r="592" spans="1:6" ht="31.2">
      <c r="A592" s="359" t="s">
        <v>1768</v>
      </c>
      <c r="B592" s="235" t="s">
        <v>1769</v>
      </c>
      <c r="C592" s="236">
        <v>138.02000000000001</v>
      </c>
      <c r="D592" s="236">
        <v>138.02000000000001</v>
      </c>
      <c r="E592" s="667"/>
      <c r="F592" s="667"/>
    </row>
    <row r="593" spans="1:6" ht="31.2">
      <c r="A593" s="359" t="s">
        <v>1770</v>
      </c>
      <c r="B593" s="235" t="s">
        <v>1771</v>
      </c>
      <c r="C593" s="236">
        <v>138.02000000000001</v>
      </c>
      <c r="D593" s="236">
        <v>138.02000000000001</v>
      </c>
      <c r="E593" s="667"/>
      <c r="F593" s="667"/>
    </row>
    <row r="594" spans="1:6" ht="31.2">
      <c r="A594" s="359" t="s">
        <v>1772</v>
      </c>
      <c r="B594" s="235" t="s">
        <v>1773</v>
      </c>
      <c r="C594" s="236">
        <v>159.76</v>
      </c>
      <c r="D594" s="236">
        <v>159.76</v>
      </c>
      <c r="E594" s="667"/>
      <c r="F594" s="667"/>
    </row>
    <row r="595" spans="1:6" ht="31.2">
      <c r="A595" s="359" t="s">
        <v>1774</v>
      </c>
      <c r="B595" s="235" t="s">
        <v>1775</v>
      </c>
      <c r="C595" s="236">
        <v>159.76</v>
      </c>
      <c r="D595" s="236">
        <v>159.76</v>
      </c>
      <c r="E595" s="667"/>
      <c r="F595" s="667"/>
    </row>
    <row r="596" spans="1:6" ht="31.2">
      <c r="A596" s="359" t="s">
        <v>1776</v>
      </c>
      <c r="B596" s="235" t="s">
        <v>1777</v>
      </c>
      <c r="C596" s="236">
        <v>433.63</v>
      </c>
      <c r="D596" s="236">
        <v>433.63</v>
      </c>
      <c r="E596" s="667"/>
      <c r="F596" s="667"/>
    </row>
    <row r="597" spans="1:6" ht="15.6">
      <c r="A597" s="359" t="s">
        <v>1778</v>
      </c>
      <c r="B597" s="235" t="s">
        <v>1779</v>
      </c>
      <c r="C597" s="236">
        <v>61.95</v>
      </c>
      <c r="D597" s="236">
        <v>61.95</v>
      </c>
      <c r="E597" s="667"/>
      <c r="F597" s="667"/>
    </row>
    <row r="598" spans="1:6" ht="31.2">
      <c r="A598" s="358" t="s">
        <v>1780</v>
      </c>
      <c r="B598" s="250" t="s">
        <v>1781</v>
      </c>
      <c r="C598" s="236">
        <v>160.85</v>
      </c>
      <c r="D598" s="236">
        <v>160.85</v>
      </c>
      <c r="E598" s="667"/>
      <c r="F598" s="667"/>
    </row>
    <row r="599" spans="1:6" ht="31.2">
      <c r="A599" s="359" t="s">
        <v>1782</v>
      </c>
      <c r="B599" s="235" t="s">
        <v>1783</v>
      </c>
      <c r="C599" s="236">
        <v>230.4</v>
      </c>
      <c r="D599" s="236">
        <v>230.4</v>
      </c>
      <c r="E599" s="667"/>
      <c r="F599" s="667"/>
    </row>
    <row r="600" spans="1:6" ht="31.2">
      <c r="A600" s="358" t="s">
        <v>1784</v>
      </c>
      <c r="B600" s="250" t="s">
        <v>1785</v>
      </c>
      <c r="C600" s="236">
        <v>171.71</v>
      </c>
      <c r="D600" s="236">
        <v>171.71</v>
      </c>
      <c r="E600" s="667"/>
      <c r="F600" s="667"/>
    </row>
    <row r="601" spans="1:6" ht="15.6">
      <c r="A601" s="359" t="s">
        <v>1786</v>
      </c>
      <c r="B601" s="235" t="s">
        <v>1787</v>
      </c>
      <c r="C601" s="236">
        <v>115.2</v>
      </c>
      <c r="D601" s="236">
        <v>115.2</v>
      </c>
      <c r="E601" s="667"/>
      <c r="F601" s="667"/>
    </row>
    <row r="602" spans="1:6" ht="31.2">
      <c r="A602" s="358" t="s">
        <v>1788</v>
      </c>
      <c r="B602" s="250" t="s">
        <v>1789</v>
      </c>
      <c r="C602" s="236">
        <v>304.3</v>
      </c>
      <c r="D602" s="236">
        <v>304.3</v>
      </c>
      <c r="E602" s="667"/>
      <c r="F602" s="667"/>
    </row>
    <row r="603" spans="1:6" ht="31.2">
      <c r="A603" s="359" t="s">
        <v>1790</v>
      </c>
      <c r="B603" s="235" t="s">
        <v>1791</v>
      </c>
      <c r="C603" s="236">
        <v>343.43</v>
      </c>
      <c r="D603" s="236">
        <v>343.43</v>
      </c>
      <c r="E603" s="667"/>
      <c r="F603" s="667"/>
    </row>
    <row r="604" spans="1:6" ht="31.2">
      <c r="A604" s="359" t="s">
        <v>1792</v>
      </c>
      <c r="B604" s="235" t="s">
        <v>1793</v>
      </c>
      <c r="C604" s="236">
        <v>148.88999999999999</v>
      </c>
      <c r="D604" s="236">
        <v>148.88999999999999</v>
      </c>
      <c r="E604" s="667"/>
      <c r="F604" s="667"/>
    </row>
    <row r="605" spans="1:6" ht="31.2">
      <c r="A605" s="359" t="s">
        <v>1794</v>
      </c>
      <c r="B605" s="235" t="s">
        <v>1795</v>
      </c>
      <c r="C605" s="236">
        <v>159.76</v>
      </c>
      <c r="D605" s="236">
        <v>159.76</v>
      </c>
      <c r="E605" s="667"/>
      <c r="F605" s="667"/>
    </row>
    <row r="606" spans="1:6" ht="31.2">
      <c r="A606" s="358" t="s">
        <v>1796</v>
      </c>
      <c r="B606" s="250" t="s">
        <v>1797</v>
      </c>
      <c r="C606" s="236">
        <v>230.4</v>
      </c>
      <c r="D606" s="236">
        <v>230.4</v>
      </c>
      <c r="E606" s="667"/>
      <c r="F606" s="667"/>
    </row>
    <row r="607" spans="1:6" ht="31.2">
      <c r="A607" s="359" t="s">
        <v>1798</v>
      </c>
      <c r="B607" s="235" t="s">
        <v>1799</v>
      </c>
      <c r="C607" s="236">
        <v>148.88999999999999</v>
      </c>
      <c r="D607" s="236">
        <v>148.88999999999999</v>
      </c>
      <c r="E607" s="667"/>
      <c r="F607" s="667"/>
    </row>
    <row r="608" spans="1:6" ht="31.2">
      <c r="A608" s="358" t="s">
        <v>1800</v>
      </c>
      <c r="B608" s="250" t="s">
        <v>738</v>
      </c>
      <c r="C608" s="236">
        <v>115.2</v>
      </c>
      <c r="D608" s="236">
        <v>115.2</v>
      </c>
      <c r="E608" s="667"/>
      <c r="F608" s="667"/>
    </row>
    <row r="609" spans="1:6" ht="31.2">
      <c r="A609" s="358" t="s">
        <v>739</v>
      </c>
      <c r="B609" s="250" t="s">
        <v>740</v>
      </c>
      <c r="C609" s="236">
        <v>274.95999999999998</v>
      </c>
      <c r="D609" s="236">
        <v>274.95999999999998</v>
      </c>
      <c r="E609" s="667"/>
      <c r="F609" s="667"/>
    </row>
    <row r="610" spans="1:6" ht="31.2">
      <c r="A610" s="359" t="s">
        <v>741</v>
      </c>
      <c r="B610" s="235" t="s">
        <v>742</v>
      </c>
      <c r="C610" s="236">
        <v>171.71</v>
      </c>
      <c r="D610" s="236">
        <v>171.71</v>
      </c>
      <c r="E610" s="667"/>
      <c r="F610" s="667"/>
    </row>
    <row r="611" spans="1:6" ht="31.2">
      <c r="A611" s="358" t="s">
        <v>743</v>
      </c>
      <c r="B611" s="235" t="s">
        <v>744</v>
      </c>
      <c r="C611" s="236">
        <v>171.71</v>
      </c>
      <c r="D611" s="236">
        <v>171.71</v>
      </c>
      <c r="E611" s="667"/>
      <c r="F611" s="667"/>
    </row>
    <row r="612" spans="1:6" ht="31.2">
      <c r="A612" s="359" t="s">
        <v>745</v>
      </c>
      <c r="B612" s="235" t="s">
        <v>746</v>
      </c>
      <c r="C612" s="236">
        <v>148.88999999999999</v>
      </c>
      <c r="D612" s="236">
        <v>148.88999999999999</v>
      </c>
      <c r="E612" s="667"/>
      <c r="F612" s="667"/>
    </row>
    <row r="613" spans="1:6" ht="31.2">
      <c r="A613" s="359" t="s">
        <v>747</v>
      </c>
      <c r="B613" s="235" t="s">
        <v>748</v>
      </c>
      <c r="C613" s="236">
        <v>286.92</v>
      </c>
      <c r="D613" s="236">
        <v>286.92</v>
      </c>
      <c r="E613" s="667"/>
      <c r="F613" s="667"/>
    </row>
    <row r="614" spans="1:6" ht="31.2">
      <c r="A614" s="359" t="s">
        <v>749</v>
      </c>
      <c r="B614" s="235" t="s">
        <v>750</v>
      </c>
      <c r="C614" s="236">
        <v>171.71</v>
      </c>
      <c r="D614" s="236">
        <v>171.71</v>
      </c>
      <c r="E614" s="667"/>
      <c r="F614" s="667"/>
    </row>
    <row r="615" spans="1:6" ht="31.2">
      <c r="A615" s="359" t="s">
        <v>751</v>
      </c>
      <c r="B615" s="235" t="s">
        <v>752</v>
      </c>
      <c r="C615" s="236">
        <v>171.71</v>
      </c>
      <c r="D615" s="236">
        <v>171.71</v>
      </c>
      <c r="E615" s="667"/>
      <c r="F615" s="667"/>
    </row>
    <row r="616" spans="1:6" ht="15.6">
      <c r="A616" s="359" t="s">
        <v>753</v>
      </c>
      <c r="B616" s="235" t="s">
        <v>754</v>
      </c>
      <c r="C616" s="236">
        <v>171.71</v>
      </c>
      <c r="D616" s="236">
        <v>171.71</v>
      </c>
      <c r="E616" s="667"/>
      <c r="F616" s="667"/>
    </row>
    <row r="617" spans="1:6" ht="46.2" customHeight="1">
      <c r="A617" s="359" t="s">
        <v>2360</v>
      </c>
      <c r="B617" s="235" t="s">
        <v>2361</v>
      </c>
      <c r="C617" s="236">
        <v>171.71</v>
      </c>
      <c r="D617" s="236">
        <v>171.71</v>
      </c>
      <c r="E617" s="671"/>
      <c r="F617" s="672"/>
    </row>
    <row r="618" spans="1:6" ht="15.6">
      <c r="A618" s="359" t="s">
        <v>755</v>
      </c>
      <c r="B618" s="235" t="s">
        <v>756</v>
      </c>
      <c r="C618" s="236">
        <v>205.41</v>
      </c>
      <c r="D618" s="236">
        <v>205.41</v>
      </c>
      <c r="E618" s="667"/>
      <c r="F618" s="667"/>
    </row>
    <row r="619" spans="1:6" ht="31.2">
      <c r="A619" s="359" t="s">
        <v>757</v>
      </c>
      <c r="B619" s="235" t="s">
        <v>758</v>
      </c>
      <c r="C619" s="236">
        <v>115.2</v>
      </c>
      <c r="D619" s="236">
        <v>115.2</v>
      </c>
      <c r="E619" s="667"/>
      <c r="F619" s="667"/>
    </row>
    <row r="620" spans="1:6" ht="31.2">
      <c r="A620" s="359" t="s">
        <v>759</v>
      </c>
      <c r="B620" s="235" t="s">
        <v>760</v>
      </c>
      <c r="C620" s="236">
        <v>115.2</v>
      </c>
      <c r="D620" s="236">
        <v>115.2</v>
      </c>
      <c r="E620" s="667"/>
      <c r="F620" s="667"/>
    </row>
    <row r="621" spans="1:6" ht="31.2">
      <c r="A621" s="359" t="s">
        <v>761</v>
      </c>
      <c r="B621" s="235" t="s">
        <v>762</v>
      </c>
      <c r="C621" s="236">
        <v>115.2</v>
      </c>
      <c r="D621" s="236">
        <v>115.2</v>
      </c>
      <c r="E621" s="667"/>
      <c r="F621" s="667"/>
    </row>
    <row r="622" spans="1:6" ht="31.2">
      <c r="A622" s="359" t="s">
        <v>763</v>
      </c>
      <c r="B622" s="235" t="s">
        <v>764</v>
      </c>
      <c r="C622" s="236">
        <v>148.88999999999999</v>
      </c>
      <c r="D622" s="236">
        <v>148.88999999999999</v>
      </c>
      <c r="E622" s="667"/>
      <c r="F622" s="667"/>
    </row>
    <row r="623" spans="1:6" ht="31.2">
      <c r="A623" s="359" t="s">
        <v>765</v>
      </c>
      <c r="B623" s="235" t="s">
        <v>1389</v>
      </c>
      <c r="C623" s="236">
        <v>343.43</v>
      </c>
      <c r="D623" s="236">
        <v>343.43</v>
      </c>
      <c r="E623" s="667"/>
      <c r="F623" s="667"/>
    </row>
    <row r="624" spans="1:6" ht="31.2">
      <c r="A624" s="359" t="s">
        <v>766</v>
      </c>
      <c r="B624" s="235" t="s">
        <v>767</v>
      </c>
      <c r="C624" s="236">
        <v>159.76</v>
      </c>
      <c r="D624" s="236">
        <v>159.76</v>
      </c>
      <c r="E624" s="667"/>
      <c r="F624" s="667"/>
    </row>
    <row r="625" spans="1:6" ht="15.6">
      <c r="A625" s="359" t="s">
        <v>768</v>
      </c>
      <c r="B625" s="235" t="s">
        <v>769</v>
      </c>
      <c r="C625" s="236">
        <v>159.76</v>
      </c>
      <c r="D625" s="236">
        <v>159.76</v>
      </c>
      <c r="E625" s="667"/>
      <c r="F625" s="667"/>
    </row>
    <row r="626" spans="1:6" ht="31.2">
      <c r="A626" s="359" t="s">
        <v>770</v>
      </c>
      <c r="B626" s="235" t="s">
        <v>771</v>
      </c>
      <c r="C626" s="236">
        <v>159.76</v>
      </c>
      <c r="D626" s="236">
        <v>159.76</v>
      </c>
      <c r="E626" s="667"/>
      <c r="F626" s="667"/>
    </row>
    <row r="627" spans="1:6" ht="31.2">
      <c r="A627" s="358" t="s">
        <v>772</v>
      </c>
      <c r="B627" s="250" t="s">
        <v>773</v>
      </c>
      <c r="C627" s="236">
        <v>115.2</v>
      </c>
      <c r="D627" s="236">
        <v>115.2</v>
      </c>
      <c r="E627" s="667"/>
      <c r="F627" s="667"/>
    </row>
    <row r="628" spans="1:6" ht="15.6">
      <c r="A628" s="359" t="s">
        <v>774</v>
      </c>
      <c r="B628" s="235" t="s">
        <v>775</v>
      </c>
      <c r="C628" s="236">
        <v>138.02000000000001</v>
      </c>
      <c r="D628" s="236">
        <v>138.02000000000001</v>
      </c>
      <c r="E628" s="667"/>
      <c r="F628" s="667"/>
    </row>
    <row r="629" spans="1:6" ht="31.2">
      <c r="A629" s="359" t="s">
        <v>776</v>
      </c>
      <c r="B629" s="235" t="s">
        <v>777</v>
      </c>
      <c r="C629" s="236">
        <v>519.49</v>
      </c>
      <c r="D629" s="236">
        <v>519.49</v>
      </c>
      <c r="E629" s="667"/>
      <c r="F629" s="667"/>
    </row>
    <row r="630" spans="1:6" ht="31.2">
      <c r="A630" s="359" t="s">
        <v>778</v>
      </c>
      <c r="B630" s="235" t="s">
        <v>779</v>
      </c>
      <c r="C630" s="236">
        <v>40.21</v>
      </c>
      <c r="D630" s="236">
        <v>40.21</v>
      </c>
      <c r="E630" s="667"/>
      <c r="F630" s="667"/>
    </row>
    <row r="631" spans="1:6" ht="31.2">
      <c r="A631" s="359" t="s">
        <v>780</v>
      </c>
      <c r="B631" s="235" t="s">
        <v>781</v>
      </c>
      <c r="C631" s="236">
        <v>40.21</v>
      </c>
      <c r="D631" s="236">
        <v>40.21</v>
      </c>
      <c r="E631" s="667"/>
      <c r="F631" s="667"/>
    </row>
    <row r="632" spans="1:6" ht="31.2">
      <c r="A632" s="359" t="s">
        <v>782</v>
      </c>
      <c r="B632" s="235" t="s">
        <v>783</v>
      </c>
      <c r="C632" s="236">
        <v>40.21</v>
      </c>
      <c r="D632" s="236">
        <v>40.21</v>
      </c>
      <c r="E632" s="667"/>
      <c r="F632" s="667"/>
    </row>
    <row r="633" spans="1:6" ht="15.6">
      <c r="A633" s="359" t="s">
        <v>784</v>
      </c>
      <c r="B633" s="235" t="s">
        <v>785</v>
      </c>
      <c r="C633" s="236">
        <v>40.21</v>
      </c>
      <c r="D633" s="236">
        <v>40.21</v>
      </c>
      <c r="E633" s="667"/>
      <c r="F633" s="667"/>
    </row>
    <row r="634" spans="1:6" ht="15.6">
      <c r="A634" s="359" t="s">
        <v>786</v>
      </c>
      <c r="B634" s="235" t="s">
        <v>787</v>
      </c>
      <c r="C634" s="236">
        <v>115.2</v>
      </c>
      <c r="D634" s="236">
        <v>115.2</v>
      </c>
      <c r="E634" s="667"/>
      <c r="F634" s="667"/>
    </row>
    <row r="635" spans="1:6" ht="15.6">
      <c r="A635" s="358" t="s">
        <v>788</v>
      </c>
      <c r="B635" s="250" t="s">
        <v>789</v>
      </c>
      <c r="C635" s="236">
        <v>115.2</v>
      </c>
      <c r="D635" s="236">
        <v>115.2</v>
      </c>
      <c r="E635" s="667"/>
      <c r="F635" s="667"/>
    </row>
    <row r="636" spans="1:6" ht="15.6">
      <c r="A636" s="358" t="s">
        <v>790</v>
      </c>
      <c r="B636" s="250" t="s">
        <v>791</v>
      </c>
      <c r="C636" s="236">
        <v>280.39</v>
      </c>
      <c r="D636" s="236">
        <v>280.39</v>
      </c>
      <c r="E636" s="667"/>
      <c r="F636" s="667"/>
    </row>
    <row r="637" spans="1:6" ht="31.2">
      <c r="A637" s="359" t="s">
        <v>792</v>
      </c>
      <c r="B637" s="235" t="s">
        <v>793</v>
      </c>
      <c r="C637" s="236">
        <v>343.43</v>
      </c>
      <c r="D637" s="236">
        <v>343.43</v>
      </c>
      <c r="E637" s="667"/>
      <c r="F637" s="667"/>
    </row>
    <row r="638" spans="1:6" ht="31.2">
      <c r="A638" s="359" t="s">
        <v>794</v>
      </c>
      <c r="B638" s="235" t="s">
        <v>795</v>
      </c>
      <c r="C638" s="236">
        <v>115.2</v>
      </c>
      <c r="D638" s="236">
        <v>115.2</v>
      </c>
      <c r="E638" s="667"/>
      <c r="F638" s="667"/>
    </row>
    <row r="639" spans="1:6" ht="31.2">
      <c r="A639" s="359" t="s">
        <v>796</v>
      </c>
      <c r="B639" s="235" t="s">
        <v>797</v>
      </c>
      <c r="C639" s="236">
        <v>136.94</v>
      </c>
      <c r="D639" s="236">
        <v>136.94</v>
      </c>
      <c r="E639" s="667"/>
      <c r="F639" s="667"/>
    </row>
    <row r="640" spans="1:6" ht="15.6">
      <c r="A640" s="359" t="s">
        <v>798</v>
      </c>
      <c r="B640" s="235" t="s">
        <v>799</v>
      </c>
      <c r="C640" s="236">
        <v>371.69</v>
      </c>
      <c r="D640" s="236">
        <v>371.69</v>
      </c>
      <c r="E640" s="667"/>
      <c r="F640" s="667"/>
    </row>
    <row r="641" spans="1:6" ht="31.2">
      <c r="A641" s="359" t="s">
        <v>800</v>
      </c>
      <c r="B641" s="235" t="s">
        <v>801</v>
      </c>
      <c r="C641" s="236">
        <v>68.47</v>
      </c>
      <c r="D641" s="236">
        <v>68.47</v>
      </c>
      <c r="E641" s="667"/>
      <c r="F641" s="667"/>
    </row>
    <row r="642" spans="1:6" ht="31.2">
      <c r="A642" s="359" t="s">
        <v>802</v>
      </c>
      <c r="B642" s="235" t="s">
        <v>803</v>
      </c>
      <c r="C642" s="236">
        <v>40.21</v>
      </c>
      <c r="D642" s="236">
        <v>40.21</v>
      </c>
      <c r="E642" s="667"/>
      <c r="F642" s="667"/>
    </row>
    <row r="643" spans="1:6" ht="31.2">
      <c r="A643" s="359" t="s">
        <v>804</v>
      </c>
      <c r="B643" s="235" t="s">
        <v>805</v>
      </c>
      <c r="C643" s="236">
        <v>159.76</v>
      </c>
      <c r="D643" s="236">
        <v>159.76</v>
      </c>
      <c r="E643" s="667"/>
      <c r="F643" s="667"/>
    </row>
    <row r="644" spans="1:6" ht="31.2">
      <c r="A644" s="359" t="s">
        <v>806</v>
      </c>
      <c r="B644" s="235" t="s">
        <v>807</v>
      </c>
      <c r="C644" s="236">
        <v>354.3</v>
      </c>
      <c r="D644" s="236">
        <v>354.3</v>
      </c>
      <c r="E644" s="667"/>
      <c r="F644" s="667"/>
    </row>
    <row r="645" spans="1:6" ht="31.2">
      <c r="A645" s="359" t="s">
        <v>808</v>
      </c>
      <c r="B645" s="235" t="s">
        <v>809</v>
      </c>
      <c r="C645" s="236">
        <v>423.85</v>
      </c>
      <c r="D645" s="236">
        <v>423.85</v>
      </c>
      <c r="E645" s="667"/>
      <c r="F645" s="667"/>
    </row>
    <row r="646" spans="1:6" ht="31.2">
      <c r="A646" s="359" t="s">
        <v>810</v>
      </c>
      <c r="B646" s="235" t="s">
        <v>811</v>
      </c>
      <c r="C646" s="236">
        <v>56.51</v>
      </c>
      <c r="D646" s="236">
        <v>56.51</v>
      </c>
      <c r="E646" s="667"/>
      <c r="F646" s="667"/>
    </row>
    <row r="647" spans="1:6" ht="15.6">
      <c r="A647" s="359" t="s">
        <v>812</v>
      </c>
      <c r="B647" s="235" t="s">
        <v>813</v>
      </c>
      <c r="C647" s="236">
        <v>970.51</v>
      </c>
      <c r="D647" s="236">
        <v>970.51</v>
      </c>
      <c r="E647" s="667"/>
      <c r="F647" s="667"/>
    </row>
    <row r="648" spans="1:6" ht="31.2">
      <c r="A648" s="359" t="s">
        <v>814</v>
      </c>
      <c r="B648" s="235" t="s">
        <v>815</v>
      </c>
      <c r="C648" s="236">
        <v>230.4</v>
      </c>
      <c r="D648" s="236">
        <v>230.4</v>
      </c>
      <c r="E648" s="667"/>
      <c r="F648" s="667"/>
    </row>
    <row r="649" spans="1:6" ht="31.2">
      <c r="A649" s="359" t="s">
        <v>816</v>
      </c>
      <c r="B649" s="235" t="s">
        <v>817</v>
      </c>
      <c r="C649" s="236">
        <v>40.21</v>
      </c>
      <c r="D649" s="236">
        <v>40.21</v>
      </c>
      <c r="E649" s="667"/>
      <c r="F649" s="667"/>
    </row>
    <row r="650" spans="1:6" ht="46.8">
      <c r="A650" s="360" t="s">
        <v>818</v>
      </c>
      <c r="B650" s="116" t="s">
        <v>819</v>
      </c>
      <c r="C650" s="236">
        <v>159.76</v>
      </c>
      <c r="D650" s="236">
        <v>159.76</v>
      </c>
      <c r="E650" s="667"/>
      <c r="F650" s="667"/>
    </row>
    <row r="651" spans="1:6" ht="31.2">
      <c r="A651" s="360" t="s">
        <v>820</v>
      </c>
      <c r="B651" s="116" t="s">
        <v>821</v>
      </c>
      <c r="C651" s="236">
        <v>159.76</v>
      </c>
      <c r="D651" s="236">
        <v>159.76</v>
      </c>
      <c r="E651" s="667"/>
      <c r="F651" s="667"/>
    </row>
    <row r="652" spans="1:6" ht="46.8">
      <c r="A652" s="360" t="s">
        <v>822</v>
      </c>
      <c r="B652" s="116" t="s">
        <v>823</v>
      </c>
      <c r="C652" s="236">
        <v>159.76</v>
      </c>
      <c r="D652" s="236">
        <v>159.76</v>
      </c>
      <c r="E652" s="667"/>
      <c r="F652" s="667"/>
    </row>
    <row r="653" spans="1:6" ht="31.2">
      <c r="A653" s="360" t="s">
        <v>824</v>
      </c>
      <c r="B653" s="116" t="s">
        <v>825</v>
      </c>
      <c r="C653" s="236">
        <v>138.02000000000001</v>
      </c>
      <c r="D653" s="236">
        <v>138.02000000000001</v>
      </c>
      <c r="E653" s="667"/>
      <c r="F653" s="667"/>
    </row>
    <row r="654" spans="1:6" ht="31.2">
      <c r="A654" s="360" t="s">
        <v>826</v>
      </c>
      <c r="B654" s="116" t="s">
        <v>827</v>
      </c>
      <c r="C654" s="236">
        <v>317.35000000000002</v>
      </c>
      <c r="D654" s="236">
        <v>317.35000000000002</v>
      </c>
      <c r="E654" s="667"/>
      <c r="F654" s="667"/>
    </row>
    <row r="655" spans="1:6" ht="46.8">
      <c r="A655" s="360" t="s">
        <v>2246</v>
      </c>
      <c r="B655" s="116" t="s">
        <v>2247</v>
      </c>
      <c r="C655" s="236">
        <v>605.72</v>
      </c>
      <c r="D655" s="236">
        <v>605.72</v>
      </c>
      <c r="E655" s="671"/>
      <c r="F655" s="672"/>
    </row>
    <row r="656" spans="1:6" ht="31.2">
      <c r="A656" s="360" t="s">
        <v>828</v>
      </c>
      <c r="B656" s="116" t="s">
        <v>829</v>
      </c>
      <c r="C656" s="236">
        <v>366.25</v>
      </c>
      <c r="D656" s="236">
        <v>366.25</v>
      </c>
      <c r="E656" s="667"/>
      <c r="F656" s="667"/>
    </row>
    <row r="657" spans="1:6" ht="31.2">
      <c r="A657" s="360" t="s">
        <v>830</v>
      </c>
      <c r="B657" s="116" t="s">
        <v>831</v>
      </c>
      <c r="C657" s="236">
        <v>159.76</v>
      </c>
      <c r="D657" s="236">
        <v>159.76</v>
      </c>
      <c r="E657" s="667"/>
      <c r="F657" s="667"/>
    </row>
    <row r="658" spans="1:6" ht="124.8">
      <c r="A658" s="360" t="s">
        <v>3289</v>
      </c>
      <c r="B658" s="116" t="s">
        <v>2231</v>
      </c>
      <c r="C658" s="236">
        <v>840.77</v>
      </c>
      <c r="D658" s="236">
        <v>840.77</v>
      </c>
      <c r="E658" s="673"/>
      <c r="F658" s="674"/>
    </row>
    <row r="659" spans="1:6" ht="31.2">
      <c r="A659" s="360" t="s">
        <v>832</v>
      </c>
      <c r="B659" s="116" t="s">
        <v>833</v>
      </c>
      <c r="C659" s="236">
        <v>549.91999999999996</v>
      </c>
      <c r="D659" s="236">
        <v>549.91999999999996</v>
      </c>
      <c r="E659" s="667"/>
      <c r="F659" s="667"/>
    </row>
    <row r="660" spans="1:6" ht="46.8">
      <c r="A660" s="360" t="s">
        <v>834</v>
      </c>
      <c r="B660" s="116" t="s">
        <v>835</v>
      </c>
      <c r="C660" s="236">
        <v>231.49</v>
      </c>
      <c r="D660" s="236">
        <v>231.49</v>
      </c>
      <c r="E660" s="667"/>
      <c r="F660" s="667"/>
    </row>
    <row r="661" spans="1:6" ht="46.8">
      <c r="A661" s="360" t="s">
        <v>836</v>
      </c>
      <c r="B661" s="116" t="s">
        <v>837</v>
      </c>
      <c r="C661" s="236">
        <v>174.97</v>
      </c>
      <c r="D661" s="236">
        <v>174.97</v>
      </c>
      <c r="E661" s="667"/>
      <c r="F661" s="667"/>
    </row>
    <row r="662" spans="1:6" ht="46.8">
      <c r="A662" s="360" t="s">
        <v>838</v>
      </c>
      <c r="B662" s="116" t="s">
        <v>839</v>
      </c>
      <c r="C662" s="236">
        <v>159.76</v>
      </c>
      <c r="D662" s="236">
        <v>159.76</v>
      </c>
      <c r="E662" s="667"/>
      <c r="F662" s="667"/>
    </row>
    <row r="663" spans="1:6" ht="46.8">
      <c r="A663" s="360" t="s">
        <v>840</v>
      </c>
      <c r="B663" s="116" t="s">
        <v>841</v>
      </c>
      <c r="C663" s="236">
        <v>159.76</v>
      </c>
      <c r="D663" s="236">
        <v>159.76</v>
      </c>
      <c r="E663" s="667"/>
      <c r="F663" s="667"/>
    </row>
    <row r="664" spans="1:6" ht="31.2">
      <c r="A664" s="360" t="s">
        <v>842</v>
      </c>
      <c r="B664" s="116" t="s">
        <v>843</v>
      </c>
      <c r="C664" s="236">
        <v>311.91000000000003</v>
      </c>
      <c r="D664" s="236">
        <v>311.91000000000003</v>
      </c>
      <c r="E664" s="667"/>
      <c r="F664" s="667"/>
    </row>
    <row r="665" spans="1:6" ht="31.2">
      <c r="A665" s="360" t="s">
        <v>844</v>
      </c>
      <c r="B665" s="116" t="s">
        <v>845</v>
      </c>
      <c r="C665" s="236">
        <v>138.02000000000001</v>
      </c>
      <c r="D665" s="236">
        <v>138.02000000000001</v>
      </c>
      <c r="E665" s="667"/>
      <c r="F665" s="667"/>
    </row>
    <row r="666" spans="1:6" ht="31.2">
      <c r="A666" s="360" t="s">
        <v>846</v>
      </c>
      <c r="B666" s="116" t="s">
        <v>847</v>
      </c>
      <c r="C666" s="236">
        <v>138.02000000000001</v>
      </c>
      <c r="D666" s="236">
        <v>138.02000000000001</v>
      </c>
      <c r="E666" s="667"/>
      <c r="F666" s="667"/>
    </row>
    <row r="667" spans="1:6" ht="31.2">
      <c r="A667" s="360" t="s">
        <v>870</v>
      </c>
      <c r="B667" s="116" t="s">
        <v>871</v>
      </c>
      <c r="C667" s="236">
        <v>234.75</v>
      </c>
      <c r="D667" s="236">
        <v>234.75</v>
      </c>
      <c r="E667" s="667"/>
      <c r="F667" s="667"/>
    </row>
    <row r="668" spans="1:6" ht="31.2">
      <c r="A668" s="360" t="s">
        <v>872</v>
      </c>
      <c r="B668" s="116" t="s">
        <v>873</v>
      </c>
      <c r="C668" s="236">
        <v>234.75</v>
      </c>
      <c r="D668" s="236">
        <v>234.75</v>
      </c>
      <c r="E668" s="667"/>
      <c r="F668" s="667"/>
    </row>
    <row r="669" spans="1:6" ht="31.2">
      <c r="A669" s="360" t="s">
        <v>874</v>
      </c>
      <c r="B669" s="116" t="s">
        <v>875</v>
      </c>
      <c r="C669" s="236">
        <v>234.75</v>
      </c>
      <c r="D669" s="236">
        <v>234.75</v>
      </c>
      <c r="E669" s="667"/>
      <c r="F669" s="667"/>
    </row>
    <row r="670" spans="1:6" s="74" customFormat="1" ht="81" customHeight="1">
      <c r="A670" s="389" t="s">
        <v>1992</v>
      </c>
      <c r="B670" s="389" t="s">
        <v>1993</v>
      </c>
      <c r="C670" s="107">
        <v>497.8</v>
      </c>
      <c r="D670" s="107">
        <v>497.8</v>
      </c>
      <c r="E670" s="656" t="s">
        <v>2245</v>
      </c>
      <c r="F670" s="656"/>
    </row>
    <row r="671" spans="1:6" ht="48" customHeight="1">
      <c r="A671" s="389" t="s">
        <v>1996</v>
      </c>
      <c r="B671" s="317" t="s">
        <v>1993</v>
      </c>
      <c r="C671" s="236">
        <v>298.64999999999998</v>
      </c>
      <c r="D671" s="236">
        <v>298.64999999999998</v>
      </c>
      <c r="E671" s="667" t="s">
        <v>1997</v>
      </c>
      <c r="F671" s="667"/>
    </row>
    <row r="672" spans="1:6" ht="31.2">
      <c r="A672" s="360" t="s">
        <v>848</v>
      </c>
      <c r="B672" s="116" t="s">
        <v>849</v>
      </c>
      <c r="C672" s="236">
        <v>159.76</v>
      </c>
      <c r="D672" s="236">
        <v>159.76</v>
      </c>
      <c r="E672" s="667"/>
      <c r="F672" s="667"/>
    </row>
    <row r="673" spans="1:6" ht="46.8">
      <c r="A673" s="360" t="s">
        <v>850</v>
      </c>
      <c r="B673" s="116" t="s">
        <v>851</v>
      </c>
      <c r="C673" s="236">
        <v>159.76</v>
      </c>
      <c r="D673" s="236">
        <v>159.76</v>
      </c>
      <c r="E673" s="667"/>
      <c r="F673" s="667"/>
    </row>
    <row r="674" spans="1:6" ht="31.2">
      <c r="A674" s="360" t="s">
        <v>852</v>
      </c>
      <c r="B674" s="116" t="s">
        <v>853</v>
      </c>
      <c r="C674" s="236">
        <v>159.76</v>
      </c>
      <c r="D674" s="236">
        <v>159.76</v>
      </c>
      <c r="E674" s="667"/>
      <c r="F674" s="667"/>
    </row>
    <row r="675" spans="1:6" ht="31.2">
      <c r="A675" s="360" t="s">
        <v>854</v>
      </c>
      <c r="B675" s="116" t="s">
        <v>855</v>
      </c>
      <c r="C675" s="236">
        <v>159.76</v>
      </c>
      <c r="D675" s="236">
        <v>159.76</v>
      </c>
      <c r="E675" s="667"/>
      <c r="F675" s="667"/>
    </row>
    <row r="676" spans="1:6" ht="31.2">
      <c r="A676" s="360" t="s">
        <v>856</v>
      </c>
      <c r="B676" s="116" t="s">
        <v>857</v>
      </c>
      <c r="C676" s="236">
        <v>752.07</v>
      </c>
      <c r="D676" s="236">
        <v>752.07</v>
      </c>
      <c r="E676" s="667"/>
      <c r="F676" s="667"/>
    </row>
    <row r="677" spans="1:6" ht="31.2">
      <c r="A677" s="360" t="s">
        <v>858</v>
      </c>
      <c r="B677" s="116" t="s">
        <v>859</v>
      </c>
      <c r="C677" s="236">
        <v>617.29999999999995</v>
      </c>
      <c r="D677" s="236">
        <v>617.29999999999995</v>
      </c>
      <c r="E677" s="667"/>
      <c r="F677" s="667"/>
    </row>
    <row r="678" spans="1:6" ht="31.2">
      <c r="A678" s="360" t="s">
        <v>860</v>
      </c>
      <c r="B678" s="116" t="s">
        <v>861</v>
      </c>
      <c r="C678" s="236">
        <v>369.51</v>
      </c>
      <c r="D678" s="236">
        <v>369.51</v>
      </c>
      <c r="E678" s="667"/>
      <c r="F678" s="667"/>
    </row>
    <row r="679" spans="1:6" ht="31.2">
      <c r="A679" s="360" t="s">
        <v>862</v>
      </c>
      <c r="B679" s="116" t="s">
        <v>863</v>
      </c>
      <c r="C679" s="236">
        <v>159.76</v>
      </c>
      <c r="D679" s="236">
        <v>159.76</v>
      </c>
      <c r="E679" s="667"/>
      <c r="F679" s="667"/>
    </row>
    <row r="680" spans="1:6" ht="31.2">
      <c r="A680" s="360" t="s">
        <v>864</v>
      </c>
      <c r="B680" s="116" t="s">
        <v>865</v>
      </c>
      <c r="C680" s="236">
        <v>159.76</v>
      </c>
      <c r="D680" s="236">
        <v>159.76</v>
      </c>
      <c r="E680" s="667"/>
      <c r="F680" s="667"/>
    </row>
    <row r="681" spans="1:6" ht="31.2">
      <c r="A681" s="360" t="s">
        <v>866</v>
      </c>
      <c r="B681" s="116" t="s">
        <v>867</v>
      </c>
      <c r="C681" s="236">
        <v>427.11</v>
      </c>
      <c r="D681" s="236">
        <v>427.11</v>
      </c>
      <c r="E681" s="667"/>
      <c r="F681" s="667"/>
    </row>
    <row r="682" spans="1:6" ht="31.2">
      <c r="A682" s="358" t="s">
        <v>868</v>
      </c>
      <c r="B682" s="250" t="s">
        <v>1406</v>
      </c>
      <c r="C682" s="236">
        <v>160.85</v>
      </c>
      <c r="D682" s="236">
        <v>160.85</v>
      </c>
      <c r="E682" s="667"/>
      <c r="F682" s="667"/>
    </row>
    <row r="683" spans="1:6" ht="31.2">
      <c r="A683" s="358" t="s">
        <v>869</v>
      </c>
      <c r="B683" s="250" t="s">
        <v>1407</v>
      </c>
      <c r="C683" s="236">
        <v>195.62</v>
      </c>
      <c r="D683" s="236">
        <v>195.62</v>
      </c>
      <c r="E683" s="667"/>
      <c r="F683" s="667"/>
    </row>
    <row r="684" spans="1:6" ht="31.2">
      <c r="A684" s="360" t="s">
        <v>876</v>
      </c>
      <c r="B684" s="116" t="s">
        <v>877</v>
      </c>
      <c r="C684" s="236">
        <v>138.02000000000001</v>
      </c>
      <c r="D684" s="236">
        <v>138.02000000000001</v>
      </c>
      <c r="E684" s="667"/>
      <c r="F684" s="667"/>
    </row>
    <row r="685" spans="1:6" ht="31.2">
      <c r="A685" s="360" t="s">
        <v>878</v>
      </c>
      <c r="B685" s="116" t="s">
        <v>879</v>
      </c>
      <c r="C685" s="236">
        <v>357.56</v>
      </c>
      <c r="D685" s="236">
        <v>357.56</v>
      </c>
      <c r="E685" s="667"/>
      <c r="F685" s="667"/>
    </row>
    <row r="686" spans="1:6" ht="31.2">
      <c r="A686" s="360" t="s">
        <v>880</v>
      </c>
      <c r="B686" s="116" t="s">
        <v>881</v>
      </c>
      <c r="C686" s="236">
        <v>138.02000000000001</v>
      </c>
      <c r="D686" s="236">
        <v>138.02000000000001</v>
      </c>
      <c r="E686" s="667"/>
      <c r="F686" s="667"/>
    </row>
    <row r="687" spans="1:6" ht="31.2">
      <c r="A687" s="360" t="s">
        <v>882</v>
      </c>
      <c r="B687" s="116" t="s">
        <v>883</v>
      </c>
      <c r="C687" s="236">
        <v>138.02000000000001</v>
      </c>
      <c r="D687" s="236">
        <v>138.02000000000001</v>
      </c>
      <c r="E687" s="667"/>
      <c r="F687" s="667"/>
    </row>
    <row r="688" spans="1:6" ht="31.2">
      <c r="A688" s="360" t="s">
        <v>884</v>
      </c>
      <c r="B688" s="116" t="s">
        <v>885</v>
      </c>
      <c r="C688" s="236">
        <v>138.02000000000001</v>
      </c>
      <c r="D688" s="236">
        <v>138.02000000000001</v>
      </c>
      <c r="E688" s="667"/>
      <c r="F688" s="667"/>
    </row>
    <row r="689" spans="1:6" ht="31.2">
      <c r="A689" s="360" t="s">
        <v>886</v>
      </c>
      <c r="B689" s="116" t="s">
        <v>887</v>
      </c>
      <c r="C689" s="236">
        <v>138.02000000000001</v>
      </c>
      <c r="D689" s="236">
        <v>138.02000000000001</v>
      </c>
      <c r="E689" s="667"/>
      <c r="F689" s="667"/>
    </row>
    <row r="690" spans="1:6" ht="31.2">
      <c r="A690" s="360" t="s">
        <v>888</v>
      </c>
      <c r="B690" s="116" t="s">
        <v>889</v>
      </c>
      <c r="C690" s="236">
        <v>138.02000000000001</v>
      </c>
      <c r="D690" s="236">
        <v>138.02000000000001</v>
      </c>
      <c r="E690" s="667"/>
      <c r="F690" s="667"/>
    </row>
    <row r="691" spans="1:6" ht="46.8">
      <c r="A691" s="360" t="s">
        <v>890</v>
      </c>
      <c r="B691" s="116" t="s">
        <v>891</v>
      </c>
      <c r="C691" s="236">
        <v>337.99</v>
      </c>
      <c r="D691" s="236">
        <v>337.99</v>
      </c>
      <c r="E691" s="667"/>
      <c r="F691" s="667"/>
    </row>
    <row r="692" spans="1:6" ht="46.8">
      <c r="A692" s="360" t="s">
        <v>892</v>
      </c>
      <c r="B692" s="116" t="s">
        <v>893</v>
      </c>
      <c r="C692" s="236">
        <v>159.76</v>
      </c>
      <c r="D692" s="236">
        <v>159.76</v>
      </c>
      <c r="E692" s="667"/>
      <c r="F692" s="667"/>
    </row>
    <row r="693" spans="1:6" ht="46.8">
      <c r="A693" s="360" t="s">
        <v>894</v>
      </c>
      <c r="B693" s="116" t="s">
        <v>895</v>
      </c>
      <c r="C693" s="236">
        <v>56.51</v>
      </c>
      <c r="D693" s="236">
        <v>56.51</v>
      </c>
      <c r="E693" s="667"/>
      <c r="F693" s="667"/>
    </row>
    <row r="694" spans="1:6" ht="46.8">
      <c r="A694" s="360" t="s">
        <v>896</v>
      </c>
      <c r="B694" s="116" t="s">
        <v>897</v>
      </c>
      <c r="C694" s="236">
        <v>505.36</v>
      </c>
      <c r="D694" s="236">
        <v>505.36</v>
      </c>
      <c r="E694" s="667"/>
      <c r="F694" s="667"/>
    </row>
    <row r="695" spans="1:6" ht="46.8">
      <c r="A695" s="360" t="s">
        <v>898</v>
      </c>
      <c r="B695" s="116" t="s">
        <v>899</v>
      </c>
      <c r="C695" s="236">
        <v>138.02000000000001</v>
      </c>
      <c r="D695" s="236">
        <v>138.02000000000001</v>
      </c>
      <c r="E695" s="667"/>
      <c r="F695" s="667"/>
    </row>
    <row r="696" spans="1:6" ht="31.2">
      <c r="A696" s="360" t="s">
        <v>900</v>
      </c>
      <c r="B696" s="116" t="s">
        <v>901</v>
      </c>
      <c r="C696" s="236">
        <v>97.81</v>
      </c>
      <c r="D696" s="236">
        <v>97.81</v>
      </c>
      <c r="E696" s="667"/>
      <c r="F696" s="667"/>
    </row>
    <row r="697" spans="1:6" ht="31.2">
      <c r="A697" s="360" t="s">
        <v>902</v>
      </c>
      <c r="B697" s="116" t="s">
        <v>903</v>
      </c>
      <c r="C697" s="236">
        <v>138.02000000000001</v>
      </c>
      <c r="D697" s="236">
        <v>138.02000000000001</v>
      </c>
      <c r="E697" s="667"/>
      <c r="F697" s="667"/>
    </row>
    <row r="698" spans="1:6" ht="31.2">
      <c r="A698" s="360" t="s">
        <v>904</v>
      </c>
      <c r="B698" s="116" t="s">
        <v>905</v>
      </c>
      <c r="C698" s="236">
        <v>495.58</v>
      </c>
      <c r="D698" s="236">
        <v>495.58</v>
      </c>
      <c r="E698" s="667"/>
      <c r="F698" s="667"/>
    </row>
    <row r="699" spans="1:6" ht="46.8">
      <c r="A699" s="360" t="s">
        <v>906</v>
      </c>
      <c r="B699" s="116" t="s">
        <v>907</v>
      </c>
      <c r="C699" s="236">
        <v>373.86</v>
      </c>
      <c r="D699" s="236">
        <v>373.86</v>
      </c>
      <c r="E699" s="667"/>
      <c r="F699" s="667"/>
    </row>
    <row r="700" spans="1:6" ht="31.2">
      <c r="A700" s="360" t="s">
        <v>908</v>
      </c>
      <c r="B700" s="116" t="s">
        <v>909</v>
      </c>
      <c r="C700" s="236">
        <v>444.5</v>
      </c>
      <c r="D700" s="236">
        <v>444.5</v>
      </c>
      <c r="E700" s="667"/>
      <c r="F700" s="667"/>
    </row>
    <row r="701" spans="1:6" ht="31.2">
      <c r="A701" s="360" t="s">
        <v>910</v>
      </c>
      <c r="B701" s="116" t="s">
        <v>911</v>
      </c>
      <c r="C701" s="236">
        <v>138.02000000000001</v>
      </c>
      <c r="D701" s="236">
        <v>138.02000000000001</v>
      </c>
      <c r="E701" s="667"/>
      <c r="F701" s="667"/>
    </row>
    <row r="702" spans="1:6" ht="15.6">
      <c r="A702" s="360" t="s">
        <v>912</v>
      </c>
      <c r="B702" s="116" t="s">
        <v>913</v>
      </c>
      <c r="C702" s="236">
        <v>138.02000000000001</v>
      </c>
      <c r="D702" s="236">
        <v>138.02000000000001</v>
      </c>
      <c r="E702" s="667"/>
      <c r="F702" s="667"/>
    </row>
    <row r="703" spans="1:6" ht="31.2">
      <c r="A703" s="360" t="s">
        <v>914</v>
      </c>
      <c r="B703" s="116" t="s">
        <v>915</v>
      </c>
      <c r="C703" s="236">
        <v>138.02000000000001</v>
      </c>
      <c r="D703" s="236">
        <v>138.02000000000001</v>
      </c>
      <c r="E703" s="667"/>
      <c r="F703" s="667"/>
    </row>
    <row r="704" spans="1:6" ht="31.2">
      <c r="A704" s="360" t="s">
        <v>916</v>
      </c>
      <c r="B704" s="116" t="s">
        <v>917</v>
      </c>
      <c r="C704" s="236">
        <v>171.71</v>
      </c>
      <c r="D704" s="236">
        <v>171.71</v>
      </c>
      <c r="E704" s="667"/>
      <c r="F704" s="667"/>
    </row>
    <row r="705" spans="1:6" ht="31.2">
      <c r="A705" s="360" t="s">
        <v>1813</v>
      </c>
      <c r="B705" s="116" t="s">
        <v>1814</v>
      </c>
      <c r="C705" s="236">
        <v>171.71</v>
      </c>
      <c r="D705" s="236">
        <v>171.71</v>
      </c>
      <c r="E705" s="667"/>
      <c r="F705" s="667"/>
    </row>
    <row r="706" spans="1:6" ht="31.2">
      <c r="A706" s="360" t="s">
        <v>918</v>
      </c>
      <c r="B706" s="116" t="s">
        <v>919</v>
      </c>
      <c r="C706" s="236">
        <v>268.44</v>
      </c>
      <c r="D706" s="236">
        <v>268.44</v>
      </c>
      <c r="E706" s="667"/>
      <c r="F706" s="667"/>
    </row>
    <row r="707" spans="1:6" ht="31.2">
      <c r="A707" s="360" t="s">
        <v>920</v>
      </c>
      <c r="B707" s="116" t="s">
        <v>921</v>
      </c>
      <c r="C707" s="236">
        <v>138.02000000000001</v>
      </c>
      <c r="D707" s="236">
        <v>138.02000000000001</v>
      </c>
      <c r="E707" s="667"/>
      <c r="F707" s="667"/>
    </row>
    <row r="708" spans="1:6" ht="46.8">
      <c r="A708" s="360" t="s">
        <v>922</v>
      </c>
      <c r="B708" s="116" t="s">
        <v>923</v>
      </c>
      <c r="C708" s="236">
        <v>280.39</v>
      </c>
      <c r="D708" s="236">
        <v>280.39</v>
      </c>
      <c r="E708" s="667"/>
      <c r="F708" s="667"/>
    </row>
    <row r="709" spans="1:6" ht="31.2">
      <c r="A709" s="360" t="s">
        <v>924</v>
      </c>
      <c r="B709" s="116" t="s">
        <v>925</v>
      </c>
      <c r="C709" s="236">
        <v>421.68</v>
      </c>
      <c r="D709" s="236">
        <v>421.68</v>
      </c>
      <c r="E709" s="667"/>
      <c r="F709" s="667"/>
    </row>
    <row r="710" spans="1:6" ht="46.8">
      <c r="A710" s="360" t="s">
        <v>926</v>
      </c>
      <c r="B710" s="116" t="s">
        <v>927</v>
      </c>
      <c r="C710" s="236">
        <v>138.02000000000001</v>
      </c>
      <c r="D710" s="236">
        <v>138.02000000000001</v>
      </c>
      <c r="E710" s="667"/>
      <c r="F710" s="667"/>
    </row>
    <row r="711" spans="1:6" ht="31.2">
      <c r="A711" s="360" t="s">
        <v>928</v>
      </c>
      <c r="B711" s="116" t="s">
        <v>929</v>
      </c>
      <c r="C711" s="236">
        <v>591.22</v>
      </c>
      <c r="D711" s="236">
        <v>591.22</v>
      </c>
      <c r="E711" s="667"/>
      <c r="F711" s="667"/>
    </row>
    <row r="712" spans="1:6" ht="46.8">
      <c r="A712" s="360" t="s">
        <v>930</v>
      </c>
      <c r="B712" s="116" t="s">
        <v>931</v>
      </c>
      <c r="C712" s="236">
        <v>138.02000000000001</v>
      </c>
      <c r="D712" s="236">
        <v>138.02000000000001</v>
      </c>
      <c r="E712" s="667"/>
      <c r="F712" s="667"/>
    </row>
    <row r="713" spans="1:6" ht="31.2">
      <c r="A713" s="360" t="s">
        <v>932</v>
      </c>
      <c r="B713" s="116" t="s">
        <v>933</v>
      </c>
      <c r="C713" s="236">
        <v>399.94</v>
      </c>
      <c r="D713" s="236">
        <v>399.94</v>
      </c>
      <c r="E713" s="667"/>
      <c r="F713" s="667"/>
    </row>
    <row r="714" spans="1:6" ht="31.2">
      <c r="A714" s="360" t="s">
        <v>934</v>
      </c>
      <c r="B714" s="116" t="s">
        <v>935</v>
      </c>
      <c r="C714" s="236">
        <v>354.3</v>
      </c>
      <c r="D714" s="236">
        <v>354.3</v>
      </c>
      <c r="E714" s="667"/>
      <c r="F714" s="667"/>
    </row>
    <row r="715" spans="1:6" ht="15.6">
      <c r="A715" s="359" t="s">
        <v>936</v>
      </c>
      <c r="B715" s="235" t="s">
        <v>937</v>
      </c>
      <c r="C715" s="236">
        <v>128.24</v>
      </c>
      <c r="D715" s="236">
        <v>128.24</v>
      </c>
      <c r="E715" s="667"/>
      <c r="F715" s="667"/>
    </row>
    <row r="716" spans="1:6" ht="31.2">
      <c r="A716" s="359" t="s">
        <v>938</v>
      </c>
      <c r="B716" s="235" t="s">
        <v>939</v>
      </c>
      <c r="C716" s="236">
        <v>115.2</v>
      </c>
      <c r="D716" s="236">
        <v>115.2</v>
      </c>
      <c r="E716" s="667"/>
      <c r="F716" s="667"/>
    </row>
    <row r="717" spans="1:6" ht="21.75" customHeight="1">
      <c r="A717" s="358" t="s">
        <v>940</v>
      </c>
      <c r="B717" s="250" t="s">
        <v>941</v>
      </c>
      <c r="C717" s="236">
        <v>205.41</v>
      </c>
      <c r="D717" s="236">
        <v>205.41</v>
      </c>
      <c r="E717" s="667"/>
      <c r="F717" s="667"/>
    </row>
    <row r="718" spans="1:6" ht="31.2">
      <c r="A718" s="358" t="s">
        <v>3441</v>
      </c>
      <c r="B718" s="358" t="s">
        <v>3442</v>
      </c>
      <c r="C718" s="107">
        <v>525.91999999999996</v>
      </c>
      <c r="D718" s="107">
        <v>525.91999999999996</v>
      </c>
      <c r="E718" s="668" t="s">
        <v>3443</v>
      </c>
      <c r="F718" s="669"/>
    </row>
    <row r="719" spans="1:6" ht="31.2">
      <c r="A719" s="358" t="s">
        <v>3444</v>
      </c>
      <c r="B719" s="358" t="s">
        <v>3445</v>
      </c>
      <c r="C719" s="107">
        <v>556.04</v>
      </c>
      <c r="D719" s="107">
        <v>556.04</v>
      </c>
      <c r="E719" s="668" t="s">
        <v>3443</v>
      </c>
      <c r="F719" s="669"/>
    </row>
    <row r="720" spans="1:6" ht="31.2">
      <c r="A720" s="358" t="s">
        <v>3446</v>
      </c>
      <c r="B720" s="358" t="s">
        <v>3447</v>
      </c>
      <c r="C720" s="107">
        <v>669.19</v>
      </c>
      <c r="D720" s="107">
        <v>669.19</v>
      </c>
      <c r="E720" s="668" t="s">
        <v>3443</v>
      </c>
      <c r="F720" s="669"/>
    </row>
    <row r="721" spans="1:6" ht="31.2">
      <c r="A721" s="358" t="s">
        <v>3448</v>
      </c>
      <c r="B721" s="358" t="s">
        <v>3449</v>
      </c>
      <c r="C721" s="107">
        <v>669.19</v>
      </c>
      <c r="D721" s="107">
        <v>669.19</v>
      </c>
      <c r="E721" s="668" t="s">
        <v>3443</v>
      </c>
      <c r="F721" s="669"/>
    </row>
    <row r="722" spans="1:6" ht="31.2">
      <c r="A722" s="358" t="s">
        <v>3450</v>
      </c>
      <c r="B722" s="358" t="s">
        <v>3451</v>
      </c>
      <c r="C722" s="107">
        <v>525.91999999999996</v>
      </c>
      <c r="D722" s="107">
        <v>525.91999999999996</v>
      </c>
      <c r="E722" s="668" t="s">
        <v>3443</v>
      </c>
      <c r="F722" s="669"/>
    </row>
    <row r="723" spans="1:6" s="613" customFormat="1" ht="31.2">
      <c r="A723" s="358" t="s">
        <v>3452</v>
      </c>
      <c r="B723" s="358" t="s">
        <v>3453</v>
      </c>
      <c r="C723" s="107">
        <v>499.57</v>
      </c>
      <c r="D723" s="107">
        <v>499.57</v>
      </c>
      <c r="E723" s="679" t="s">
        <v>3443</v>
      </c>
      <c r="F723" s="680"/>
    </row>
    <row r="724" spans="1:6" ht="31.2">
      <c r="A724" s="358" t="s">
        <v>3454</v>
      </c>
      <c r="B724" s="358" t="s">
        <v>3455</v>
      </c>
      <c r="C724" s="107">
        <v>440.49</v>
      </c>
      <c r="D724" s="107">
        <v>440.49</v>
      </c>
      <c r="E724" s="679" t="s">
        <v>3443</v>
      </c>
      <c r="F724" s="680"/>
    </row>
    <row r="725" spans="1:6" ht="31.2">
      <c r="A725" s="358" t="s">
        <v>3456</v>
      </c>
      <c r="B725" s="358" t="s">
        <v>3457</v>
      </c>
      <c r="C725" s="107">
        <v>440.49</v>
      </c>
      <c r="D725" s="107">
        <v>440.49</v>
      </c>
      <c r="E725" s="679" t="s">
        <v>3443</v>
      </c>
      <c r="F725" s="680"/>
    </row>
    <row r="726" spans="1:6" ht="31.2">
      <c r="A726" s="358" t="s">
        <v>3458</v>
      </c>
      <c r="B726" s="358" t="s">
        <v>3459</v>
      </c>
      <c r="C726" s="107">
        <v>440.49</v>
      </c>
      <c r="D726" s="107">
        <v>440.49</v>
      </c>
      <c r="E726" s="679" t="s">
        <v>3443</v>
      </c>
      <c r="F726" s="680"/>
    </row>
    <row r="727" spans="1:6" ht="31.2">
      <c r="A727" s="358" t="s">
        <v>3460</v>
      </c>
      <c r="B727" s="358" t="s">
        <v>3461</v>
      </c>
      <c r="C727" s="107">
        <v>440.49</v>
      </c>
      <c r="D727" s="107">
        <v>440.49</v>
      </c>
      <c r="E727" s="679" t="s">
        <v>3443</v>
      </c>
      <c r="F727" s="680"/>
    </row>
    <row r="728" spans="1:6" s="249" customFormat="1" ht="46.8">
      <c r="A728" s="358" t="s">
        <v>3477</v>
      </c>
      <c r="B728" s="358" t="s">
        <v>3462</v>
      </c>
      <c r="C728" s="107">
        <v>977.99</v>
      </c>
      <c r="D728" s="107">
        <v>977.99</v>
      </c>
      <c r="E728" s="679" t="s">
        <v>3443</v>
      </c>
      <c r="F728" s="680"/>
    </row>
    <row r="729" spans="1:6" ht="31.2">
      <c r="A729" s="359" t="s">
        <v>942</v>
      </c>
      <c r="B729" s="235" t="s">
        <v>943</v>
      </c>
      <c r="C729" s="236">
        <v>2913.71</v>
      </c>
      <c r="D729" s="236">
        <v>2913.71</v>
      </c>
      <c r="E729" s="667"/>
      <c r="F729" s="667"/>
    </row>
    <row r="730" spans="1:6" ht="31.2">
      <c r="A730" s="359" t="s">
        <v>944</v>
      </c>
      <c r="B730" s="235" t="s">
        <v>945</v>
      </c>
      <c r="C730" s="236">
        <v>573.83000000000004</v>
      </c>
      <c r="D730" s="236">
        <v>573.83000000000004</v>
      </c>
      <c r="E730" s="667"/>
      <c r="F730" s="667"/>
    </row>
    <row r="731" spans="1:6" ht="31.2">
      <c r="A731" s="359" t="s">
        <v>946</v>
      </c>
      <c r="B731" s="235" t="s">
        <v>947</v>
      </c>
      <c r="C731" s="236">
        <v>1551.95</v>
      </c>
      <c r="D731" s="236">
        <v>1551.95</v>
      </c>
      <c r="E731" s="667"/>
      <c r="F731" s="667"/>
    </row>
    <row r="732" spans="1:6" ht="31.2">
      <c r="A732" s="359" t="s">
        <v>948</v>
      </c>
      <c r="B732" s="235" t="s">
        <v>949</v>
      </c>
      <c r="C732" s="236">
        <v>223.88</v>
      </c>
      <c r="D732" s="236">
        <v>223.88</v>
      </c>
      <c r="E732" s="667"/>
      <c r="F732" s="667"/>
    </row>
    <row r="733" spans="1:6" ht="31.2">
      <c r="A733" s="359" t="s">
        <v>950</v>
      </c>
      <c r="B733" s="235" t="s">
        <v>951</v>
      </c>
      <c r="C733" s="236">
        <v>159.76</v>
      </c>
      <c r="D733" s="236">
        <v>159.76</v>
      </c>
      <c r="E733" s="667"/>
      <c r="F733" s="667"/>
    </row>
    <row r="734" spans="1:6" ht="46.8">
      <c r="A734" s="359" t="s">
        <v>952</v>
      </c>
      <c r="B734" s="235" t="s">
        <v>953</v>
      </c>
      <c r="C734" s="236">
        <v>319.52</v>
      </c>
      <c r="D734" s="236">
        <v>319.52</v>
      </c>
      <c r="E734" s="667"/>
      <c r="F734" s="667"/>
    </row>
    <row r="735" spans="1:6" ht="31.2">
      <c r="A735" s="358" t="s">
        <v>954</v>
      </c>
      <c r="B735" s="250" t="s">
        <v>955</v>
      </c>
      <c r="C735" s="236">
        <v>230.4</v>
      </c>
      <c r="D735" s="236">
        <v>230.4</v>
      </c>
      <c r="E735" s="667"/>
      <c r="F735" s="667"/>
    </row>
    <row r="736" spans="1:6" ht="46.8">
      <c r="A736" s="395" t="s">
        <v>2297</v>
      </c>
      <c r="B736" s="318" t="s">
        <v>2298</v>
      </c>
      <c r="C736" s="236">
        <v>490</v>
      </c>
      <c r="D736" s="236">
        <v>490</v>
      </c>
      <c r="E736" s="671"/>
      <c r="F736" s="672"/>
    </row>
    <row r="737" spans="1:6" ht="46.8">
      <c r="A737" s="358" t="s">
        <v>956</v>
      </c>
      <c r="B737" s="250" t="s">
        <v>1163</v>
      </c>
      <c r="C737" s="236">
        <v>138.02000000000001</v>
      </c>
      <c r="D737" s="236">
        <v>138.02000000000001</v>
      </c>
      <c r="E737" s="667"/>
      <c r="F737" s="667"/>
    </row>
    <row r="738" spans="1:6" ht="31.2">
      <c r="A738" s="358" t="s">
        <v>1164</v>
      </c>
      <c r="B738" s="250" t="s">
        <v>1165</v>
      </c>
      <c r="C738" s="236">
        <v>138.02000000000001</v>
      </c>
      <c r="D738" s="236">
        <v>138.02000000000001</v>
      </c>
      <c r="E738" s="667"/>
      <c r="F738" s="667"/>
    </row>
    <row r="739" spans="1:6" ht="31.2">
      <c r="A739" s="359" t="s">
        <v>1166</v>
      </c>
      <c r="B739" s="235" t="s">
        <v>1167</v>
      </c>
      <c r="C739" s="236">
        <v>138.02000000000001</v>
      </c>
      <c r="D739" s="236">
        <v>138.02000000000001</v>
      </c>
      <c r="E739" s="667"/>
      <c r="F739" s="667"/>
    </row>
    <row r="740" spans="1:6" ht="31.2">
      <c r="A740" s="359" t="s">
        <v>1168</v>
      </c>
      <c r="B740" s="235" t="s">
        <v>1169</v>
      </c>
      <c r="C740" s="236">
        <v>138.02000000000001</v>
      </c>
      <c r="D740" s="236">
        <v>138.02000000000001</v>
      </c>
      <c r="E740" s="667"/>
      <c r="F740" s="667"/>
    </row>
    <row r="741" spans="1:6" ht="46.8">
      <c r="A741" s="358" t="s">
        <v>1170</v>
      </c>
      <c r="B741" s="250" t="s">
        <v>1408</v>
      </c>
      <c r="C741" s="236">
        <v>138.02000000000001</v>
      </c>
      <c r="D741" s="236">
        <v>138.02000000000001</v>
      </c>
      <c r="E741" s="667"/>
      <c r="F741" s="667"/>
    </row>
    <row r="742" spans="1:6" ht="46.8">
      <c r="A742" s="359" t="s">
        <v>1171</v>
      </c>
      <c r="B742" s="235" t="s">
        <v>1172</v>
      </c>
      <c r="C742" s="236">
        <v>138.02000000000001</v>
      </c>
      <c r="D742" s="236">
        <v>138.02000000000001</v>
      </c>
      <c r="E742" s="667"/>
      <c r="F742" s="667"/>
    </row>
    <row r="743" spans="1:6" ht="46.8">
      <c r="A743" s="359" t="s">
        <v>1173</v>
      </c>
      <c r="B743" s="235" t="s">
        <v>1174</v>
      </c>
      <c r="C743" s="236">
        <v>149.97999999999999</v>
      </c>
      <c r="D743" s="236">
        <v>149.97999999999999</v>
      </c>
      <c r="E743" s="667"/>
      <c r="F743" s="667"/>
    </row>
    <row r="744" spans="1:6" ht="62.4">
      <c r="A744" s="359" t="s">
        <v>1175</v>
      </c>
      <c r="B744" s="235" t="s">
        <v>1176</v>
      </c>
      <c r="C744" s="236">
        <v>618.84</v>
      </c>
      <c r="D744" s="236">
        <v>618.84</v>
      </c>
      <c r="E744" s="667"/>
      <c r="F744" s="667"/>
    </row>
    <row r="745" spans="1:6" ht="31.2">
      <c r="A745" s="358" t="s">
        <v>1177</v>
      </c>
      <c r="B745" s="250" t="s">
        <v>1178</v>
      </c>
      <c r="C745" s="236">
        <v>138.02000000000001</v>
      </c>
      <c r="D745" s="236">
        <v>138.02000000000001</v>
      </c>
      <c r="E745" s="667"/>
      <c r="F745" s="667"/>
    </row>
    <row r="746" spans="1:6" ht="31.2">
      <c r="A746" s="360" t="s">
        <v>1179</v>
      </c>
      <c r="B746" s="116" t="s">
        <v>1180</v>
      </c>
      <c r="C746" s="236">
        <v>1587.81</v>
      </c>
      <c r="D746" s="236">
        <v>1587.81</v>
      </c>
      <c r="E746" s="667"/>
      <c r="F746" s="667"/>
    </row>
    <row r="747" spans="1:6" ht="46.8">
      <c r="A747" s="360" t="s">
        <v>1181</v>
      </c>
      <c r="B747" s="116" t="s">
        <v>1182</v>
      </c>
      <c r="C747" s="236">
        <v>505.36</v>
      </c>
      <c r="D747" s="236">
        <v>505.36</v>
      </c>
      <c r="E747" s="667"/>
      <c r="F747" s="667"/>
    </row>
    <row r="748" spans="1:6" ht="31.2">
      <c r="A748" s="360" t="s">
        <v>1865</v>
      </c>
      <c r="B748" s="116" t="s">
        <v>1866</v>
      </c>
      <c r="C748" s="236">
        <v>138.02000000000001</v>
      </c>
      <c r="D748" s="236">
        <v>138.02000000000001</v>
      </c>
      <c r="E748" s="667"/>
      <c r="F748" s="667"/>
    </row>
    <row r="749" spans="1:6" ht="31.2">
      <c r="A749" s="360" t="s">
        <v>1859</v>
      </c>
      <c r="B749" s="116" t="s">
        <v>1860</v>
      </c>
      <c r="C749" s="236">
        <v>494.89</v>
      </c>
      <c r="D749" s="236">
        <v>494.89</v>
      </c>
      <c r="E749" s="667"/>
      <c r="F749" s="667"/>
    </row>
    <row r="750" spans="1:6" ht="31.2">
      <c r="A750" s="360" t="s">
        <v>1861</v>
      </c>
      <c r="B750" s="116" t="s">
        <v>1862</v>
      </c>
      <c r="C750" s="236">
        <v>138.02000000000001</v>
      </c>
      <c r="D750" s="236">
        <v>138.02000000000001</v>
      </c>
      <c r="E750" s="667"/>
      <c r="F750" s="667"/>
    </row>
    <row r="751" spans="1:6" ht="31.2">
      <c r="A751" s="360" t="s">
        <v>1863</v>
      </c>
      <c r="B751" s="116" t="s">
        <v>1864</v>
      </c>
      <c r="C751" s="236">
        <v>138.02000000000001</v>
      </c>
      <c r="D751" s="236">
        <v>138.02000000000001</v>
      </c>
      <c r="E751" s="667"/>
      <c r="F751" s="667"/>
    </row>
    <row r="752" spans="1:6" ht="31.2">
      <c r="A752" s="360" t="s">
        <v>1183</v>
      </c>
      <c r="B752" s="116" t="s">
        <v>1184</v>
      </c>
      <c r="C752" s="236">
        <v>138.02000000000001</v>
      </c>
      <c r="D752" s="236">
        <v>138.02000000000001</v>
      </c>
      <c r="E752" s="667"/>
      <c r="F752" s="667"/>
    </row>
    <row r="753" spans="1:6" ht="31.2">
      <c r="A753" s="359" t="s">
        <v>1185</v>
      </c>
      <c r="B753" s="235" t="s">
        <v>1186</v>
      </c>
      <c r="C753" s="236">
        <v>373.86</v>
      </c>
      <c r="D753" s="236">
        <v>373.86</v>
      </c>
      <c r="E753" s="667"/>
      <c r="F753" s="667"/>
    </row>
    <row r="754" spans="1:6" ht="31.2">
      <c r="A754" s="359" t="s">
        <v>1896</v>
      </c>
      <c r="B754" s="235" t="s">
        <v>1867</v>
      </c>
      <c r="C754" s="236">
        <v>138.02000000000001</v>
      </c>
      <c r="D754" s="236">
        <v>138.02000000000001</v>
      </c>
      <c r="E754" s="667"/>
      <c r="F754" s="667"/>
    </row>
    <row r="755" spans="1:6" ht="31.2">
      <c r="A755" s="359" t="s">
        <v>1897</v>
      </c>
      <c r="B755" s="235" t="s">
        <v>1870</v>
      </c>
      <c r="C755" s="236">
        <v>138.02000000000001</v>
      </c>
      <c r="D755" s="236">
        <v>138.02000000000001</v>
      </c>
      <c r="E755" s="667"/>
      <c r="F755" s="667"/>
    </row>
    <row r="756" spans="1:6" ht="31.2">
      <c r="A756" s="359" t="s">
        <v>1868</v>
      </c>
      <c r="B756" s="235" t="s">
        <v>1869</v>
      </c>
      <c r="C756" s="236">
        <v>138.02000000000001</v>
      </c>
      <c r="D756" s="236">
        <v>138.02000000000001</v>
      </c>
      <c r="E756" s="667"/>
      <c r="F756" s="667"/>
    </row>
    <row r="757" spans="1:6" ht="46.8">
      <c r="A757" s="359" t="s">
        <v>1871</v>
      </c>
      <c r="B757" s="235" t="s">
        <v>1872</v>
      </c>
      <c r="C757" s="236">
        <v>138.02000000000001</v>
      </c>
      <c r="D757" s="236">
        <v>138.02000000000001</v>
      </c>
      <c r="E757" s="667"/>
      <c r="F757" s="667"/>
    </row>
    <row r="758" spans="1:6" ht="46.8">
      <c r="A758" s="359" t="s">
        <v>1187</v>
      </c>
      <c r="B758" s="235" t="s">
        <v>2349</v>
      </c>
      <c r="C758" s="236">
        <v>418.61</v>
      </c>
      <c r="D758" s="236">
        <v>418.61</v>
      </c>
      <c r="E758" s="667"/>
      <c r="F758" s="667"/>
    </row>
    <row r="759" spans="1:6" ht="62.4">
      <c r="A759" s="359" t="s">
        <v>2344</v>
      </c>
      <c r="B759" s="235" t="s">
        <v>2345</v>
      </c>
      <c r="C759" s="236">
        <v>618.84</v>
      </c>
      <c r="D759" s="236">
        <v>618.84</v>
      </c>
      <c r="E759" s="671"/>
      <c r="F759" s="672"/>
    </row>
    <row r="760" spans="1:6" ht="46.8">
      <c r="A760" s="359" t="s">
        <v>1188</v>
      </c>
      <c r="B760" s="235" t="s">
        <v>1189</v>
      </c>
      <c r="C760" s="236">
        <v>160.85</v>
      </c>
      <c r="D760" s="236">
        <v>160.85</v>
      </c>
      <c r="E760" s="667"/>
      <c r="F760" s="667"/>
    </row>
    <row r="761" spans="1:6" ht="31.2">
      <c r="A761" s="360" t="s">
        <v>2346</v>
      </c>
      <c r="B761" s="116" t="s">
        <v>2347</v>
      </c>
      <c r="C761" s="236">
        <v>347.2</v>
      </c>
      <c r="D761" s="236">
        <v>347.2</v>
      </c>
      <c r="E761" s="671"/>
      <c r="F761" s="672"/>
    </row>
    <row r="762" spans="1:6" ht="31.2">
      <c r="A762" s="359" t="s">
        <v>1190</v>
      </c>
      <c r="B762" s="235" t="s">
        <v>1191</v>
      </c>
      <c r="C762" s="236">
        <v>223.88</v>
      </c>
      <c r="D762" s="236">
        <v>223.88</v>
      </c>
      <c r="E762" s="667"/>
      <c r="F762" s="667"/>
    </row>
    <row r="763" spans="1:6" ht="31.2">
      <c r="A763" s="359" t="s">
        <v>1192</v>
      </c>
      <c r="B763" s="235" t="s">
        <v>1193</v>
      </c>
      <c r="C763" s="236">
        <v>579.26</v>
      </c>
      <c r="D763" s="236">
        <v>579.26</v>
      </c>
      <c r="E763" s="667"/>
      <c r="F763" s="667"/>
    </row>
    <row r="764" spans="1:6" ht="31.2">
      <c r="A764" s="360" t="s">
        <v>1194</v>
      </c>
      <c r="B764" s="116" t="s">
        <v>1195</v>
      </c>
      <c r="C764" s="236">
        <v>159.76</v>
      </c>
      <c r="D764" s="236">
        <v>159.76</v>
      </c>
      <c r="E764" s="667"/>
      <c r="F764" s="667"/>
    </row>
    <row r="765" spans="1:6" ht="46.8">
      <c r="A765" s="360" t="s">
        <v>1196</v>
      </c>
      <c r="B765" s="116" t="s">
        <v>1197</v>
      </c>
      <c r="C765" s="236">
        <v>228.23</v>
      </c>
      <c r="D765" s="236">
        <v>228.23</v>
      </c>
      <c r="E765" s="667"/>
      <c r="F765" s="667"/>
    </row>
    <row r="766" spans="1:6" ht="31.2">
      <c r="A766" s="360" t="s">
        <v>1198</v>
      </c>
      <c r="B766" s="116" t="s">
        <v>1199</v>
      </c>
      <c r="C766" s="236">
        <v>159.76</v>
      </c>
      <c r="D766" s="236">
        <v>159.76</v>
      </c>
      <c r="E766" s="667"/>
      <c r="F766" s="667"/>
    </row>
    <row r="767" spans="1:6" ht="31.2">
      <c r="A767" s="360" t="s">
        <v>1200</v>
      </c>
      <c r="B767" s="116" t="s">
        <v>1201</v>
      </c>
      <c r="C767" s="236">
        <v>523.84</v>
      </c>
      <c r="D767" s="236">
        <v>523.84</v>
      </c>
      <c r="E767" s="667"/>
      <c r="F767" s="667"/>
    </row>
    <row r="768" spans="1:6" ht="31.2">
      <c r="A768" s="360" t="s">
        <v>1202</v>
      </c>
      <c r="B768" s="116" t="s">
        <v>1203</v>
      </c>
      <c r="C768" s="236">
        <v>138.02000000000001</v>
      </c>
      <c r="D768" s="236">
        <v>138.02000000000001</v>
      </c>
      <c r="E768" s="667"/>
      <c r="F768" s="667"/>
    </row>
    <row r="769" spans="1:6" ht="31.2">
      <c r="A769" s="360" t="s">
        <v>1204</v>
      </c>
      <c r="B769" s="116" t="s">
        <v>1205</v>
      </c>
      <c r="C769" s="236">
        <v>284.74</v>
      </c>
      <c r="D769" s="236">
        <v>284.74</v>
      </c>
      <c r="E769" s="667"/>
      <c r="F769" s="667"/>
    </row>
    <row r="770" spans="1:6" ht="31.2">
      <c r="A770" s="360" t="s">
        <v>1206</v>
      </c>
      <c r="B770" s="116" t="s">
        <v>1207</v>
      </c>
      <c r="C770" s="236">
        <v>138.02000000000001</v>
      </c>
      <c r="D770" s="236">
        <v>138.02000000000001</v>
      </c>
      <c r="E770" s="667"/>
      <c r="F770" s="667"/>
    </row>
    <row r="771" spans="1:6" ht="31.2">
      <c r="A771" s="360" t="s">
        <v>1208</v>
      </c>
      <c r="B771" s="116" t="s">
        <v>1209</v>
      </c>
      <c r="C771" s="236">
        <v>138.02000000000001</v>
      </c>
      <c r="D771" s="236">
        <v>138.02000000000001</v>
      </c>
      <c r="E771" s="667"/>
      <c r="F771" s="667"/>
    </row>
    <row r="772" spans="1:6" ht="31.2">
      <c r="A772" s="360" t="s">
        <v>1210</v>
      </c>
      <c r="B772" s="116" t="s">
        <v>1211</v>
      </c>
      <c r="C772" s="236">
        <v>138.02000000000001</v>
      </c>
      <c r="D772" s="236">
        <v>138.02000000000001</v>
      </c>
      <c r="E772" s="667"/>
      <c r="F772" s="667"/>
    </row>
    <row r="773" spans="1:6" ht="31.2">
      <c r="A773" s="360" t="s">
        <v>1212</v>
      </c>
      <c r="B773" s="116" t="s">
        <v>1213</v>
      </c>
      <c r="C773" s="236">
        <v>138.02000000000001</v>
      </c>
      <c r="D773" s="236">
        <v>138.02000000000001</v>
      </c>
      <c r="E773" s="667"/>
      <c r="F773" s="667"/>
    </row>
    <row r="774" spans="1:6" ht="46.8">
      <c r="A774" s="360" t="s">
        <v>1214</v>
      </c>
      <c r="B774" s="116" t="s">
        <v>1215</v>
      </c>
      <c r="C774" s="236">
        <v>138.02000000000001</v>
      </c>
      <c r="D774" s="236">
        <v>138.02000000000001</v>
      </c>
      <c r="E774" s="667"/>
      <c r="F774" s="667"/>
    </row>
    <row r="775" spans="1:6" ht="46.8">
      <c r="A775" s="360" t="s">
        <v>1216</v>
      </c>
      <c r="B775" s="116" t="s">
        <v>1217</v>
      </c>
      <c r="C775" s="236">
        <v>245.62</v>
      </c>
      <c r="D775" s="236">
        <v>245.62</v>
      </c>
      <c r="E775" s="667"/>
      <c r="F775" s="667"/>
    </row>
    <row r="776" spans="1:6" ht="46.8">
      <c r="A776" s="360" t="s">
        <v>1218</v>
      </c>
      <c r="B776" s="116" t="s">
        <v>1219</v>
      </c>
      <c r="C776" s="236">
        <v>138.02000000000001</v>
      </c>
      <c r="D776" s="236">
        <v>138.02000000000001</v>
      </c>
      <c r="E776" s="667"/>
      <c r="F776" s="667"/>
    </row>
    <row r="777" spans="1:6" ht="46.8">
      <c r="A777" s="360" t="s">
        <v>1220</v>
      </c>
      <c r="B777" s="116" t="s">
        <v>989</v>
      </c>
      <c r="C777" s="236">
        <v>138.02000000000001</v>
      </c>
      <c r="D777" s="236">
        <v>138.02000000000001</v>
      </c>
      <c r="E777" s="667"/>
      <c r="F777" s="667"/>
    </row>
    <row r="778" spans="1:6" ht="46.8">
      <c r="A778" s="360" t="s">
        <v>990</v>
      </c>
      <c r="B778" s="116" t="s">
        <v>991</v>
      </c>
      <c r="C778" s="236">
        <v>138.02000000000001</v>
      </c>
      <c r="D778" s="236">
        <v>138.02000000000001</v>
      </c>
      <c r="E778" s="667"/>
      <c r="F778" s="667"/>
    </row>
    <row r="779" spans="1:6" ht="31.2">
      <c r="A779" s="360" t="s">
        <v>992</v>
      </c>
      <c r="B779" s="116" t="s">
        <v>993</v>
      </c>
      <c r="C779" s="236">
        <v>138.02000000000001</v>
      </c>
      <c r="D779" s="236">
        <v>138.02000000000001</v>
      </c>
      <c r="E779" s="667"/>
      <c r="F779" s="667"/>
    </row>
    <row r="780" spans="1:6" ht="31.2">
      <c r="A780" s="360" t="s">
        <v>994</v>
      </c>
      <c r="B780" s="116" t="s">
        <v>995</v>
      </c>
      <c r="C780" s="236">
        <v>138.02000000000001</v>
      </c>
      <c r="D780" s="236">
        <v>138.02000000000001</v>
      </c>
      <c r="E780" s="667"/>
      <c r="F780" s="667"/>
    </row>
    <row r="781" spans="1:6" ht="31.2">
      <c r="A781" s="360" t="s">
        <v>996</v>
      </c>
      <c r="B781" s="116" t="s">
        <v>997</v>
      </c>
      <c r="C781" s="236">
        <v>138.02000000000001</v>
      </c>
      <c r="D781" s="236">
        <v>138.02000000000001</v>
      </c>
      <c r="E781" s="667"/>
      <c r="F781" s="667"/>
    </row>
    <row r="782" spans="1:6" ht="31.2">
      <c r="A782" s="360" t="s">
        <v>998</v>
      </c>
      <c r="B782" s="116" t="s">
        <v>999</v>
      </c>
      <c r="C782" s="236">
        <v>330.39</v>
      </c>
      <c r="D782" s="236">
        <v>330.39</v>
      </c>
      <c r="E782" s="667"/>
      <c r="F782" s="667"/>
    </row>
    <row r="783" spans="1:6" ht="15.6">
      <c r="A783" s="360" t="s">
        <v>1000</v>
      </c>
      <c r="B783" s="116" t="s">
        <v>1001</v>
      </c>
      <c r="C783" s="236">
        <v>138.02000000000001</v>
      </c>
      <c r="D783" s="236">
        <v>138.02000000000001</v>
      </c>
      <c r="E783" s="667"/>
      <c r="F783" s="667"/>
    </row>
    <row r="784" spans="1:6" ht="46.8">
      <c r="A784" s="360" t="s">
        <v>1002</v>
      </c>
      <c r="B784" s="116" t="s">
        <v>1003</v>
      </c>
      <c r="C784" s="236">
        <v>190.19</v>
      </c>
      <c r="D784" s="236">
        <v>190.19</v>
      </c>
      <c r="E784" s="667"/>
      <c r="F784" s="667"/>
    </row>
    <row r="785" spans="1:6" ht="31.2">
      <c r="A785" s="360" t="s">
        <v>1004</v>
      </c>
      <c r="B785" s="116" t="s">
        <v>1005</v>
      </c>
      <c r="C785" s="236">
        <v>311.91000000000003</v>
      </c>
      <c r="D785" s="236">
        <v>311.91000000000003</v>
      </c>
      <c r="E785" s="667"/>
      <c r="F785" s="667"/>
    </row>
    <row r="786" spans="1:6" ht="31.2">
      <c r="A786" s="360" t="s">
        <v>1006</v>
      </c>
      <c r="B786" s="116" t="s">
        <v>1007</v>
      </c>
      <c r="C786" s="236">
        <v>968.34</v>
      </c>
      <c r="D786" s="236">
        <v>968.34</v>
      </c>
      <c r="E786" s="667"/>
      <c r="F786" s="667"/>
    </row>
    <row r="787" spans="1:6" ht="31.2">
      <c r="A787" s="360" t="s">
        <v>1008</v>
      </c>
      <c r="B787" s="116" t="s">
        <v>1009</v>
      </c>
      <c r="C787" s="236">
        <v>103.25</v>
      </c>
      <c r="D787" s="236">
        <v>103.25</v>
      </c>
      <c r="E787" s="667"/>
      <c r="F787" s="667"/>
    </row>
    <row r="788" spans="1:6" ht="46.8">
      <c r="A788" s="360" t="s">
        <v>1010</v>
      </c>
      <c r="B788" s="116" t="s">
        <v>1011</v>
      </c>
      <c r="C788" s="236">
        <v>160.85</v>
      </c>
      <c r="D788" s="236">
        <v>160.85</v>
      </c>
      <c r="E788" s="667"/>
      <c r="F788" s="667"/>
    </row>
    <row r="789" spans="1:6" ht="31.2">
      <c r="A789" s="360" t="s">
        <v>1012</v>
      </c>
      <c r="B789" s="116" t="s">
        <v>1013</v>
      </c>
      <c r="C789" s="236">
        <v>160.85</v>
      </c>
      <c r="D789" s="236">
        <v>160.85</v>
      </c>
      <c r="E789" s="667"/>
      <c r="F789" s="667"/>
    </row>
    <row r="790" spans="1:6" ht="46.8">
      <c r="A790" s="360" t="s">
        <v>1014</v>
      </c>
      <c r="B790" s="116" t="s">
        <v>1015</v>
      </c>
      <c r="C790" s="236">
        <v>138.02000000000001</v>
      </c>
      <c r="D790" s="236">
        <v>138.02000000000001</v>
      </c>
      <c r="E790" s="667"/>
      <c r="F790" s="667"/>
    </row>
    <row r="791" spans="1:6" ht="31.2">
      <c r="A791" s="360" t="s">
        <v>1016</v>
      </c>
      <c r="B791" s="116" t="s">
        <v>1017</v>
      </c>
      <c r="C791" s="236">
        <v>138.02000000000001</v>
      </c>
      <c r="D791" s="236">
        <v>138.02000000000001</v>
      </c>
      <c r="E791" s="667"/>
      <c r="F791" s="667"/>
    </row>
    <row r="792" spans="1:6" ht="31.2">
      <c r="A792" s="360" t="s">
        <v>1018</v>
      </c>
      <c r="B792" s="116" t="s">
        <v>1019</v>
      </c>
      <c r="C792" s="236">
        <v>409.72</v>
      </c>
      <c r="D792" s="236">
        <v>409.72</v>
      </c>
      <c r="E792" s="667"/>
      <c r="F792" s="667"/>
    </row>
    <row r="793" spans="1:6" ht="31.2">
      <c r="A793" s="360" t="s">
        <v>1020</v>
      </c>
      <c r="B793" s="116" t="s">
        <v>1021</v>
      </c>
      <c r="C793" s="236">
        <v>263.01</v>
      </c>
      <c r="D793" s="236">
        <v>263.01</v>
      </c>
      <c r="E793" s="667"/>
      <c r="F793" s="667"/>
    </row>
    <row r="794" spans="1:6" ht="15.6">
      <c r="A794" s="360" t="s">
        <v>1022</v>
      </c>
      <c r="B794" s="116" t="s">
        <v>1023</v>
      </c>
      <c r="C794" s="236">
        <v>138.02000000000001</v>
      </c>
      <c r="D794" s="236">
        <v>138.02000000000001</v>
      </c>
      <c r="E794" s="667"/>
      <c r="F794" s="667"/>
    </row>
    <row r="795" spans="1:6" ht="15.6">
      <c r="A795" s="360" t="s">
        <v>1024</v>
      </c>
      <c r="B795" s="116" t="s">
        <v>1025</v>
      </c>
      <c r="C795" s="236">
        <v>159.76</v>
      </c>
      <c r="D795" s="236">
        <v>159.76</v>
      </c>
      <c r="E795" s="667"/>
      <c r="F795" s="667"/>
    </row>
    <row r="796" spans="1:6" ht="46.8">
      <c r="A796" s="360" t="s">
        <v>1026</v>
      </c>
      <c r="B796" s="116" t="s">
        <v>1027</v>
      </c>
      <c r="C796" s="236">
        <v>114.11</v>
      </c>
      <c r="D796" s="236">
        <v>114.11</v>
      </c>
      <c r="E796" s="667"/>
      <c r="F796" s="667"/>
    </row>
    <row r="797" spans="1:6" ht="31.2">
      <c r="A797" s="360" t="s">
        <v>1028</v>
      </c>
      <c r="B797" s="116" t="s">
        <v>1029</v>
      </c>
      <c r="C797" s="236">
        <v>0</v>
      </c>
      <c r="D797" s="236">
        <v>1767.14</v>
      </c>
      <c r="E797" s="667"/>
      <c r="F797" s="667"/>
    </row>
    <row r="798" spans="1:6" ht="31.2">
      <c r="A798" s="360" t="s">
        <v>1030</v>
      </c>
      <c r="B798" s="116" t="s">
        <v>1031</v>
      </c>
      <c r="C798" s="236">
        <v>0</v>
      </c>
      <c r="D798" s="236">
        <v>1927.98</v>
      </c>
      <c r="E798" s="667"/>
      <c r="F798" s="667"/>
    </row>
    <row r="799" spans="1:6" ht="31.2">
      <c r="A799" s="360" t="s">
        <v>1032</v>
      </c>
      <c r="B799" s="116" t="s">
        <v>1033</v>
      </c>
      <c r="C799" s="236">
        <v>0</v>
      </c>
      <c r="D799" s="236">
        <v>2323.58</v>
      </c>
      <c r="E799" s="667"/>
      <c r="F799" s="667"/>
    </row>
    <row r="800" spans="1:6" ht="31.2">
      <c r="A800" s="359" t="s">
        <v>1034</v>
      </c>
      <c r="B800" s="116" t="s">
        <v>1035</v>
      </c>
      <c r="C800" s="236">
        <v>160.85</v>
      </c>
      <c r="D800" s="236">
        <v>160.85</v>
      </c>
      <c r="E800" s="667"/>
      <c r="F800" s="667"/>
    </row>
    <row r="801" spans="1:6" ht="31.2">
      <c r="A801" s="359" t="s">
        <v>1036</v>
      </c>
      <c r="B801" s="116" t="s">
        <v>1037</v>
      </c>
      <c r="C801" s="236">
        <v>160.85</v>
      </c>
      <c r="D801" s="236">
        <v>160.85</v>
      </c>
      <c r="E801" s="667"/>
      <c r="F801" s="667"/>
    </row>
    <row r="802" spans="1:6" ht="31.2">
      <c r="A802" s="359" t="s">
        <v>1038</v>
      </c>
      <c r="B802" s="116" t="s">
        <v>1039</v>
      </c>
      <c r="C802" s="236">
        <v>160.85</v>
      </c>
      <c r="D802" s="236">
        <v>160.85</v>
      </c>
      <c r="E802" s="667"/>
      <c r="F802" s="667"/>
    </row>
    <row r="803" spans="1:6" ht="31.2">
      <c r="A803" s="359" t="s">
        <v>1040</v>
      </c>
      <c r="B803" s="116" t="s">
        <v>1221</v>
      </c>
      <c r="C803" s="236">
        <v>160.85</v>
      </c>
      <c r="D803" s="236">
        <v>160.85</v>
      </c>
      <c r="E803" s="667"/>
      <c r="F803" s="667"/>
    </row>
    <row r="804" spans="1:6" ht="18" customHeight="1">
      <c r="A804" s="360" t="s">
        <v>1222</v>
      </c>
      <c r="B804" s="116" t="s">
        <v>1223</v>
      </c>
      <c r="C804" s="236">
        <v>128.24</v>
      </c>
      <c r="D804" s="236">
        <v>128.24</v>
      </c>
      <c r="E804" s="667"/>
      <c r="F804" s="667"/>
    </row>
    <row r="805" spans="1:6" ht="61.5" customHeight="1">
      <c r="A805" s="360" t="s">
        <v>1815</v>
      </c>
      <c r="B805" s="116" t="s">
        <v>2358</v>
      </c>
      <c r="C805" s="236">
        <v>203.23</v>
      </c>
      <c r="D805" s="236">
        <v>203.23</v>
      </c>
      <c r="E805" s="673" t="s">
        <v>1886</v>
      </c>
      <c r="F805" s="674"/>
    </row>
    <row r="806" spans="1:6" ht="31.2">
      <c r="A806" s="360" t="s">
        <v>1224</v>
      </c>
      <c r="B806" s="116" t="s">
        <v>1225</v>
      </c>
      <c r="C806" s="236">
        <v>128.24</v>
      </c>
      <c r="D806" s="236">
        <v>128.24</v>
      </c>
      <c r="E806" s="667"/>
      <c r="F806" s="667"/>
    </row>
    <row r="807" spans="1:6" s="249" customFormat="1" ht="33" customHeight="1">
      <c r="A807" s="359" t="s">
        <v>2215</v>
      </c>
      <c r="B807" s="235" t="s">
        <v>2216</v>
      </c>
      <c r="C807" s="236">
        <v>128.24</v>
      </c>
      <c r="D807" s="236">
        <v>128.24</v>
      </c>
      <c r="E807" s="670"/>
      <c r="F807" s="670"/>
    </row>
    <row r="808" spans="1:6" s="249" customFormat="1" ht="15.6">
      <c r="A808" s="235" t="s">
        <v>2189</v>
      </c>
      <c r="B808" s="235" t="s">
        <v>2214</v>
      </c>
      <c r="C808" s="236">
        <v>1262.8599999999999</v>
      </c>
      <c r="D808" s="236">
        <v>1262.8599999999999</v>
      </c>
      <c r="E808" s="670"/>
      <c r="F808" s="670"/>
    </row>
    <row r="809" spans="1:6" ht="15.6">
      <c r="A809" s="360" t="s">
        <v>1226</v>
      </c>
      <c r="B809" s="116" t="s">
        <v>1227</v>
      </c>
      <c r="C809" s="236">
        <v>128.24</v>
      </c>
      <c r="D809" s="236">
        <v>128.24</v>
      </c>
      <c r="E809" s="667"/>
      <c r="F809" s="667"/>
    </row>
    <row r="810" spans="1:6" ht="15.6">
      <c r="A810" s="360" t="s">
        <v>1228</v>
      </c>
      <c r="B810" s="116" t="s">
        <v>1229</v>
      </c>
      <c r="C810" s="236">
        <v>128.24</v>
      </c>
      <c r="D810" s="236">
        <v>128.24</v>
      </c>
      <c r="E810" s="667"/>
      <c r="F810" s="667"/>
    </row>
    <row r="811" spans="1:6" ht="15.6">
      <c r="A811" s="360" t="s">
        <v>1230</v>
      </c>
      <c r="B811" s="116" t="s">
        <v>1231</v>
      </c>
      <c r="C811" s="236">
        <v>128.24</v>
      </c>
      <c r="D811" s="236">
        <v>128.24</v>
      </c>
      <c r="E811" s="667"/>
      <c r="F811" s="667"/>
    </row>
    <row r="812" spans="1:6" ht="18" customHeight="1">
      <c r="A812" s="360" t="s">
        <v>1232</v>
      </c>
      <c r="B812" s="116" t="s">
        <v>1233</v>
      </c>
      <c r="C812" s="236">
        <v>128.24</v>
      </c>
      <c r="D812" s="236">
        <v>128.24</v>
      </c>
      <c r="E812" s="667"/>
      <c r="F812" s="667"/>
    </row>
    <row r="813" spans="1:6" ht="15.6">
      <c r="A813" s="360" t="s">
        <v>1234</v>
      </c>
      <c r="B813" s="116" t="s">
        <v>1235</v>
      </c>
      <c r="C813" s="236">
        <v>0</v>
      </c>
      <c r="D813" s="236">
        <v>128.24</v>
      </c>
      <c r="E813" s="667"/>
      <c r="F813" s="667"/>
    </row>
    <row r="814" spans="1:6" ht="15.6">
      <c r="A814" s="360" t="s">
        <v>1236</v>
      </c>
      <c r="B814" s="116" t="s">
        <v>1237</v>
      </c>
      <c r="C814" s="236">
        <v>128.24</v>
      </c>
      <c r="D814" s="236">
        <v>128.24</v>
      </c>
      <c r="E814" s="667"/>
      <c r="F814" s="667"/>
    </row>
    <row r="815" spans="1:6" ht="15.6">
      <c r="A815" s="360" t="s">
        <v>1238</v>
      </c>
      <c r="B815" s="116" t="s">
        <v>1239</v>
      </c>
      <c r="C815" s="236">
        <v>128.24</v>
      </c>
      <c r="D815" s="236">
        <v>0</v>
      </c>
      <c r="E815" s="667"/>
      <c r="F815" s="667"/>
    </row>
    <row r="816" spans="1:6" ht="69.75" customHeight="1">
      <c r="A816" s="360" t="s">
        <v>1880</v>
      </c>
      <c r="B816" s="116" t="s">
        <v>1891</v>
      </c>
      <c r="C816" s="236">
        <v>203.23</v>
      </c>
      <c r="D816" s="236">
        <v>0</v>
      </c>
      <c r="E816" s="667" t="s">
        <v>1886</v>
      </c>
      <c r="F816" s="667"/>
    </row>
    <row r="817" spans="1:6" ht="15.6">
      <c r="A817" s="360" t="s">
        <v>1240</v>
      </c>
      <c r="B817" s="116" t="s">
        <v>1241</v>
      </c>
      <c r="C817" s="236">
        <v>0</v>
      </c>
      <c r="D817" s="236">
        <v>128.24</v>
      </c>
      <c r="E817" s="667"/>
      <c r="F817" s="667"/>
    </row>
    <row r="818" spans="1:6" ht="15.6">
      <c r="A818" s="360" t="s">
        <v>1242</v>
      </c>
      <c r="B818" s="116" t="s">
        <v>1243</v>
      </c>
      <c r="C818" s="236">
        <v>128.24</v>
      </c>
      <c r="D818" s="236">
        <v>128.24</v>
      </c>
      <c r="E818" s="667"/>
      <c r="F818" s="667"/>
    </row>
    <row r="819" spans="1:6" ht="15" customHeight="1">
      <c r="A819" s="360" t="s">
        <v>1244</v>
      </c>
      <c r="B819" s="116" t="s">
        <v>1245</v>
      </c>
      <c r="C819" s="236">
        <v>128.24</v>
      </c>
      <c r="D819" s="236">
        <v>128.24</v>
      </c>
      <c r="E819" s="667"/>
      <c r="F819" s="667"/>
    </row>
    <row r="820" spans="1:6" ht="67.650000000000006" customHeight="1">
      <c r="A820" s="360" t="s">
        <v>1882</v>
      </c>
      <c r="B820" s="116" t="s">
        <v>1892</v>
      </c>
      <c r="C820" s="236">
        <v>203.23</v>
      </c>
      <c r="D820" s="236">
        <v>203.23</v>
      </c>
      <c r="E820" s="667" t="s">
        <v>1886</v>
      </c>
      <c r="F820" s="667"/>
    </row>
    <row r="821" spans="1:6" ht="15.6">
      <c r="A821" s="360" t="s">
        <v>1246</v>
      </c>
      <c r="B821" s="116" t="s">
        <v>1247</v>
      </c>
      <c r="C821" s="236">
        <v>128.24</v>
      </c>
      <c r="D821" s="236">
        <v>128.24</v>
      </c>
      <c r="E821" s="667"/>
      <c r="F821" s="667"/>
    </row>
    <row r="822" spans="1:6" ht="15.6">
      <c r="A822" s="360" t="s">
        <v>1248</v>
      </c>
      <c r="B822" s="116" t="s">
        <v>1249</v>
      </c>
      <c r="C822" s="236">
        <v>128.24</v>
      </c>
      <c r="D822" s="236">
        <v>128.24</v>
      </c>
      <c r="E822" s="667"/>
      <c r="F822" s="667"/>
    </row>
    <row r="823" spans="1:6" ht="15.6">
      <c r="A823" s="360" t="s">
        <v>1250</v>
      </c>
      <c r="B823" s="116" t="s">
        <v>1251</v>
      </c>
      <c r="C823" s="236">
        <v>128.24</v>
      </c>
      <c r="D823" s="236">
        <v>128.24</v>
      </c>
      <c r="E823" s="667"/>
      <c r="F823" s="667"/>
    </row>
    <row r="824" spans="1:6" ht="16.5" customHeight="1">
      <c r="A824" s="360" t="s">
        <v>1252</v>
      </c>
      <c r="B824" s="116" t="s">
        <v>1253</v>
      </c>
      <c r="C824" s="236">
        <v>128.24</v>
      </c>
      <c r="D824" s="236">
        <v>128.24</v>
      </c>
      <c r="E824" s="667"/>
      <c r="F824" s="667"/>
    </row>
    <row r="825" spans="1:6" ht="64.2" customHeight="1">
      <c r="A825" s="360" t="s">
        <v>1883</v>
      </c>
      <c r="B825" s="116" t="s">
        <v>1893</v>
      </c>
      <c r="C825" s="236">
        <v>203.23</v>
      </c>
      <c r="D825" s="236">
        <v>203.23</v>
      </c>
      <c r="E825" s="667" t="s">
        <v>1886</v>
      </c>
      <c r="F825" s="667"/>
    </row>
    <row r="826" spans="1:6" ht="15.6">
      <c r="A826" s="360" t="s">
        <v>1254</v>
      </c>
      <c r="B826" s="116" t="s">
        <v>1255</v>
      </c>
      <c r="C826" s="236">
        <v>128.24</v>
      </c>
      <c r="D826" s="236">
        <v>128.24</v>
      </c>
      <c r="E826" s="667"/>
      <c r="F826" s="667"/>
    </row>
    <row r="827" spans="1:6" ht="60" customHeight="1">
      <c r="A827" s="360" t="s">
        <v>1881</v>
      </c>
      <c r="B827" s="116" t="s">
        <v>1894</v>
      </c>
      <c r="C827" s="236">
        <v>203.23</v>
      </c>
      <c r="D827" s="236">
        <v>203.23</v>
      </c>
      <c r="E827" s="667" t="s">
        <v>1886</v>
      </c>
      <c r="F827" s="667"/>
    </row>
    <row r="828" spans="1:6" ht="15.6">
      <c r="A828" s="360" t="s">
        <v>1256</v>
      </c>
      <c r="B828" s="116" t="s">
        <v>1257</v>
      </c>
      <c r="C828" s="236">
        <v>0</v>
      </c>
      <c r="D828" s="236">
        <v>128.24</v>
      </c>
      <c r="E828" s="667"/>
      <c r="F828" s="667"/>
    </row>
    <row r="829" spans="1:6" ht="15.6">
      <c r="A829" s="360" t="s">
        <v>1258</v>
      </c>
      <c r="B829" s="116" t="s">
        <v>1259</v>
      </c>
      <c r="C829" s="236">
        <v>128.24</v>
      </c>
      <c r="D829" s="236">
        <v>128.24</v>
      </c>
      <c r="E829" s="667"/>
      <c r="F829" s="667"/>
    </row>
    <row r="830" spans="1:6" ht="15.6">
      <c r="A830" s="360" t="s">
        <v>1260</v>
      </c>
      <c r="B830" s="116" t="s">
        <v>1261</v>
      </c>
      <c r="C830" s="236">
        <v>128.24</v>
      </c>
      <c r="D830" s="236">
        <v>128.24</v>
      </c>
      <c r="E830" s="667"/>
      <c r="F830" s="667"/>
    </row>
    <row r="831" spans="1:6" ht="31.2">
      <c r="A831" s="360" t="s">
        <v>1262</v>
      </c>
      <c r="B831" s="116" t="s">
        <v>1263</v>
      </c>
      <c r="C831" s="236">
        <v>128.24</v>
      </c>
      <c r="D831" s="236">
        <v>128.24</v>
      </c>
      <c r="E831" s="667"/>
      <c r="F831" s="667"/>
    </row>
    <row r="832" spans="1:6" ht="31.2">
      <c r="A832" s="360" t="s">
        <v>434</v>
      </c>
      <c r="B832" s="116" t="s">
        <v>435</v>
      </c>
      <c r="C832" s="236">
        <v>128.24</v>
      </c>
      <c r="D832" s="236">
        <v>128.24</v>
      </c>
      <c r="E832" s="667"/>
      <c r="F832" s="667"/>
    </row>
    <row r="833" spans="1:6" ht="15.6">
      <c r="A833" s="360" t="s">
        <v>436</v>
      </c>
      <c r="B833" s="116" t="s">
        <v>437</v>
      </c>
      <c r="C833" s="236">
        <v>128.24</v>
      </c>
      <c r="D833" s="236">
        <v>0</v>
      </c>
      <c r="E833" s="667"/>
      <c r="F833" s="667"/>
    </row>
    <row r="834" spans="1:6" ht="31.2">
      <c r="A834" s="360" t="s">
        <v>438</v>
      </c>
      <c r="B834" s="116" t="s">
        <v>439</v>
      </c>
      <c r="C834" s="236">
        <v>128.24</v>
      </c>
      <c r="D834" s="236">
        <v>128.24</v>
      </c>
      <c r="E834" s="667"/>
      <c r="F834" s="667"/>
    </row>
    <row r="835" spans="1:6" ht="15.6">
      <c r="A835" s="360" t="s">
        <v>440</v>
      </c>
      <c r="B835" s="116" t="s">
        <v>441</v>
      </c>
      <c r="C835" s="236">
        <v>128.24</v>
      </c>
      <c r="D835" s="236">
        <v>128.24</v>
      </c>
      <c r="E835" s="667"/>
      <c r="F835" s="667"/>
    </row>
    <row r="836" spans="1:6" ht="76.650000000000006" customHeight="1">
      <c r="A836" s="360" t="s">
        <v>1816</v>
      </c>
      <c r="B836" s="116" t="s">
        <v>2359</v>
      </c>
      <c r="C836" s="236">
        <v>203.23</v>
      </c>
      <c r="D836" s="236">
        <v>203.23</v>
      </c>
      <c r="E836" s="673" t="s">
        <v>2399</v>
      </c>
      <c r="F836" s="674"/>
    </row>
    <row r="837" spans="1:6" ht="15.6">
      <c r="A837" s="360" t="s">
        <v>442</v>
      </c>
      <c r="B837" s="116" t="s">
        <v>443</v>
      </c>
      <c r="C837" s="236">
        <v>128.24</v>
      </c>
      <c r="D837" s="236">
        <v>0</v>
      </c>
      <c r="E837" s="667"/>
      <c r="F837" s="667"/>
    </row>
    <row r="838" spans="1:6" ht="15.6">
      <c r="A838" s="360" t="s">
        <v>444</v>
      </c>
      <c r="B838" s="116" t="s">
        <v>445</v>
      </c>
      <c r="C838" s="236">
        <v>128.24</v>
      </c>
      <c r="D838" s="236">
        <v>0</v>
      </c>
      <c r="E838" s="667"/>
      <c r="F838" s="667"/>
    </row>
    <row r="839" spans="1:6" ht="72" customHeight="1">
      <c r="A839" s="360" t="s">
        <v>1879</v>
      </c>
      <c r="B839" s="116" t="s">
        <v>1895</v>
      </c>
      <c r="C839" s="236">
        <v>203.23</v>
      </c>
      <c r="D839" s="236">
        <v>0</v>
      </c>
      <c r="E839" s="667" t="s">
        <v>1886</v>
      </c>
      <c r="F839" s="667"/>
    </row>
    <row r="840" spans="1:6" ht="31.2">
      <c r="A840" s="360" t="s">
        <v>446</v>
      </c>
      <c r="B840" s="116" t="s">
        <v>447</v>
      </c>
      <c r="C840" s="236">
        <v>0</v>
      </c>
      <c r="D840" s="236">
        <v>128.24</v>
      </c>
      <c r="E840" s="667"/>
      <c r="F840" s="667"/>
    </row>
    <row r="841" spans="1:6" ht="31.2">
      <c r="A841" s="360" t="s">
        <v>3463</v>
      </c>
      <c r="B841" s="360" t="s">
        <v>3464</v>
      </c>
      <c r="C841" s="107">
        <v>128.24</v>
      </c>
      <c r="D841" s="107">
        <v>128.24</v>
      </c>
      <c r="E841" s="668" t="s">
        <v>3479</v>
      </c>
      <c r="F841" s="669"/>
    </row>
    <row r="842" spans="1:6" ht="31.2">
      <c r="A842" s="360" t="s">
        <v>3350</v>
      </c>
      <c r="B842" s="116" t="s">
        <v>3351</v>
      </c>
      <c r="C842" s="236">
        <v>195.95</v>
      </c>
      <c r="D842" s="236">
        <v>195.95</v>
      </c>
      <c r="E842" s="667"/>
      <c r="F842" s="667"/>
    </row>
    <row r="843" spans="1:6" ht="31.2">
      <c r="A843" s="360" t="s">
        <v>3352</v>
      </c>
      <c r="B843" s="116" t="s">
        <v>3353</v>
      </c>
      <c r="C843" s="236">
        <v>195.95</v>
      </c>
      <c r="D843" s="236">
        <v>195.95</v>
      </c>
      <c r="E843" s="667"/>
      <c r="F843" s="667"/>
    </row>
    <row r="844" spans="1:6" ht="15.6">
      <c r="A844" s="359" t="s">
        <v>448</v>
      </c>
      <c r="B844" s="235" t="s">
        <v>449</v>
      </c>
      <c r="C844" s="236">
        <v>115.2</v>
      </c>
      <c r="D844" s="236">
        <v>115.2</v>
      </c>
      <c r="E844" s="667"/>
      <c r="F844" s="667"/>
    </row>
    <row r="845" spans="1:6" ht="15.6">
      <c r="A845" s="358" t="s">
        <v>450</v>
      </c>
      <c r="B845" s="250" t="s">
        <v>451</v>
      </c>
      <c r="C845" s="236">
        <v>91.29</v>
      </c>
      <c r="D845" s="236">
        <v>91.29</v>
      </c>
      <c r="E845" s="667"/>
      <c r="F845" s="667"/>
    </row>
    <row r="846" spans="1:6" ht="15.6">
      <c r="A846" s="358" t="s">
        <v>452</v>
      </c>
      <c r="B846" s="250" t="s">
        <v>453</v>
      </c>
      <c r="C846" s="236">
        <v>191.28</v>
      </c>
      <c r="D846" s="236">
        <v>191.28</v>
      </c>
      <c r="E846" s="667"/>
      <c r="F846" s="667"/>
    </row>
    <row r="847" spans="1:6" ht="31.2">
      <c r="A847" s="358" t="s">
        <v>454</v>
      </c>
      <c r="B847" s="250" t="s">
        <v>1413</v>
      </c>
      <c r="C847" s="236">
        <v>171.71</v>
      </c>
      <c r="D847" s="236">
        <v>171.71</v>
      </c>
      <c r="E847" s="667"/>
      <c r="F847" s="667"/>
    </row>
    <row r="848" spans="1:6" ht="15.6">
      <c r="A848" s="358" t="s">
        <v>1414</v>
      </c>
      <c r="B848" s="250" t="s">
        <v>1409</v>
      </c>
      <c r="C848" s="236">
        <v>81.510000000000005</v>
      </c>
      <c r="D848" s="236">
        <v>81.510000000000005</v>
      </c>
      <c r="E848" s="667"/>
      <c r="F848" s="667"/>
    </row>
    <row r="849" spans="1:6" ht="15.6">
      <c r="A849" s="358" t="s">
        <v>1415</v>
      </c>
      <c r="B849" s="250" t="s">
        <v>1416</v>
      </c>
      <c r="C849" s="236">
        <v>91.29</v>
      </c>
      <c r="D849" s="236">
        <v>91.29</v>
      </c>
      <c r="E849" s="667"/>
      <c r="F849" s="667"/>
    </row>
    <row r="850" spans="1:6" ht="15.6">
      <c r="A850" s="359" t="s">
        <v>1417</v>
      </c>
      <c r="B850" s="235" t="s">
        <v>1418</v>
      </c>
      <c r="C850" s="236">
        <v>22.82</v>
      </c>
      <c r="D850" s="236">
        <v>22.82</v>
      </c>
      <c r="E850" s="667"/>
      <c r="F850" s="667"/>
    </row>
    <row r="851" spans="1:6" ht="15.6">
      <c r="A851" s="359" t="s">
        <v>1419</v>
      </c>
      <c r="B851" s="235" t="s">
        <v>1420</v>
      </c>
      <c r="C851" s="236">
        <v>43.47</v>
      </c>
      <c r="D851" s="236">
        <v>43.47</v>
      </c>
      <c r="E851" s="667"/>
      <c r="F851" s="667"/>
    </row>
    <row r="852" spans="1:6" ht="15.6">
      <c r="A852" s="359" t="s">
        <v>2259</v>
      </c>
      <c r="B852" s="235" t="s">
        <v>2260</v>
      </c>
      <c r="C852" s="236">
        <v>548.91</v>
      </c>
      <c r="D852" s="319" t="s">
        <v>2171</v>
      </c>
      <c r="E852" s="671"/>
      <c r="F852" s="672"/>
    </row>
    <row r="853" spans="1:6" ht="15.6">
      <c r="A853" s="396"/>
      <c r="B853" s="320"/>
      <c r="C853" s="321"/>
      <c r="D853" s="321"/>
      <c r="E853" s="322"/>
      <c r="F853" s="322"/>
    </row>
    <row r="854" spans="1:6" ht="15.6">
      <c r="A854" s="397" t="s">
        <v>1812</v>
      </c>
      <c r="B854" s="320"/>
      <c r="C854" s="323"/>
      <c r="D854" s="323"/>
      <c r="E854" s="322"/>
    </row>
    <row r="855" spans="1:6" ht="15.6">
      <c r="A855" s="397"/>
      <c r="B855" s="320"/>
      <c r="C855" s="323"/>
      <c r="D855" s="323"/>
      <c r="E855" s="322"/>
    </row>
    <row r="856" spans="1:6" ht="15.6">
      <c r="A856" s="398"/>
      <c r="B856" s="324"/>
      <c r="C856" s="689"/>
      <c r="D856" s="689"/>
    </row>
  </sheetData>
  <mergeCells count="852">
    <mergeCell ref="E226:F226"/>
    <mergeCell ref="E220:F220"/>
    <mergeCell ref="E223:F223"/>
    <mergeCell ref="E227:F227"/>
    <mergeCell ref="E230:F230"/>
    <mergeCell ref="E232:F232"/>
    <mergeCell ref="E841:F841"/>
    <mergeCell ref="E849:F849"/>
    <mergeCell ref="E825:F825"/>
    <mergeCell ref="E826:F826"/>
    <mergeCell ref="E827:F827"/>
    <mergeCell ref="E828:F828"/>
    <mergeCell ref="E829:F829"/>
    <mergeCell ref="E818:F818"/>
    <mergeCell ref="E819:F819"/>
    <mergeCell ref="E820:F820"/>
    <mergeCell ref="E821:F821"/>
    <mergeCell ref="E822:F822"/>
    <mergeCell ref="E823:F823"/>
    <mergeCell ref="E812:F812"/>
    <mergeCell ref="E813:F813"/>
    <mergeCell ref="E814:F814"/>
    <mergeCell ref="E815:F815"/>
    <mergeCell ref="E816:F816"/>
    <mergeCell ref="E850:F850"/>
    <mergeCell ref="E851:F851"/>
    <mergeCell ref="E852:F852"/>
    <mergeCell ref="C856:D856"/>
    <mergeCell ref="E127:F127"/>
    <mergeCell ref="E843:F843"/>
    <mergeCell ref="E844:F844"/>
    <mergeCell ref="E845:F845"/>
    <mergeCell ref="E846:F846"/>
    <mergeCell ref="E847:F847"/>
    <mergeCell ref="E848:F848"/>
    <mergeCell ref="E836:F836"/>
    <mergeCell ref="E837:F837"/>
    <mergeCell ref="E838:F838"/>
    <mergeCell ref="E839:F839"/>
    <mergeCell ref="E840:F840"/>
    <mergeCell ref="E842:F842"/>
    <mergeCell ref="E830:F830"/>
    <mergeCell ref="E831:F831"/>
    <mergeCell ref="E832:F832"/>
    <mergeCell ref="E833:F833"/>
    <mergeCell ref="E834:F834"/>
    <mergeCell ref="E835:F835"/>
    <mergeCell ref="E824:F824"/>
    <mergeCell ref="E817:F817"/>
    <mergeCell ref="E806:F806"/>
    <mergeCell ref="E807:F807"/>
    <mergeCell ref="E808:F808"/>
    <mergeCell ref="E809:F809"/>
    <mergeCell ref="E810:F810"/>
    <mergeCell ref="E811:F811"/>
    <mergeCell ref="E800:F800"/>
    <mergeCell ref="E801:F801"/>
    <mergeCell ref="E802:F802"/>
    <mergeCell ref="E803:F803"/>
    <mergeCell ref="E804:F804"/>
    <mergeCell ref="E805:F805"/>
    <mergeCell ref="E794:F794"/>
    <mergeCell ref="E795:F795"/>
    <mergeCell ref="E796:F796"/>
    <mergeCell ref="E797:F797"/>
    <mergeCell ref="E798:F798"/>
    <mergeCell ref="E799:F799"/>
    <mergeCell ref="E788:F788"/>
    <mergeCell ref="E789:F789"/>
    <mergeCell ref="E790:F790"/>
    <mergeCell ref="E791:F791"/>
    <mergeCell ref="E792:F792"/>
    <mergeCell ref="E793:F793"/>
    <mergeCell ref="E782:F782"/>
    <mergeCell ref="E783:F783"/>
    <mergeCell ref="E784:F784"/>
    <mergeCell ref="E785:F785"/>
    <mergeCell ref="E786:F786"/>
    <mergeCell ref="E787:F787"/>
    <mergeCell ref="E776:F776"/>
    <mergeCell ref="E777:F777"/>
    <mergeCell ref="E778:F778"/>
    <mergeCell ref="E779:F779"/>
    <mergeCell ref="E780:F780"/>
    <mergeCell ref="E781:F781"/>
    <mergeCell ref="E770:F770"/>
    <mergeCell ref="E771:F771"/>
    <mergeCell ref="E772:F772"/>
    <mergeCell ref="E773:F773"/>
    <mergeCell ref="E774:F774"/>
    <mergeCell ref="E775:F775"/>
    <mergeCell ref="E764:F764"/>
    <mergeCell ref="E765:F765"/>
    <mergeCell ref="E766:F766"/>
    <mergeCell ref="E767:F767"/>
    <mergeCell ref="E768:F768"/>
    <mergeCell ref="E769:F769"/>
    <mergeCell ref="E758:F758"/>
    <mergeCell ref="E759:F759"/>
    <mergeCell ref="E760:F760"/>
    <mergeCell ref="E761:F761"/>
    <mergeCell ref="E762:F762"/>
    <mergeCell ref="E763:F763"/>
    <mergeCell ref="E752:F752"/>
    <mergeCell ref="E753:F753"/>
    <mergeCell ref="E754:F754"/>
    <mergeCell ref="E755:F755"/>
    <mergeCell ref="E756:F756"/>
    <mergeCell ref="E757:F757"/>
    <mergeCell ref="E746:F746"/>
    <mergeCell ref="E747:F747"/>
    <mergeCell ref="E748:F748"/>
    <mergeCell ref="E749:F749"/>
    <mergeCell ref="E750:F750"/>
    <mergeCell ref="E751:F751"/>
    <mergeCell ref="E740:F740"/>
    <mergeCell ref="E741:F741"/>
    <mergeCell ref="E742:F742"/>
    <mergeCell ref="E743:F743"/>
    <mergeCell ref="E744:F744"/>
    <mergeCell ref="E745:F745"/>
    <mergeCell ref="E734:F734"/>
    <mergeCell ref="E735:F735"/>
    <mergeCell ref="E736:F736"/>
    <mergeCell ref="E737:F737"/>
    <mergeCell ref="E738:F738"/>
    <mergeCell ref="E739:F739"/>
    <mergeCell ref="E717:F717"/>
    <mergeCell ref="E729:F729"/>
    <mergeCell ref="E730:F730"/>
    <mergeCell ref="E731:F731"/>
    <mergeCell ref="E732:F732"/>
    <mergeCell ref="E733:F733"/>
    <mergeCell ref="E721:F721"/>
    <mergeCell ref="E722:F722"/>
    <mergeCell ref="E723:F723"/>
    <mergeCell ref="E724:F724"/>
    <mergeCell ref="E725:F725"/>
    <mergeCell ref="E726:F726"/>
    <mergeCell ref="E727:F727"/>
    <mergeCell ref="E728:F728"/>
    <mergeCell ref="E711:F711"/>
    <mergeCell ref="E712:F712"/>
    <mergeCell ref="E713:F713"/>
    <mergeCell ref="E714:F714"/>
    <mergeCell ref="E715:F715"/>
    <mergeCell ref="E716:F716"/>
    <mergeCell ref="E718:F718"/>
    <mergeCell ref="E719:F719"/>
    <mergeCell ref="E720:F720"/>
    <mergeCell ref="E705:F705"/>
    <mergeCell ref="E706:F706"/>
    <mergeCell ref="E707:F707"/>
    <mergeCell ref="E708:F708"/>
    <mergeCell ref="E709:F709"/>
    <mergeCell ref="E710:F710"/>
    <mergeCell ref="E699:F699"/>
    <mergeCell ref="E700:F700"/>
    <mergeCell ref="E701:F701"/>
    <mergeCell ref="E702:F702"/>
    <mergeCell ref="E703:F703"/>
    <mergeCell ref="E704:F704"/>
    <mergeCell ref="E693:F693"/>
    <mergeCell ref="E694:F694"/>
    <mergeCell ref="E695:F695"/>
    <mergeCell ref="E696:F696"/>
    <mergeCell ref="E697:F697"/>
    <mergeCell ref="E698:F698"/>
    <mergeCell ref="E687:F687"/>
    <mergeCell ref="E688:F688"/>
    <mergeCell ref="E689:F689"/>
    <mergeCell ref="E690:F690"/>
    <mergeCell ref="E691:F691"/>
    <mergeCell ref="E692:F692"/>
    <mergeCell ref="E681:F681"/>
    <mergeCell ref="E682:F682"/>
    <mergeCell ref="E683:F683"/>
    <mergeCell ref="E684:F684"/>
    <mergeCell ref="E685:F685"/>
    <mergeCell ref="E686:F686"/>
    <mergeCell ref="E675:F675"/>
    <mergeCell ref="E676:F676"/>
    <mergeCell ref="E677:F677"/>
    <mergeCell ref="E678:F678"/>
    <mergeCell ref="E679:F679"/>
    <mergeCell ref="E680:F680"/>
    <mergeCell ref="E669:F669"/>
    <mergeCell ref="E670:F670"/>
    <mergeCell ref="E671:F671"/>
    <mergeCell ref="E672:F672"/>
    <mergeCell ref="E673:F673"/>
    <mergeCell ref="E674:F674"/>
    <mergeCell ref="E663:F663"/>
    <mergeCell ref="E664:F664"/>
    <mergeCell ref="E665:F665"/>
    <mergeCell ref="E666:F666"/>
    <mergeCell ref="E667:F667"/>
    <mergeCell ref="E668:F668"/>
    <mergeCell ref="E657:F657"/>
    <mergeCell ref="E658:F658"/>
    <mergeCell ref="E659:F659"/>
    <mergeCell ref="E660:F660"/>
    <mergeCell ref="E661:F661"/>
    <mergeCell ref="E662:F662"/>
    <mergeCell ref="E651:F651"/>
    <mergeCell ref="E652:F652"/>
    <mergeCell ref="E653:F653"/>
    <mergeCell ref="E654:F654"/>
    <mergeCell ref="E655:F655"/>
    <mergeCell ref="E656:F656"/>
    <mergeCell ref="E645:F645"/>
    <mergeCell ref="E646:F646"/>
    <mergeCell ref="E647:F647"/>
    <mergeCell ref="E648:F648"/>
    <mergeCell ref="E649:F649"/>
    <mergeCell ref="E650:F650"/>
    <mergeCell ref="E639:F639"/>
    <mergeCell ref="E640:F640"/>
    <mergeCell ref="E641:F641"/>
    <mergeCell ref="E642:F642"/>
    <mergeCell ref="E643:F643"/>
    <mergeCell ref="E644:F644"/>
    <mergeCell ref="E633:F633"/>
    <mergeCell ref="E634:F634"/>
    <mergeCell ref="E635:F635"/>
    <mergeCell ref="E636:F636"/>
    <mergeCell ref="E637:F637"/>
    <mergeCell ref="E638:F638"/>
    <mergeCell ref="E627:F627"/>
    <mergeCell ref="E628:F628"/>
    <mergeCell ref="E629:F629"/>
    <mergeCell ref="E630:F630"/>
    <mergeCell ref="E631:F631"/>
    <mergeCell ref="E632:F632"/>
    <mergeCell ref="E621:F621"/>
    <mergeCell ref="E622:F622"/>
    <mergeCell ref="E623:F623"/>
    <mergeCell ref="E624:F624"/>
    <mergeCell ref="E625:F625"/>
    <mergeCell ref="E626:F626"/>
    <mergeCell ref="E615:F615"/>
    <mergeCell ref="E616:F616"/>
    <mergeCell ref="E617:F617"/>
    <mergeCell ref="E618:F618"/>
    <mergeCell ref="E619:F619"/>
    <mergeCell ref="E620:F620"/>
    <mergeCell ref="E609:F609"/>
    <mergeCell ref="E610:F610"/>
    <mergeCell ref="E611:F611"/>
    <mergeCell ref="E612:F612"/>
    <mergeCell ref="E613:F613"/>
    <mergeCell ref="E614:F614"/>
    <mergeCell ref="E603:F603"/>
    <mergeCell ref="E604:F604"/>
    <mergeCell ref="E605:F605"/>
    <mergeCell ref="E606:F606"/>
    <mergeCell ref="E607:F607"/>
    <mergeCell ref="E608:F608"/>
    <mergeCell ref="E597:F597"/>
    <mergeCell ref="E598:F598"/>
    <mergeCell ref="E599:F599"/>
    <mergeCell ref="E600:F600"/>
    <mergeCell ref="E601:F601"/>
    <mergeCell ref="E602:F602"/>
    <mergeCell ref="E591:F591"/>
    <mergeCell ref="E592:F592"/>
    <mergeCell ref="E593:F593"/>
    <mergeCell ref="E594:F594"/>
    <mergeCell ref="E595:F595"/>
    <mergeCell ref="E596:F596"/>
    <mergeCell ref="E585:F585"/>
    <mergeCell ref="E586:F586"/>
    <mergeCell ref="E587:F587"/>
    <mergeCell ref="E588:F588"/>
    <mergeCell ref="E589:F589"/>
    <mergeCell ref="E590:F590"/>
    <mergeCell ref="E579:F579"/>
    <mergeCell ref="E580:F580"/>
    <mergeCell ref="E581:F581"/>
    <mergeCell ref="E582:F582"/>
    <mergeCell ref="E583:F583"/>
    <mergeCell ref="E584:F584"/>
    <mergeCell ref="E573:F573"/>
    <mergeCell ref="E574:F574"/>
    <mergeCell ref="E575:F575"/>
    <mergeCell ref="E576:F576"/>
    <mergeCell ref="E577:F577"/>
    <mergeCell ref="E578:F578"/>
    <mergeCell ref="E567:F567"/>
    <mergeCell ref="E568:F568"/>
    <mergeCell ref="E569:F569"/>
    <mergeCell ref="E570:F570"/>
    <mergeCell ref="E571:F571"/>
    <mergeCell ref="E572:F572"/>
    <mergeCell ref="E561:F561"/>
    <mergeCell ref="E562:F562"/>
    <mergeCell ref="E563:F563"/>
    <mergeCell ref="E564:F564"/>
    <mergeCell ref="E565:F565"/>
    <mergeCell ref="E566:F566"/>
    <mergeCell ref="E555:F555"/>
    <mergeCell ref="E556:F556"/>
    <mergeCell ref="E557:F557"/>
    <mergeCell ref="E558:F558"/>
    <mergeCell ref="E559:F559"/>
    <mergeCell ref="E560:F560"/>
    <mergeCell ref="E549:F549"/>
    <mergeCell ref="E550:F550"/>
    <mergeCell ref="E551:F551"/>
    <mergeCell ref="E552:F552"/>
    <mergeCell ref="E553:F553"/>
    <mergeCell ref="E554:F554"/>
    <mergeCell ref="E542:F542"/>
    <mergeCell ref="E543:F543"/>
    <mergeCell ref="E544:F545"/>
    <mergeCell ref="E546:F546"/>
    <mergeCell ref="E547:F547"/>
    <mergeCell ref="E548:F548"/>
    <mergeCell ref="E536:F536"/>
    <mergeCell ref="E537:F537"/>
    <mergeCell ref="E538:F538"/>
    <mergeCell ref="E539:F539"/>
    <mergeCell ref="E540:F540"/>
    <mergeCell ref="E541:F541"/>
    <mergeCell ref="E530:F530"/>
    <mergeCell ref="E531:F531"/>
    <mergeCell ref="E532:F532"/>
    <mergeCell ref="E533:F533"/>
    <mergeCell ref="E534:F534"/>
    <mergeCell ref="E535:F535"/>
    <mergeCell ref="E524:F524"/>
    <mergeCell ref="E525:F525"/>
    <mergeCell ref="E526:F526"/>
    <mergeCell ref="E527:F527"/>
    <mergeCell ref="E528:F528"/>
    <mergeCell ref="E529:F529"/>
    <mergeCell ref="E518:F518"/>
    <mergeCell ref="E519:F519"/>
    <mergeCell ref="E520:F520"/>
    <mergeCell ref="E521:F521"/>
    <mergeCell ref="E522:F522"/>
    <mergeCell ref="E523:F523"/>
    <mergeCell ref="E512:F512"/>
    <mergeCell ref="E513:F513"/>
    <mergeCell ref="E514:F514"/>
    <mergeCell ref="E515:F515"/>
    <mergeCell ref="E516:F516"/>
    <mergeCell ref="E517:F517"/>
    <mergeCell ref="E506:F506"/>
    <mergeCell ref="E507:F507"/>
    <mergeCell ref="E508:F508"/>
    <mergeCell ref="E509:F509"/>
    <mergeCell ref="E510:F510"/>
    <mergeCell ref="E511:F511"/>
    <mergeCell ref="E500:F500"/>
    <mergeCell ref="E501:F501"/>
    <mergeCell ref="E502:F502"/>
    <mergeCell ref="E503:F503"/>
    <mergeCell ref="E504:F504"/>
    <mergeCell ref="E505:F505"/>
    <mergeCell ref="E494:F494"/>
    <mergeCell ref="E495:F495"/>
    <mergeCell ref="E496:F496"/>
    <mergeCell ref="E497:F497"/>
    <mergeCell ref="E498:F498"/>
    <mergeCell ref="E499:F499"/>
    <mergeCell ref="E488:F488"/>
    <mergeCell ref="E489:F489"/>
    <mergeCell ref="E490:F490"/>
    <mergeCell ref="E491:F491"/>
    <mergeCell ref="E492:F492"/>
    <mergeCell ref="E493:F493"/>
    <mergeCell ref="E482:F482"/>
    <mergeCell ref="E483:F483"/>
    <mergeCell ref="E484:F484"/>
    <mergeCell ref="E485:F485"/>
    <mergeCell ref="E486:F486"/>
    <mergeCell ref="E487:F487"/>
    <mergeCell ref="E476:F476"/>
    <mergeCell ref="E477:F477"/>
    <mergeCell ref="E478:F478"/>
    <mergeCell ref="E479:F479"/>
    <mergeCell ref="E480:F480"/>
    <mergeCell ref="E481:F481"/>
    <mergeCell ref="E470:F470"/>
    <mergeCell ref="E471:F471"/>
    <mergeCell ref="E472:F472"/>
    <mergeCell ref="E473:F473"/>
    <mergeCell ref="E474:F474"/>
    <mergeCell ref="E475:F475"/>
    <mergeCell ref="E464:F464"/>
    <mergeCell ref="E465:F465"/>
    <mergeCell ref="E466:F466"/>
    <mergeCell ref="E467:F467"/>
    <mergeCell ref="E468:F468"/>
    <mergeCell ref="E469:F469"/>
    <mergeCell ref="E458:F458"/>
    <mergeCell ref="E459:F459"/>
    <mergeCell ref="E460:F460"/>
    <mergeCell ref="E461:F461"/>
    <mergeCell ref="E462:F462"/>
    <mergeCell ref="E463:F463"/>
    <mergeCell ref="E452:F452"/>
    <mergeCell ref="E453:F453"/>
    <mergeCell ref="E454:F454"/>
    <mergeCell ref="E455:F455"/>
    <mergeCell ref="E456:F456"/>
    <mergeCell ref="E457:F457"/>
    <mergeCell ref="E446:F446"/>
    <mergeCell ref="E447:F447"/>
    <mergeCell ref="E448:F448"/>
    <mergeCell ref="E449:F449"/>
    <mergeCell ref="E450:F450"/>
    <mergeCell ref="E451:F451"/>
    <mergeCell ref="E440:F440"/>
    <mergeCell ref="E441:F441"/>
    <mergeCell ref="E442:F442"/>
    <mergeCell ref="E443:F443"/>
    <mergeCell ref="E444:F444"/>
    <mergeCell ref="E445:F445"/>
    <mergeCell ref="E434:F434"/>
    <mergeCell ref="E435:F435"/>
    <mergeCell ref="E436:F436"/>
    <mergeCell ref="E437:F437"/>
    <mergeCell ref="E438:F438"/>
    <mergeCell ref="E439:F439"/>
    <mergeCell ref="E428:F428"/>
    <mergeCell ref="E429:F429"/>
    <mergeCell ref="E430:F430"/>
    <mergeCell ref="E431:F431"/>
    <mergeCell ref="E432:F432"/>
    <mergeCell ref="E433:F433"/>
    <mergeCell ref="E422:F422"/>
    <mergeCell ref="E423:F423"/>
    <mergeCell ref="E424:F424"/>
    <mergeCell ref="E425:F425"/>
    <mergeCell ref="E426:F426"/>
    <mergeCell ref="E427:F427"/>
    <mergeCell ref="E416:F416"/>
    <mergeCell ref="E417:F417"/>
    <mergeCell ref="E418:F418"/>
    <mergeCell ref="E419:F419"/>
    <mergeCell ref="E420:F420"/>
    <mergeCell ref="E421:F421"/>
    <mergeCell ref="E410:F410"/>
    <mergeCell ref="E411:F411"/>
    <mergeCell ref="E412:F412"/>
    <mergeCell ref="E413:F413"/>
    <mergeCell ref="E414:F414"/>
    <mergeCell ref="E415:F415"/>
    <mergeCell ref="E404:F404"/>
    <mergeCell ref="E405:F405"/>
    <mergeCell ref="E406:F406"/>
    <mergeCell ref="E407:F407"/>
    <mergeCell ref="E408:F408"/>
    <mergeCell ref="E409:F409"/>
    <mergeCell ref="E398:F398"/>
    <mergeCell ref="E399:F399"/>
    <mergeCell ref="E400:F400"/>
    <mergeCell ref="E401:F401"/>
    <mergeCell ref="E402:F402"/>
    <mergeCell ref="E403:F403"/>
    <mergeCell ref="E392:F392"/>
    <mergeCell ref="E393:F393"/>
    <mergeCell ref="E394:F394"/>
    <mergeCell ref="E395:F395"/>
    <mergeCell ref="E396:F396"/>
    <mergeCell ref="E397:F397"/>
    <mergeCell ref="E386:F386"/>
    <mergeCell ref="E387:F387"/>
    <mergeCell ref="E388:F388"/>
    <mergeCell ref="E389:F389"/>
    <mergeCell ref="E390:F390"/>
    <mergeCell ref="E391:F391"/>
    <mergeCell ref="E380:F380"/>
    <mergeCell ref="E381:F381"/>
    <mergeCell ref="E382:F382"/>
    <mergeCell ref="E383:F383"/>
    <mergeCell ref="E384:F384"/>
    <mergeCell ref="E385:F385"/>
    <mergeCell ref="E374:F374"/>
    <mergeCell ref="E375:F375"/>
    <mergeCell ref="E376:F376"/>
    <mergeCell ref="E377:F377"/>
    <mergeCell ref="E378:F378"/>
    <mergeCell ref="E379:F379"/>
    <mergeCell ref="E368:F368"/>
    <mergeCell ref="E369:F369"/>
    <mergeCell ref="E370:F370"/>
    <mergeCell ref="E371:F371"/>
    <mergeCell ref="E372:F372"/>
    <mergeCell ref="E373:F373"/>
    <mergeCell ref="E362:F362"/>
    <mergeCell ref="E363:F363"/>
    <mergeCell ref="E364:F364"/>
    <mergeCell ref="E365:F365"/>
    <mergeCell ref="E366:F366"/>
    <mergeCell ref="E367:F367"/>
    <mergeCell ref="E356:F356"/>
    <mergeCell ref="E357:F357"/>
    <mergeCell ref="E358:F358"/>
    <mergeCell ref="E359:F359"/>
    <mergeCell ref="E360:F360"/>
    <mergeCell ref="E361:F361"/>
    <mergeCell ref="E350:F350"/>
    <mergeCell ref="E351:F351"/>
    <mergeCell ref="E352:F352"/>
    <mergeCell ref="E353:F353"/>
    <mergeCell ref="E354:F354"/>
    <mergeCell ref="E355:F355"/>
    <mergeCell ref="E344:F344"/>
    <mergeCell ref="E345:F345"/>
    <mergeCell ref="E346:F346"/>
    <mergeCell ref="E347:F347"/>
    <mergeCell ref="E348:F348"/>
    <mergeCell ref="E349:F349"/>
    <mergeCell ref="E338:F338"/>
    <mergeCell ref="E339:F339"/>
    <mergeCell ref="E340:F340"/>
    <mergeCell ref="E341:F341"/>
    <mergeCell ref="E342:F342"/>
    <mergeCell ref="E343:F343"/>
    <mergeCell ref="E332:F332"/>
    <mergeCell ref="E333:F333"/>
    <mergeCell ref="E334:F334"/>
    <mergeCell ref="E335:F335"/>
    <mergeCell ref="E336:F336"/>
    <mergeCell ref="E337:F337"/>
    <mergeCell ref="E326:F326"/>
    <mergeCell ref="E327:F327"/>
    <mergeCell ref="E328:F328"/>
    <mergeCell ref="E329:F329"/>
    <mergeCell ref="E330:F330"/>
    <mergeCell ref="E331:F331"/>
    <mergeCell ref="E320:F320"/>
    <mergeCell ref="E321:F321"/>
    <mergeCell ref="E322:F322"/>
    <mergeCell ref="E323:F323"/>
    <mergeCell ref="E324:F324"/>
    <mergeCell ref="E325:F325"/>
    <mergeCell ref="E314:F314"/>
    <mergeCell ref="E315:F315"/>
    <mergeCell ref="E316:F316"/>
    <mergeCell ref="E317:F317"/>
    <mergeCell ref="E318:F318"/>
    <mergeCell ref="E319:F319"/>
    <mergeCell ref="E308:F308"/>
    <mergeCell ref="E309:F309"/>
    <mergeCell ref="E310:F310"/>
    <mergeCell ref="E311:F311"/>
    <mergeCell ref="E312:F312"/>
    <mergeCell ref="E313:F313"/>
    <mergeCell ref="E302:F302"/>
    <mergeCell ref="E303:F303"/>
    <mergeCell ref="E304:F304"/>
    <mergeCell ref="E305:F305"/>
    <mergeCell ref="E306:F306"/>
    <mergeCell ref="E307:F307"/>
    <mergeCell ref="E296:F296"/>
    <mergeCell ref="E297:F297"/>
    <mergeCell ref="E298:F298"/>
    <mergeCell ref="E299:F299"/>
    <mergeCell ref="E300:F300"/>
    <mergeCell ref="E301:F301"/>
    <mergeCell ref="E290:F290"/>
    <mergeCell ref="E291:F291"/>
    <mergeCell ref="E292:F292"/>
    <mergeCell ref="E293:F293"/>
    <mergeCell ref="E294:F294"/>
    <mergeCell ref="E295:F295"/>
    <mergeCell ref="E284:F284"/>
    <mergeCell ref="E285:F285"/>
    <mergeCell ref="E286:F286"/>
    <mergeCell ref="E287:F287"/>
    <mergeCell ref="E288:F288"/>
    <mergeCell ref="E289:F289"/>
    <mergeCell ref="E278:F278"/>
    <mergeCell ref="E279:F279"/>
    <mergeCell ref="E280:F280"/>
    <mergeCell ref="E281:F281"/>
    <mergeCell ref="E282:F282"/>
    <mergeCell ref="E283:F283"/>
    <mergeCell ref="E272:F272"/>
    <mergeCell ref="E273:F273"/>
    <mergeCell ref="E274:F274"/>
    <mergeCell ref="E275:F275"/>
    <mergeCell ref="E276:F276"/>
    <mergeCell ref="E277:F277"/>
    <mergeCell ref="E266:F266"/>
    <mergeCell ref="E267:F267"/>
    <mergeCell ref="E268:F268"/>
    <mergeCell ref="E269:F269"/>
    <mergeCell ref="E270:F270"/>
    <mergeCell ref="E271:F271"/>
    <mergeCell ref="E260:F260"/>
    <mergeCell ref="E261:F261"/>
    <mergeCell ref="E262:F262"/>
    <mergeCell ref="E263:F263"/>
    <mergeCell ref="E264:F264"/>
    <mergeCell ref="E265:F265"/>
    <mergeCell ref="E254:F254"/>
    <mergeCell ref="E255:F255"/>
    <mergeCell ref="E256:F256"/>
    <mergeCell ref="E257:F257"/>
    <mergeCell ref="E258:F258"/>
    <mergeCell ref="E259:F259"/>
    <mergeCell ref="E248:F248"/>
    <mergeCell ref="E249:F249"/>
    <mergeCell ref="E250:F250"/>
    <mergeCell ref="E251:F251"/>
    <mergeCell ref="E252:F252"/>
    <mergeCell ref="E253:F253"/>
    <mergeCell ref="E242:F242"/>
    <mergeCell ref="E243:F243"/>
    <mergeCell ref="E244:F244"/>
    <mergeCell ref="E245:F245"/>
    <mergeCell ref="E246:F246"/>
    <mergeCell ref="E247:F247"/>
    <mergeCell ref="E236:F236"/>
    <mergeCell ref="E237:F237"/>
    <mergeCell ref="E238:F238"/>
    <mergeCell ref="E239:F239"/>
    <mergeCell ref="E240:F240"/>
    <mergeCell ref="E241:F241"/>
    <mergeCell ref="E228:F228"/>
    <mergeCell ref="E229:F229"/>
    <mergeCell ref="E233:F233"/>
    <mergeCell ref="E234:F234"/>
    <mergeCell ref="E235:F235"/>
    <mergeCell ref="E213:F213"/>
    <mergeCell ref="E214:F214"/>
    <mergeCell ref="E215:F215"/>
    <mergeCell ref="E216:F216"/>
    <mergeCell ref="E217:F217"/>
    <mergeCell ref="E219:F219"/>
    <mergeCell ref="E207:F207"/>
    <mergeCell ref="E208:F208"/>
    <mergeCell ref="E209:F209"/>
    <mergeCell ref="E210:F210"/>
    <mergeCell ref="E211:F211"/>
    <mergeCell ref="E212:F212"/>
    <mergeCell ref="E218:F218"/>
    <mergeCell ref="E201:F201"/>
    <mergeCell ref="E202:F202"/>
    <mergeCell ref="E203:F203"/>
    <mergeCell ref="E204:F204"/>
    <mergeCell ref="E205:F205"/>
    <mergeCell ref="E206:F206"/>
    <mergeCell ref="E195:F195"/>
    <mergeCell ref="E196:F196"/>
    <mergeCell ref="E197:F197"/>
    <mergeCell ref="E198:F198"/>
    <mergeCell ref="E199:F199"/>
    <mergeCell ref="E200:F200"/>
    <mergeCell ref="E189:F189"/>
    <mergeCell ref="E190:F190"/>
    <mergeCell ref="E191:F191"/>
    <mergeCell ref="E192:F192"/>
    <mergeCell ref="E193:F193"/>
    <mergeCell ref="E194:F194"/>
    <mergeCell ref="E183:F183"/>
    <mergeCell ref="E184:F184"/>
    <mergeCell ref="E185:F185"/>
    <mergeCell ref="E186:F186"/>
    <mergeCell ref="E187:F187"/>
    <mergeCell ref="E188:F188"/>
    <mergeCell ref="E177:F177"/>
    <mergeCell ref="E178:F178"/>
    <mergeCell ref="E179:F179"/>
    <mergeCell ref="E180:F180"/>
    <mergeCell ref="E181:F181"/>
    <mergeCell ref="E182:F182"/>
    <mergeCell ref="E171:F171"/>
    <mergeCell ref="E172:F172"/>
    <mergeCell ref="E173:F173"/>
    <mergeCell ref="E174:F174"/>
    <mergeCell ref="E175:F175"/>
    <mergeCell ref="E176:F176"/>
    <mergeCell ref="E165:F165"/>
    <mergeCell ref="E166:F166"/>
    <mergeCell ref="E167:F167"/>
    <mergeCell ref="E168:F168"/>
    <mergeCell ref="E169:F169"/>
    <mergeCell ref="E170:F170"/>
    <mergeCell ref="E159:F159"/>
    <mergeCell ref="E160:F160"/>
    <mergeCell ref="E161:F161"/>
    <mergeCell ref="E162:F162"/>
    <mergeCell ref="E163:F163"/>
    <mergeCell ref="E164:F164"/>
    <mergeCell ref="E153:F153"/>
    <mergeCell ref="E154:F154"/>
    <mergeCell ref="E155:F155"/>
    <mergeCell ref="E156:F156"/>
    <mergeCell ref="E157:F157"/>
    <mergeCell ref="E158:F158"/>
    <mergeCell ref="E147:F147"/>
    <mergeCell ref="E148:F148"/>
    <mergeCell ref="E149:F149"/>
    <mergeCell ref="E150:F150"/>
    <mergeCell ref="E151:F151"/>
    <mergeCell ref="E152:F152"/>
    <mergeCell ref="E141:F141"/>
    <mergeCell ref="E142:F142"/>
    <mergeCell ref="E143:F143"/>
    <mergeCell ref="E144:F144"/>
    <mergeCell ref="E145:F145"/>
    <mergeCell ref="E146:F146"/>
    <mergeCell ref="E135:F135"/>
    <mergeCell ref="E136:F136"/>
    <mergeCell ref="E137:F137"/>
    <mergeCell ref="E138:F138"/>
    <mergeCell ref="E139:F139"/>
    <mergeCell ref="E140:F140"/>
    <mergeCell ref="E129:F129"/>
    <mergeCell ref="E130:F130"/>
    <mergeCell ref="E131:F131"/>
    <mergeCell ref="E132:F132"/>
    <mergeCell ref="E133:F133"/>
    <mergeCell ref="E134:F134"/>
    <mergeCell ref="E122:F122"/>
    <mergeCell ref="E123:F123"/>
    <mergeCell ref="E124:F124"/>
    <mergeCell ref="E125:F125"/>
    <mergeCell ref="E126:F126"/>
    <mergeCell ref="E128:F128"/>
    <mergeCell ref="E116:F116"/>
    <mergeCell ref="E117:F117"/>
    <mergeCell ref="E118:F118"/>
    <mergeCell ref="E119:F119"/>
    <mergeCell ref="E120:F120"/>
    <mergeCell ref="E121:F121"/>
    <mergeCell ref="E110:F110"/>
    <mergeCell ref="E111:F111"/>
    <mergeCell ref="E112:F112"/>
    <mergeCell ref="E113:F113"/>
    <mergeCell ref="E114:F114"/>
    <mergeCell ref="E115:F115"/>
    <mergeCell ref="E101:F101"/>
    <mergeCell ref="E102:F102"/>
    <mergeCell ref="E106:F106"/>
    <mergeCell ref="E107:F107"/>
    <mergeCell ref="E108:F108"/>
    <mergeCell ref="E109:F109"/>
    <mergeCell ref="E95:F95"/>
    <mergeCell ref="E96:F96"/>
    <mergeCell ref="E97:F97"/>
    <mergeCell ref="E98:F98"/>
    <mergeCell ref="E99:F99"/>
    <mergeCell ref="E100:F100"/>
    <mergeCell ref="E103:F103"/>
    <mergeCell ref="E104:F104"/>
    <mergeCell ref="E105:F105"/>
    <mergeCell ref="E89:F89"/>
    <mergeCell ref="E90:F90"/>
    <mergeCell ref="E91:F91"/>
    <mergeCell ref="E92:F92"/>
    <mergeCell ref="E93:F93"/>
    <mergeCell ref="E94:F94"/>
    <mergeCell ref="E83:F83"/>
    <mergeCell ref="E84:F84"/>
    <mergeCell ref="E85:F85"/>
    <mergeCell ref="E86:F86"/>
    <mergeCell ref="E87:F87"/>
    <mergeCell ref="E88:F88"/>
    <mergeCell ref="E77:F77"/>
    <mergeCell ref="E78:F78"/>
    <mergeCell ref="E79:F79"/>
    <mergeCell ref="E80:F80"/>
    <mergeCell ref="E81:F81"/>
    <mergeCell ref="E82:F82"/>
    <mergeCell ref="E71:F71"/>
    <mergeCell ref="E72:F72"/>
    <mergeCell ref="E73:F73"/>
    <mergeCell ref="E74:F74"/>
    <mergeCell ref="E75:F75"/>
    <mergeCell ref="E76:F76"/>
    <mergeCell ref="E65:F65"/>
    <mergeCell ref="E66:F66"/>
    <mergeCell ref="E67:F67"/>
    <mergeCell ref="E68:F68"/>
    <mergeCell ref="E69:F69"/>
    <mergeCell ref="E70:F70"/>
    <mergeCell ref="E59:F59"/>
    <mergeCell ref="E60:F60"/>
    <mergeCell ref="E61:F61"/>
    <mergeCell ref="E62:F62"/>
    <mergeCell ref="E63:F63"/>
    <mergeCell ref="E64:F64"/>
    <mergeCell ref="E53:F53"/>
    <mergeCell ref="E54:F54"/>
    <mergeCell ref="E55:F55"/>
    <mergeCell ref="E56:F56"/>
    <mergeCell ref="E57:F57"/>
    <mergeCell ref="E58:F58"/>
    <mergeCell ref="E47:F47"/>
    <mergeCell ref="E48:F48"/>
    <mergeCell ref="E49:F49"/>
    <mergeCell ref="E50:F50"/>
    <mergeCell ref="E51:F51"/>
    <mergeCell ref="E52:F52"/>
    <mergeCell ref="E40:F40"/>
    <mergeCell ref="E41:F41"/>
    <mergeCell ref="E42:F42"/>
    <mergeCell ref="E43:F43"/>
    <mergeCell ref="E44:F44"/>
    <mergeCell ref="E46:F46"/>
    <mergeCell ref="E34:F34"/>
    <mergeCell ref="E35:F35"/>
    <mergeCell ref="E36:F36"/>
    <mergeCell ref="E37:F37"/>
    <mergeCell ref="E38:F38"/>
    <mergeCell ref="E39:F39"/>
    <mergeCell ref="E45:F45"/>
    <mergeCell ref="E14:F14"/>
    <mergeCell ref="E15:F15"/>
    <mergeCell ref="E28:F28"/>
    <mergeCell ref="E29:F29"/>
    <mergeCell ref="E30:F30"/>
    <mergeCell ref="E31:F31"/>
    <mergeCell ref="E32:F32"/>
    <mergeCell ref="E33:F33"/>
    <mergeCell ref="E22:F22"/>
    <mergeCell ref="E23:F23"/>
    <mergeCell ref="E24:F24"/>
    <mergeCell ref="E25:F25"/>
    <mergeCell ref="E26:F26"/>
    <mergeCell ref="E27:F27"/>
    <mergeCell ref="E221:F221"/>
    <mergeCell ref="E222:F222"/>
    <mergeCell ref="E224:F224"/>
    <mergeCell ref="E225:F225"/>
    <mergeCell ref="E231:F231"/>
    <mergeCell ref="E1:F1"/>
    <mergeCell ref="E2:F2"/>
    <mergeCell ref="E3:F3"/>
    <mergeCell ref="E4:F4"/>
    <mergeCell ref="A6:F6"/>
    <mergeCell ref="A8:A9"/>
    <mergeCell ref="B8:B9"/>
    <mergeCell ref="C8:D8"/>
    <mergeCell ref="E8:F9"/>
    <mergeCell ref="E16:F16"/>
    <mergeCell ref="E17:F17"/>
    <mergeCell ref="E18:F18"/>
    <mergeCell ref="E19:F19"/>
    <mergeCell ref="E20:F20"/>
    <mergeCell ref="E21:F21"/>
    <mergeCell ref="E10:F10"/>
    <mergeCell ref="E11:F11"/>
    <mergeCell ref="E12:F12"/>
    <mergeCell ref="E13:F13"/>
  </mergeCells>
  <pageMargins left="0.70866141732283472" right="0.11811023622047245" top="0.35433070866141736" bottom="0.35433070866141736" header="0.31496062992125984" footer="0.31496062992125984"/>
  <pageSetup paperSize="9" scale="92" fitToHeight="5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3"/>
  <sheetViews>
    <sheetView zoomScale="82" zoomScaleNormal="82" workbookViewId="0">
      <selection activeCell="O10" sqref="O10"/>
    </sheetView>
  </sheetViews>
  <sheetFormatPr defaultColWidth="9.109375" defaultRowHeight="13.8"/>
  <cols>
    <col min="1" max="1" width="21.33203125" style="72" customWidth="1"/>
    <col min="2" max="2" width="50.6640625" style="72" customWidth="1"/>
    <col min="3" max="3" width="62.6640625" style="72" bestFit="1" customWidth="1"/>
    <col min="4" max="4" width="15.109375" style="73" customWidth="1"/>
    <col min="5" max="5" width="16.5546875" style="70" customWidth="1"/>
    <col min="6" max="7" width="10.5546875" style="70" bestFit="1" customWidth="1"/>
    <col min="8" max="16384" width="9.109375" style="70"/>
  </cols>
  <sheetData>
    <row r="1" spans="1:8" ht="15" customHeight="1">
      <c r="D1" s="696" t="s">
        <v>2121</v>
      </c>
      <c r="E1" s="696"/>
    </row>
    <row r="2" spans="1:8" ht="15" customHeight="1">
      <c r="D2" s="696" t="s">
        <v>54</v>
      </c>
      <c r="E2" s="696"/>
    </row>
    <row r="3" spans="1:8" ht="15" customHeight="1">
      <c r="D3" s="696" t="s">
        <v>55</v>
      </c>
      <c r="E3" s="696"/>
    </row>
    <row r="4" spans="1:8" ht="15.6">
      <c r="D4" s="696" t="s">
        <v>2384</v>
      </c>
      <c r="E4" s="696"/>
    </row>
    <row r="5" spans="1:8" ht="15.6">
      <c r="D5" s="117"/>
      <c r="E5" s="110"/>
    </row>
    <row r="6" spans="1:8" ht="15.75" customHeight="1">
      <c r="A6" s="697" t="s">
        <v>2176</v>
      </c>
      <c r="B6" s="697"/>
      <c r="C6" s="697"/>
      <c r="D6" s="697"/>
      <c r="E6" s="697"/>
    </row>
    <row r="7" spans="1:8" ht="20.399999999999999" customHeight="1">
      <c r="A7" s="698" t="s">
        <v>2190</v>
      </c>
      <c r="B7" s="698"/>
      <c r="C7" s="698"/>
      <c r="D7" s="699"/>
      <c r="E7" s="143">
        <v>29140.14</v>
      </c>
    </row>
    <row r="8" spans="1:8" ht="46.5" customHeight="1">
      <c r="A8" s="692" t="s">
        <v>1601</v>
      </c>
      <c r="B8" s="692" t="s">
        <v>96</v>
      </c>
      <c r="C8" s="692" t="s">
        <v>2187</v>
      </c>
      <c r="D8" s="694" t="s">
        <v>1421</v>
      </c>
      <c r="E8" s="695"/>
    </row>
    <row r="9" spans="1:8" ht="32.25" customHeight="1">
      <c r="A9" s="693"/>
      <c r="B9" s="693"/>
      <c r="C9" s="693"/>
      <c r="D9" s="263" t="s">
        <v>97</v>
      </c>
      <c r="E9" s="264" t="s">
        <v>98</v>
      </c>
    </row>
    <row r="10" spans="1:8" ht="32.25" customHeight="1">
      <c r="A10" s="596" t="s">
        <v>3290</v>
      </c>
      <c r="B10" s="597" t="s">
        <v>2186</v>
      </c>
      <c r="C10" s="597" t="s">
        <v>2177</v>
      </c>
      <c r="D10" s="598">
        <v>19626.87</v>
      </c>
      <c r="E10" s="598">
        <v>4801.33</v>
      </c>
      <c r="F10" s="118"/>
      <c r="G10" s="118"/>
      <c r="H10" s="119"/>
    </row>
    <row r="11" spans="1:8" s="74" customFormat="1" ht="32.25" customHeight="1">
      <c r="A11" s="596" t="s">
        <v>3291</v>
      </c>
      <c r="B11" s="391" t="s">
        <v>2185</v>
      </c>
      <c r="C11" s="391" t="s">
        <v>2180</v>
      </c>
      <c r="D11" s="598">
        <v>19359.900000000001</v>
      </c>
      <c r="E11" s="598">
        <v>2735.53</v>
      </c>
      <c r="F11" s="251"/>
      <c r="G11" s="251"/>
    </row>
    <row r="12" spans="1:8" ht="32.25" customHeight="1">
      <c r="A12" s="596" t="s">
        <v>2191</v>
      </c>
      <c r="B12" s="391" t="s">
        <v>2192</v>
      </c>
      <c r="C12" s="391" t="s">
        <v>2180</v>
      </c>
      <c r="D12" s="598">
        <v>0</v>
      </c>
      <c r="E12" s="598">
        <v>16404.84</v>
      </c>
      <c r="F12" s="118"/>
      <c r="G12" s="118"/>
    </row>
    <row r="13" spans="1:8" ht="32.25" customHeight="1">
      <c r="A13" s="596" t="s">
        <v>3292</v>
      </c>
      <c r="B13" s="391" t="s">
        <v>2184</v>
      </c>
      <c r="C13" s="391" t="s">
        <v>2180</v>
      </c>
      <c r="D13" s="598">
        <v>29909.33</v>
      </c>
      <c r="E13" s="598">
        <v>0</v>
      </c>
      <c r="F13" s="118"/>
      <c r="G13" s="118"/>
    </row>
    <row r="14" spans="1:8" ht="62.4">
      <c r="A14" s="596" t="s">
        <v>3293</v>
      </c>
      <c r="B14" s="391" t="s">
        <v>2248</v>
      </c>
      <c r="C14" s="391" t="s">
        <v>2180</v>
      </c>
      <c r="D14" s="598">
        <v>4819.8100000000004</v>
      </c>
      <c r="E14" s="598">
        <v>4819.8100000000004</v>
      </c>
      <c r="F14" s="118"/>
      <c r="G14" s="118"/>
    </row>
    <row r="15" spans="1:8" ht="31.2">
      <c r="A15" s="596" t="s">
        <v>3294</v>
      </c>
      <c r="B15" s="391" t="s">
        <v>2183</v>
      </c>
      <c r="C15" s="391" t="s">
        <v>2180</v>
      </c>
      <c r="D15" s="598">
        <v>26467.119999999999</v>
      </c>
      <c r="E15" s="598">
        <v>0</v>
      </c>
      <c r="F15" s="118"/>
      <c r="G15" s="118"/>
    </row>
    <row r="16" spans="1:8" ht="46.8">
      <c r="A16" s="596" t="s">
        <v>2201</v>
      </c>
      <c r="B16" s="391" t="s">
        <v>2200</v>
      </c>
      <c r="C16" s="391" t="s">
        <v>2180</v>
      </c>
      <c r="D16" s="598">
        <v>21828.74</v>
      </c>
      <c r="E16" s="598">
        <v>0</v>
      </c>
      <c r="F16" s="118"/>
      <c r="G16" s="118"/>
    </row>
    <row r="17" spans="1:7" s="74" customFormat="1" ht="39.6" customHeight="1">
      <c r="A17" s="596" t="s">
        <v>2335</v>
      </c>
      <c r="B17" s="391" t="s">
        <v>2337</v>
      </c>
      <c r="C17" s="391" t="s">
        <v>2180</v>
      </c>
      <c r="D17" s="598">
        <v>19006.41</v>
      </c>
      <c r="E17" s="598">
        <v>0</v>
      </c>
      <c r="F17" s="251"/>
      <c r="G17" s="251"/>
    </row>
    <row r="18" spans="1:7" s="74" customFormat="1" ht="39.6" customHeight="1">
      <c r="A18" s="596" t="s">
        <v>2336</v>
      </c>
      <c r="B18" s="391" t="s">
        <v>2338</v>
      </c>
      <c r="C18" s="391" t="s">
        <v>2180</v>
      </c>
      <c r="D18" s="598">
        <v>19006.41</v>
      </c>
      <c r="E18" s="598">
        <v>0</v>
      </c>
      <c r="F18" s="251"/>
      <c r="G18" s="251"/>
    </row>
    <row r="19" spans="1:7" ht="31.2">
      <c r="A19" s="596" t="s">
        <v>2193</v>
      </c>
      <c r="B19" s="391" t="s">
        <v>2194</v>
      </c>
      <c r="C19" s="391" t="s">
        <v>2180</v>
      </c>
      <c r="D19" s="598">
        <v>0</v>
      </c>
      <c r="E19" s="598">
        <v>7272.72</v>
      </c>
      <c r="F19" s="118"/>
      <c r="G19" s="118"/>
    </row>
    <row r="20" spans="1:7" ht="31.2">
      <c r="A20" s="596" t="s">
        <v>2195</v>
      </c>
      <c r="B20" s="391" t="s">
        <v>2196</v>
      </c>
      <c r="C20" s="391" t="s">
        <v>2180</v>
      </c>
      <c r="D20" s="598">
        <v>0</v>
      </c>
      <c r="E20" s="598">
        <v>9257.36</v>
      </c>
      <c r="F20" s="118"/>
      <c r="G20" s="118"/>
    </row>
    <row r="21" spans="1:7" ht="32.25" customHeight="1">
      <c r="A21" s="596" t="s">
        <v>3295</v>
      </c>
      <c r="B21" s="597" t="s">
        <v>2182</v>
      </c>
      <c r="C21" s="597" t="s">
        <v>2180</v>
      </c>
      <c r="D21" s="598">
        <v>26219.26</v>
      </c>
      <c r="E21" s="598">
        <v>5948.41</v>
      </c>
      <c r="F21" s="118"/>
      <c r="G21" s="118"/>
    </row>
    <row r="22" spans="1:7" ht="32.25" customHeight="1">
      <c r="A22" s="596" t="s">
        <v>3296</v>
      </c>
      <c r="B22" s="597" t="s">
        <v>2181</v>
      </c>
      <c r="C22" s="597" t="s">
        <v>2180</v>
      </c>
      <c r="D22" s="598">
        <v>26467.119999999999</v>
      </c>
      <c r="E22" s="598">
        <v>9342.98</v>
      </c>
      <c r="F22" s="118"/>
      <c r="G22" s="118"/>
    </row>
    <row r="23" spans="1:7">
      <c r="A23" s="70"/>
      <c r="B23" s="70"/>
      <c r="C23" s="70"/>
      <c r="D23" s="74"/>
      <c r="E23" s="74"/>
    </row>
  </sheetData>
  <mergeCells count="10">
    <mergeCell ref="A8:A9"/>
    <mergeCell ref="B8:B9"/>
    <mergeCell ref="C8:C9"/>
    <mergeCell ref="D8:E8"/>
    <mergeCell ref="D1:E1"/>
    <mergeCell ref="D2:E2"/>
    <mergeCell ref="D3:E3"/>
    <mergeCell ref="D4:E4"/>
    <mergeCell ref="A6:E6"/>
    <mergeCell ref="A7:D7"/>
  </mergeCells>
  <pageMargins left="0.70866141732283472" right="0.11811023622047245" top="0.35433070866141736" bottom="0.35433070866141736" header="0.31496062992125984" footer="0.31496062992125984"/>
  <pageSetup paperSize="9" scale="82" fitToHeight="5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4"/>
  <sheetViews>
    <sheetView zoomScale="82" zoomScaleNormal="82" workbookViewId="0">
      <selection activeCell="J14" sqref="J14"/>
    </sheetView>
  </sheetViews>
  <sheetFormatPr defaultColWidth="9.109375" defaultRowHeight="13.8"/>
  <cols>
    <col min="1" max="1" width="21.33203125" style="72" customWidth="1"/>
    <col min="2" max="2" width="50.6640625" style="72" customWidth="1"/>
    <col min="3" max="3" width="62.6640625" style="72" bestFit="1" customWidth="1"/>
    <col min="4" max="4" width="15.109375" style="73" customWidth="1"/>
    <col min="5" max="5" width="16.5546875" style="70" customWidth="1"/>
    <col min="6" max="6" width="13.44140625" style="70" bestFit="1" customWidth="1"/>
    <col min="7" max="7" width="10.5546875" style="70" bestFit="1" customWidth="1"/>
    <col min="8" max="16384" width="9.109375" style="70"/>
  </cols>
  <sheetData>
    <row r="1" spans="1:8" ht="15" customHeight="1">
      <c r="D1" s="696" t="s">
        <v>2121</v>
      </c>
      <c r="E1" s="696"/>
    </row>
    <row r="2" spans="1:8" ht="15" customHeight="1">
      <c r="D2" s="696" t="s">
        <v>54</v>
      </c>
      <c r="E2" s="696"/>
    </row>
    <row r="3" spans="1:8" ht="15" customHeight="1">
      <c r="D3" s="696" t="s">
        <v>55</v>
      </c>
      <c r="E3" s="696"/>
    </row>
    <row r="4" spans="1:8" ht="15.6">
      <c r="D4" s="696" t="s">
        <v>2384</v>
      </c>
      <c r="E4" s="696"/>
    </row>
    <row r="5" spans="1:8" ht="15.6">
      <c r="D5" s="117"/>
      <c r="E5" s="110"/>
    </row>
    <row r="6" spans="1:8" ht="15.75" customHeight="1">
      <c r="A6" s="697" t="s">
        <v>2176</v>
      </c>
      <c r="B6" s="697"/>
      <c r="C6" s="697"/>
      <c r="D6" s="697"/>
      <c r="E6" s="697"/>
    </row>
    <row r="7" spans="1:8" ht="20.399999999999999" customHeight="1">
      <c r="A7" s="698" t="s">
        <v>2190</v>
      </c>
      <c r="B7" s="698"/>
      <c r="C7" s="698"/>
      <c r="D7" s="699"/>
      <c r="E7" s="143">
        <v>29140.14</v>
      </c>
    </row>
    <row r="8" spans="1:8" ht="42.75" customHeight="1">
      <c r="A8" s="692" t="s">
        <v>1601</v>
      </c>
      <c r="B8" s="692" t="s">
        <v>96</v>
      </c>
      <c r="C8" s="692" t="s">
        <v>2187</v>
      </c>
      <c r="D8" s="694" t="s">
        <v>1421</v>
      </c>
      <c r="E8" s="695"/>
      <c r="F8" s="692" t="s">
        <v>1801</v>
      </c>
    </row>
    <row r="9" spans="1:8" ht="32.25" customHeight="1">
      <c r="A9" s="693"/>
      <c r="B9" s="693"/>
      <c r="C9" s="693"/>
      <c r="D9" s="263" t="s">
        <v>97</v>
      </c>
      <c r="E9" s="264" t="s">
        <v>98</v>
      </c>
      <c r="F9" s="693"/>
      <c r="H9" s="602"/>
    </row>
    <row r="10" spans="1:8" ht="32.25" customHeight="1">
      <c r="A10" s="596" t="s">
        <v>3290</v>
      </c>
      <c r="B10" s="597" t="s">
        <v>2186</v>
      </c>
      <c r="C10" s="597" t="s">
        <v>2177</v>
      </c>
      <c r="D10" s="598">
        <v>19626.87</v>
      </c>
      <c r="E10" s="598">
        <v>4801.33</v>
      </c>
      <c r="F10" s="600"/>
      <c r="G10" s="118"/>
      <c r="H10" s="119"/>
    </row>
    <row r="11" spans="1:8" s="74" customFormat="1" ht="32.25" customHeight="1">
      <c r="A11" s="596" t="s">
        <v>3291</v>
      </c>
      <c r="B11" s="391" t="s">
        <v>2185</v>
      </c>
      <c r="C11" s="391" t="s">
        <v>2180</v>
      </c>
      <c r="D11" s="598">
        <v>23386.639999999999</v>
      </c>
      <c r="E11" s="598">
        <v>2735.53</v>
      </c>
      <c r="F11" s="601"/>
      <c r="G11" s="251"/>
    </row>
    <row r="12" spans="1:8" s="74" customFormat="1" ht="62.4">
      <c r="A12" s="596" t="s">
        <v>3426</v>
      </c>
      <c r="B12" s="391" t="s">
        <v>3439</v>
      </c>
      <c r="C12" s="391" t="s">
        <v>2180</v>
      </c>
      <c r="D12" s="598">
        <v>3143.8</v>
      </c>
      <c r="E12" s="603">
        <v>3143.8</v>
      </c>
      <c r="F12" s="604" t="s">
        <v>3425</v>
      </c>
      <c r="G12" s="251"/>
    </row>
    <row r="13" spans="1:8" ht="32.25" customHeight="1">
      <c r="A13" s="596" t="s">
        <v>2191</v>
      </c>
      <c r="B13" s="391" t="s">
        <v>2192</v>
      </c>
      <c r="C13" s="391" t="s">
        <v>2180</v>
      </c>
      <c r="D13" s="598">
        <v>0</v>
      </c>
      <c r="E13" s="598">
        <v>16404.84</v>
      </c>
      <c r="F13" s="600"/>
      <c r="G13" s="118"/>
    </row>
    <row r="14" spans="1:8" ht="32.25" customHeight="1">
      <c r="A14" s="596" t="s">
        <v>3292</v>
      </c>
      <c r="B14" s="391" t="s">
        <v>2184</v>
      </c>
      <c r="C14" s="391" t="s">
        <v>2180</v>
      </c>
      <c r="D14" s="598">
        <v>29909.33</v>
      </c>
      <c r="E14" s="598">
        <v>0</v>
      </c>
      <c r="F14" s="600"/>
      <c r="G14" s="602"/>
    </row>
    <row r="15" spans="1:8" ht="62.4">
      <c r="A15" s="596" t="s">
        <v>3293</v>
      </c>
      <c r="B15" s="391" t="s">
        <v>2248</v>
      </c>
      <c r="C15" s="391" t="s">
        <v>2180</v>
      </c>
      <c r="D15" s="598">
        <v>4819.8100000000004</v>
      </c>
      <c r="E15" s="598">
        <v>4819.8100000000004</v>
      </c>
      <c r="F15" s="600"/>
      <c r="G15" s="118"/>
    </row>
    <row r="16" spans="1:8" ht="32.25" customHeight="1">
      <c r="A16" s="596" t="s">
        <v>3294</v>
      </c>
      <c r="B16" s="391" t="s">
        <v>2183</v>
      </c>
      <c r="C16" s="391" t="s">
        <v>2180</v>
      </c>
      <c r="D16" s="598">
        <v>26467.119999999999</v>
      </c>
      <c r="E16" s="598">
        <v>0</v>
      </c>
      <c r="F16" s="600"/>
      <c r="G16" s="118"/>
    </row>
    <row r="17" spans="1:7" ht="46.8">
      <c r="A17" s="596" t="s">
        <v>2201</v>
      </c>
      <c r="B17" s="391" t="s">
        <v>2200</v>
      </c>
      <c r="C17" s="391" t="s">
        <v>2180</v>
      </c>
      <c r="D17" s="598">
        <v>21828.74</v>
      </c>
      <c r="E17" s="598">
        <v>0</v>
      </c>
      <c r="F17" s="600"/>
      <c r="G17" s="118"/>
    </row>
    <row r="18" spans="1:7" s="74" customFormat="1" ht="33.75" customHeight="1">
      <c r="A18" s="596" t="s">
        <v>2335</v>
      </c>
      <c r="B18" s="391" t="s">
        <v>2337</v>
      </c>
      <c r="C18" s="391" t="s">
        <v>2180</v>
      </c>
      <c r="D18" s="598">
        <v>19006.41</v>
      </c>
      <c r="E18" s="598">
        <v>0</v>
      </c>
      <c r="F18" s="601"/>
      <c r="G18" s="251"/>
    </row>
    <row r="19" spans="1:7" s="74" customFormat="1" ht="33.75" customHeight="1">
      <c r="A19" s="596" t="s">
        <v>2336</v>
      </c>
      <c r="B19" s="391" t="s">
        <v>2338</v>
      </c>
      <c r="C19" s="391" t="s">
        <v>2180</v>
      </c>
      <c r="D19" s="598">
        <v>19006.41</v>
      </c>
      <c r="E19" s="598">
        <v>0</v>
      </c>
      <c r="F19" s="601"/>
      <c r="G19" s="251"/>
    </row>
    <row r="20" spans="1:7" ht="31.2">
      <c r="A20" s="596" t="s">
        <v>2193</v>
      </c>
      <c r="B20" s="391" t="s">
        <v>2194</v>
      </c>
      <c r="C20" s="391" t="s">
        <v>2180</v>
      </c>
      <c r="D20" s="598">
        <v>0</v>
      </c>
      <c r="E20" s="598">
        <v>7272.72</v>
      </c>
      <c r="F20" s="600"/>
      <c r="G20" s="118"/>
    </row>
    <row r="21" spans="1:7" ht="31.2">
      <c r="A21" s="596" t="s">
        <v>2195</v>
      </c>
      <c r="B21" s="391" t="s">
        <v>2196</v>
      </c>
      <c r="C21" s="391" t="s">
        <v>2180</v>
      </c>
      <c r="D21" s="598">
        <v>0</v>
      </c>
      <c r="E21" s="598">
        <v>9257.36</v>
      </c>
      <c r="F21" s="600"/>
      <c r="G21" s="118"/>
    </row>
    <row r="22" spans="1:7" ht="32.25" customHeight="1">
      <c r="A22" s="596" t="s">
        <v>3295</v>
      </c>
      <c r="B22" s="597" t="s">
        <v>2182</v>
      </c>
      <c r="C22" s="597" t="s">
        <v>2180</v>
      </c>
      <c r="D22" s="598">
        <v>26219.26</v>
      </c>
      <c r="E22" s="598">
        <v>5948.41</v>
      </c>
      <c r="F22" s="600"/>
      <c r="G22" s="118"/>
    </row>
    <row r="23" spans="1:7" ht="32.25" customHeight="1">
      <c r="A23" s="596" t="s">
        <v>3296</v>
      </c>
      <c r="B23" s="597" t="s">
        <v>2181</v>
      </c>
      <c r="C23" s="597" t="s">
        <v>2180</v>
      </c>
      <c r="D23" s="598">
        <v>26467.119999999999</v>
      </c>
      <c r="E23" s="598">
        <v>9342.98</v>
      </c>
      <c r="F23" s="600"/>
      <c r="G23" s="118"/>
    </row>
    <row r="24" spans="1:7">
      <c r="A24" s="109"/>
      <c r="B24" s="109"/>
      <c r="C24" s="109"/>
      <c r="D24" s="180"/>
      <c r="E24" s="180"/>
    </row>
  </sheetData>
  <mergeCells count="11">
    <mergeCell ref="A7:D7"/>
    <mergeCell ref="D1:E1"/>
    <mergeCell ref="D2:E2"/>
    <mergeCell ref="D3:E3"/>
    <mergeCell ref="D4:E4"/>
    <mergeCell ref="A6:E6"/>
    <mergeCell ref="F8:F9"/>
    <mergeCell ref="A8:A9"/>
    <mergeCell ref="B8:B9"/>
    <mergeCell ref="C8:C9"/>
    <mergeCell ref="D8:E8"/>
  </mergeCells>
  <pageMargins left="0.70866141732283472" right="0.11811023622047245" top="0.35433070866141736" bottom="0.35433070866141736" header="0.31496062992125984" footer="0.31496062992125984"/>
  <pageSetup paperSize="9" scale="69" fitToHeight="5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90"/>
  <sheetViews>
    <sheetView zoomScaleNormal="100" workbookViewId="0">
      <pane xSplit="2" ySplit="10" topLeftCell="C11" activePane="bottomRight" state="frozen"/>
      <selection activeCell="C17" sqref="C17"/>
      <selection pane="topRight" activeCell="C17" sqref="C17"/>
      <selection pane="bottomLeft" activeCell="C17" sqref="C17"/>
      <selection pane="bottomRight" activeCell="C17" sqref="C17"/>
    </sheetView>
  </sheetViews>
  <sheetFormatPr defaultColWidth="17.33203125" defaultRowHeight="13.8"/>
  <cols>
    <col min="1" max="1" width="17.5546875" style="109" customWidth="1"/>
    <col min="2" max="2" width="48.6640625" style="72" customWidth="1"/>
    <col min="3" max="3" width="10.5546875" style="181" customWidth="1"/>
    <col min="4" max="4" width="11.88671875" style="181" customWidth="1"/>
    <col min="5" max="5" width="14.88671875" style="152" bestFit="1" customWidth="1"/>
    <col min="6" max="6" width="13.44140625" style="152" customWidth="1"/>
    <col min="7" max="7" width="42.109375" style="72" customWidth="1"/>
    <col min="8" max="8" width="22.5546875" style="70" customWidth="1"/>
    <col min="9" max="179" width="9.109375" style="70" customWidth="1"/>
    <col min="180" max="16384" width="17.33203125" style="70"/>
  </cols>
  <sheetData>
    <row r="1" spans="1:7" ht="15" customHeight="1">
      <c r="E1" s="700" t="s">
        <v>2121</v>
      </c>
      <c r="F1" s="700"/>
      <c r="G1" s="700"/>
    </row>
    <row r="2" spans="1:7" ht="15" customHeight="1">
      <c r="E2" s="700" t="s">
        <v>54</v>
      </c>
      <c r="F2" s="700"/>
      <c r="G2" s="700"/>
    </row>
    <row r="3" spans="1:7" ht="15" customHeight="1">
      <c r="E3" s="700" t="s">
        <v>55</v>
      </c>
      <c r="F3" s="700"/>
      <c r="G3" s="700"/>
    </row>
    <row r="4" spans="1:7" ht="15" customHeight="1">
      <c r="E4" s="701" t="s">
        <v>2384</v>
      </c>
      <c r="F4" s="701"/>
      <c r="G4" s="701"/>
    </row>
    <row r="5" spans="1:7" ht="15.75" customHeight="1">
      <c r="A5" s="151"/>
      <c r="C5" s="182"/>
    </row>
    <row r="6" spans="1:7" ht="15" customHeight="1">
      <c r="A6" s="153"/>
      <c r="B6" s="702" t="s">
        <v>57</v>
      </c>
      <c r="C6" s="702"/>
      <c r="D6" s="702"/>
      <c r="E6" s="702"/>
      <c r="F6" s="702"/>
      <c r="G6" s="702"/>
    </row>
    <row r="7" spans="1:7">
      <c r="A7" s="154"/>
      <c r="B7" s="702" t="s">
        <v>58</v>
      </c>
      <c r="C7" s="702"/>
      <c r="D7" s="702"/>
      <c r="E7" s="702"/>
      <c r="F7" s="702"/>
      <c r="G7" s="702"/>
    </row>
    <row r="8" spans="1:7">
      <c r="C8" s="704"/>
      <c r="D8" s="704"/>
    </row>
    <row r="9" spans="1:7">
      <c r="A9" s="705" t="s">
        <v>1601</v>
      </c>
      <c r="B9" s="707" t="s">
        <v>1602</v>
      </c>
      <c r="C9" s="709" t="s">
        <v>1603</v>
      </c>
      <c r="D9" s="709"/>
      <c r="E9" s="710" t="s">
        <v>56</v>
      </c>
      <c r="F9" s="710"/>
      <c r="G9" s="711" t="s">
        <v>1801</v>
      </c>
    </row>
    <row r="10" spans="1:7" s="71" customFormat="1" ht="26.4">
      <c r="A10" s="706"/>
      <c r="B10" s="708"/>
      <c r="C10" s="183" t="s">
        <v>1604</v>
      </c>
      <c r="D10" s="183" t="s">
        <v>1605</v>
      </c>
      <c r="E10" s="155" t="s">
        <v>1604</v>
      </c>
      <c r="F10" s="155" t="s">
        <v>1605</v>
      </c>
      <c r="G10" s="712"/>
    </row>
    <row r="11" spans="1:7">
      <c r="A11" s="156" t="s">
        <v>1606</v>
      </c>
      <c r="B11" s="157" t="s">
        <v>1607</v>
      </c>
      <c r="C11" s="158">
        <v>0.35</v>
      </c>
      <c r="D11" s="158">
        <v>0.35</v>
      </c>
      <c r="E11" s="159">
        <v>55.75</v>
      </c>
      <c r="F11" s="159">
        <v>55.75</v>
      </c>
      <c r="G11" s="120"/>
    </row>
    <row r="12" spans="1:7">
      <c r="A12" s="156" t="s">
        <v>1608</v>
      </c>
      <c r="B12" s="157" t="s">
        <v>1609</v>
      </c>
      <c r="C12" s="158">
        <v>0.61</v>
      </c>
      <c r="D12" s="158">
        <v>0.61</v>
      </c>
      <c r="E12" s="159">
        <v>97.16</v>
      </c>
      <c r="F12" s="159">
        <v>97.16</v>
      </c>
      <c r="G12" s="120"/>
    </row>
    <row r="13" spans="1:7">
      <c r="A13" s="156" t="s">
        <v>1610</v>
      </c>
      <c r="B13" s="157" t="s">
        <v>1611</v>
      </c>
      <c r="C13" s="158">
        <v>0.76</v>
      </c>
      <c r="D13" s="158">
        <v>0.76</v>
      </c>
      <c r="E13" s="159">
        <v>121.05</v>
      </c>
      <c r="F13" s="159">
        <v>121.05</v>
      </c>
      <c r="G13" s="120"/>
    </row>
    <row r="14" spans="1:7">
      <c r="A14" s="156" t="s">
        <v>1612</v>
      </c>
      <c r="B14" s="157" t="s">
        <v>1613</v>
      </c>
      <c r="C14" s="158">
        <v>0.96</v>
      </c>
      <c r="D14" s="158">
        <v>0.96</v>
      </c>
      <c r="E14" s="159">
        <v>152.91</v>
      </c>
      <c r="F14" s="159">
        <v>152.91</v>
      </c>
      <c r="G14" s="120"/>
    </row>
    <row r="15" spans="1:7">
      <c r="A15" s="156" t="s">
        <v>1614</v>
      </c>
      <c r="B15" s="157" t="s">
        <v>1615</v>
      </c>
      <c r="C15" s="158">
        <v>0.31</v>
      </c>
      <c r="D15" s="158">
        <v>0.31</v>
      </c>
      <c r="E15" s="159">
        <v>49.38</v>
      </c>
      <c r="F15" s="159">
        <v>49.38</v>
      </c>
      <c r="G15" s="120"/>
    </row>
    <row r="16" spans="1:7">
      <c r="A16" s="156" t="s">
        <v>1616</v>
      </c>
      <c r="B16" s="157" t="s">
        <v>1617</v>
      </c>
      <c r="C16" s="158">
        <v>0.5</v>
      </c>
      <c r="D16" s="158">
        <v>0.5</v>
      </c>
      <c r="E16" s="159">
        <v>79.64</v>
      </c>
      <c r="F16" s="159">
        <v>79.64</v>
      </c>
      <c r="G16" s="120"/>
    </row>
    <row r="17" spans="1:7" ht="26.4">
      <c r="A17" s="156" t="s">
        <v>1618</v>
      </c>
      <c r="B17" s="157" t="s">
        <v>1619</v>
      </c>
      <c r="C17" s="158">
        <v>0.93</v>
      </c>
      <c r="D17" s="158">
        <v>0.93</v>
      </c>
      <c r="E17" s="159">
        <v>148.13</v>
      </c>
      <c r="F17" s="159">
        <v>148.13</v>
      </c>
      <c r="G17" s="120"/>
    </row>
    <row r="18" spans="1:7">
      <c r="A18" s="156" t="s">
        <v>1620</v>
      </c>
      <c r="B18" s="157" t="s">
        <v>1621</v>
      </c>
      <c r="C18" s="158">
        <v>0.75</v>
      </c>
      <c r="D18" s="158">
        <v>0.75</v>
      </c>
      <c r="E18" s="159">
        <v>119.46</v>
      </c>
      <c r="F18" s="159">
        <v>119.46</v>
      </c>
      <c r="G18" s="120"/>
    </row>
    <row r="19" spans="1:7">
      <c r="A19" s="156" t="s">
        <v>1622</v>
      </c>
      <c r="B19" s="157" t="s">
        <v>1623</v>
      </c>
      <c r="C19" s="158">
        <v>0.75</v>
      </c>
      <c r="D19" s="158">
        <v>0.75</v>
      </c>
      <c r="E19" s="159">
        <v>119.46</v>
      </c>
      <c r="F19" s="159">
        <v>119.46</v>
      </c>
      <c r="G19" s="120"/>
    </row>
    <row r="20" spans="1:7" ht="26.4">
      <c r="A20" s="156" t="s">
        <v>1803</v>
      </c>
      <c r="B20" s="157" t="s">
        <v>1624</v>
      </c>
      <c r="C20" s="158">
        <v>1.1200000000000001</v>
      </c>
      <c r="D20" s="158">
        <v>1.1200000000000001</v>
      </c>
      <c r="E20" s="159">
        <v>178.39</v>
      </c>
      <c r="F20" s="159">
        <v>178.39</v>
      </c>
      <c r="G20" s="120"/>
    </row>
    <row r="21" spans="1:7" ht="26.4">
      <c r="A21" s="156" t="s">
        <v>1625</v>
      </c>
      <c r="B21" s="157" t="s">
        <v>526</v>
      </c>
      <c r="C21" s="158">
        <v>1.1200000000000001</v>
      </c>
      <c r="D21" s="158">
        <v>1.1200000000000001</v>
      </c>
      <c r="E21" s="159">
        <v>178.39</v>
      </c>
      <c r="F21" s="159">
        <v>178.39</v>
      </c>
      <c r="G21" s="120"/>
    </row>
    <row r="22" spans="1:7" ht="26.4">
      <c r="A22" s="156" t="s">
        <v>527</v>
      </c>
      <c r="B22" s="157" t="s">
        <v>528</v>
      </c>
      <c r="C22" s="158">
        <v>1.1000000000000001</v>
      </c>
      <c r="D22" s="158">
        <v>1.1000000000000001</v>
      </c>
      <c r="E22" s="159">
        <v>175.21</v>
      </c>
      <c r="F22" s="159">
        <v>175.21</v>
      </c>
      <c r="G22" s="120"/>
    </row>
    <row r="23" spans="1:7" ht="26.4">
      <c r="A23" s="156" t="s">
        <v>529</v>
      </c>
      <c r="B23" s="157" t="s">
        <v>530</v>
      </c>
      <c r="C23" s="158">
        <v>0.25</v>
      </c>
      <c r="D23" s="158">
        <v>0.25</v>
      </c>
      <c r="E23" s="159">
        <v>39.82</v>
      </c>
      <c r="F23" s="159">
        <v>39.82</v>
      </c>
      <c r="G23" s="120"/>
    </row>
    <row r="24" spans="1:7">
      <c r="A24" s="156" t="s">
        <v>531</v>
      </c>
      <c r="B24" s="157" t="s">
        <v>532</v>
      </c>
      <c r="C24" s="158">
        <v>0.42</v>
      </c>
      <c r="D24" s="158">
        <v>0.42</v>
      </c>
      <c r="E24" s="159">
        <v>66.900000000000006</v>
      </c>
      <c r="F24" s="159">
        <v>66.900000000000006</v>
      </c>
      <c r="G24" s="120"/>
    </row>
    <row r="25" spans="1:7" ht="26.4">
      <c r="A25" s="156" t="s">
        <v>533</v>
      </c>
      <c r="B25" s="157" t="s">
        <v>534</v>
      </c>
      <c r="C25" s="158"/>
      <c r="D25" s="158">
        <v>1.95</v>
      </c>
      <c r="E25" s="159">
        <v>0</v>
      </c>
      <c r="F25" s="159">
        <v>310.60000000000002</v>
      </c>
      <c r="G25" s="120"/>
    </row>
    <row r="26" spans="1:7" ht="26.4">
      <c r="A26" s="156" t="s">
        <v>535</v>
      </c>
      <c r="B26" s="157" t="s">
        <v>536</v>
      </c>
      <c r="C26" s="158"/>
      <c r="D26" s="158">
        <v>1.37</v>
      </c>
      <c r="E26" s="159">
        <v>0</v>
      </c>
      <c r="F26" s="159">
        <v>218.21</v>
      </c>
      <c r="G26" s="120"/>
    </row>
    <row r="27" spans="1:7" ht="26.4">
      <c r="A27" s="156" t="s">
        <v>537</v>
      </c>
      <c r="B27" s="157" t="s">
        <v>538</v>
      </c>
      <c r="C27" s="158"/>
      <c r="D27" s="158">
        <v>1.19</v>
      </c>
      <c r="E27" s="159">
        <v>0</v>
      </c>
      <c r="F27" s="159">
        <v>189.54</v>
      </c>
      <c r="G27" s="120"/>
    </row>
    <row r="28" spans="1:7" ht="26.4">
      <c r="A28" s="156" t="s">
        <v>539</v>
      </c>
      <c r="B28" s="157" t="s">
        <v>540</v>
      </c>
      <c r="C28" s="158">
        <v>1.68</v>
      </c>
      <c r="D28" s="158">
        <v>1.95</v>
      </c>
      <c r="E28" s="159">
        <v>267.58999999999997</v>
      </c>
      <c r="F28" s="159">
        <v>310.60000000000002</v>
      </c>
      <c r="G28" s="120"/>
    </row>
    <row r="29" spans="1:7" ht="26.4">
      <c r="A29" s="156" t="s">
        <v>541</v>
      </c>
      <c r="B29" s="157" t="s">
        <v>542</v>
      </c>
      <c r="C29" s="158">
        <v>1.18</v>
      </c>
      <c r="D29" s="158">
        <v>1.37</v>
      </c>
      <c r="E29" s="159">
        <v>187.95</v>
      </c>
      <c r="F29" s="159">
        <v>218.21</v>
      </c>
      <c r="G29" s="120"/>
    </row>
    <row r="30" spans="1:7" ht="26.4">
      <c r="A30" s="156" t="s">
        <v>543</v>
      </c>
      <c r="B30" s="157" t="s">
        <v>544</v>
      </c>
      <c r="C30" s="158">
        <v>1.25</v>
      </c>
      <c r="D30" s="158">
        <v>1.19</v>
      </c>
      <c r="E30" s="159">
        <v>199.1</v>
      </c>
      <c r="F30" s="159">
        <v>189.54</v>
      </c>
      <c r="G30" s="120"/>
    </row>
    <row r="31" spans="1:7" ht="26.4">
      <c r="A31" s="156" t="s">
        <v>545</v>
      </c>
      <c r="B31" s="157" t="s">
        <v>546</v>
      </c>
      <c r="C31" s="158">
        <v>1.68</v>
      </c>
      <c r="D31" s="158"/>
      <c r="E31" s="159">
        <v>267.58999999999997</v>
      </c>
      <c r="F31" s="159">
        <v>0</v>
      </c>
      <c r="G31" s="120"/>
    </row>
    <row r="32" spans="1:7" ht="26.4">
      <c r="A32" s="156" t="s">
        <v>547</v>
      </c>
      <c r="B32" s="157" t="s">
        <v>548</v>
      </c>
      <c r="C32" s="158">
        <v>1.18</v>
      </c>
      <c r="D32" s="158"/>
      <c r="E32" s="159">
        <v>187.95</v>
      </c>
      <c r="F32" s="159">
        <v>0</v>
      </c>
      <c r="G32" s="120"/>
    </row>
    <row r="33" spans="1:7" ht="26.4">
      <c r="A33" s="156" t="s">
        <v>549</v>
      </c>
      <c r="B33" s="157" t="s">
        <v>550</v>
      </c>
      <c r="C33" s="158">
        <v>1.25</v>
      </c>
      <c r="D33" s="158"/>
      <c r="E33" s="159">
        <v>199.1</v>
      </c>
      <c r="F33" s="159">
        <v>0</v>
      </c>
      <c r="G33" s="120"/>
    </row>
    <row r="34" spans="1:7">
      <c r="A34" s="156" t="s">
        <v>551</v>
      </c>
      <c r="B34" s="157" t="s">
        <v>552</v>
      </c>
      <c r="C34" s="158">
        <v>1.68</v>
      </c>
      <c r="D34" s="158">
        <v>1.95</v>
      </c>
      <c r="E34" s="159">
        <v>267.58999999999997</v>
      </c>
      <c r="F34" s="159">
        <v>310.60000000000002</v>
      </c>
      <c r="G34" s="120"/>
    </row>
    <row r="35" spans="1:7">
      <c r="A35" s="156" t="s">
        <v>553</v>
      </c>
      <c r="B35" s="157" t="s">
        <v>554</v>
      </c>
      <c r="C35" s="158">
        <v>1.18</v>
      </c>
      <c r="D35" s="158">
        <v>1.37</v>
      </c>
      <c r="E35" s="159">
        <v>187.95</v>
      </c>
      <c r="F35" s="159">
        <v>218.21</v>
      </c>
      <c r="G35" s="120"/>
    </row>
    <row r="36" spans="1:7" ht="26.4">
      <c r="A36" s="156" t="s">
        <v>555</v>
      </c>
      <c r="B36" s="157" t="s">
        <v>556</v>
      </c>
      <c r="C36" s="158">
        <v>1.25</v>
      </c>
      <c r="D36" s="158">
        <v>1.19</v>
      </c>
      <c r="E36" s="159">
        <v>199.1</v>
      </c>
      <c r="F36" s="159">
        <v>189.54</v>
      </c>
      <c r="G36" s="120"/>
    </row>
    <row r="37" spans="1:7" ht="26.4">
      <c r="A37" s="156" t="s">
        <v>557</v>
      </c>
      <c r="B37" s="157" t="s">
        <v>558</v>
      </c>
      <c r="C37" s="158">
        <v>1.5</v>
      </c>
      <c r="D37" s="158">
        <v>1.5</v>
      </c>
      <c r="E37" s="159">
        <v>238.92</v>
      </c>
      <c r="F37" s="159">
        <v>238.92</v>
      </c>
      <c r="G37" s="120"/>
    </row>
    <row r="38" spans="1:7" ht="26.4">
      <c r="A38" s="156" t="s">
        <v>559</v>
      </c>
      <c r="B38" s="157" t="s">
        <v>560</v>
      </c>
      <c r="C38" s="158">
        <v>0.9</v>
      </c>
      <c r="D38" s="158">
        <v>0.9</v>
      </c>
      <c r="E38" s="159">
        <v>143.35</v>
      </c>
      <c r="F38" s="159">
        <v>143.35</v>
      </c>
      <c r="G38" s="120"/>
    </row>
    <row r="39" spans="1:7">
      <c r="A39" s="156" t="s">
        <v>561</v>
      </c>
      <c r="B39" s="157" t="s">
        <v>562</v>
      </c>
      <c r="C39" s="158">
        <v>0.63</v>
      </c>
      <c r="D39" s="158">
        <v>0.63</v>
      </c>
      <c r="E39" s="159">
        <v>100.35</v>
      </c>
      <c r="F39" s="159">
        <v>100.35</v>
      </c>
      <c r="G39" s="120"/>
    </row>
    <row r="40" spans="1:7" ht="26.4">
      <c r="A40" s="156" t="s">
        <v>563</v>
      </c>
      <c r="B40" s="157" t="s">
        <v>564</v>
      </c>
      <c r="C40" s="158">
        <v>0.99</v>
      </c>
      <c r="D40" s="158">
        <v>0.99</v>
      </c>
      <c r="E40" s="159">
        <v>157.69</v>
      </c>
      <c r="F40" s="159">
        <v>157.69</v>
      </c>
      <c r="G40" s="120"/>
    </row>
    <row r="41" spans="1:7" ht="26.4">
      <c r="A41" s="156" t="s">
        <v>565</v>
      </c>
      <c r="B41" s="157" t="s">
        <v>566</v>
      </c>
      <c r="C41" s="158">
        <v>0.45</v>
      </c>
      <c r="D41" s="158">
        <v>0.45</v>
      </c>
      <c r="E41" s="159">
        <v>71.680000000000007</v>
      </c>
      <c r="F41" s="159">
        <v>71.680000000000007</v>
      </c>
      <c r="G41" s="120"/>
    </row>
    <row r="42" spans="1:7" ht="27.6">
      <c r="A42" s="156" t="s">
        <v>567</v>
      </c>
      <c r="B42" s="157" t="s">
        <v>2122</v>
      </c>
      <c r="C42" s="158">
        <v>2</v>
      </c>
      <c r="D42" s="158">
        <v>2</v>
      </c>
      <c r="E42" s="159">
        <v>318.56</v>
      </c>
      <c r="F42" s="159">
        <v>318.56</v>
      </c>
      <c r="G42" s="160" t="s">
        <v>1987</v>
      </c>
    </row>
    <row r="43" spans="1:7">
      <c r="A43" s="156" t="s">
        <v>568</v>
      </c>
      <c r="B43" s="157" t="s">
        <v>569</v>
      </c>
      <c r="C43" s="158">
        <v>0.25</v>
      </c>
      <c r="D43" s="158">
        <v>0.25</v>
      </c>
      <c r="E43" s="159">
        <v>39.82</v>
      </c>
      <c r="F43" s="159">
        <v>39.82</v>
      </c>
      <c r="G43" s="120"/>
    </row>
    <row r="44" spans="1:7">
      <c r="A44" s="156" t="s">
        <v>570</v>
      </c>
      <c r="B44" s="157" t="s">
        <v>571</v>
      </c>
      <c r="C44" s="158">
        <v>0.88</v>
      </c>
      <c r="D44" s="158">
        <v>0.88</v>
      </c>
      <c r="E44" s="159">
        <v>140.16999999999999</v>
      </c>
      <c r="F44" s="159">
        <v>140.16999999999999</v>
      </c>
      <c r="G44" s="120"/>
    </row>
    <row r="45" spans="1:7" ht="39.6">
      <c r="A45" s="156" t="s">
        <v>572</v>
      </c>
      <c r="B45" s="157" t="s">
        <v>573</v>
      </c>
      <c r="C45" s="158">
        <v>2</v>
      </c>
      <c r="D45" s="158">
        <v>2</v>
      </c>
      <c r="E45" s="159">
        <v>318.56</v>
      </c>
      <c r="F45" s="159">
        <v>318.56</v>
      </c>
      <c r="G45" s="120"/>
    </row>
    <row r="46" spans="1:7" ht="52.8">
      <c r="A46" s="156" t="s">
        <v>3267</v>
      </c>
      <c r="B46" s="157" t="s">
        <v>2123</v>
      </c>
      <c r="C46" s="158">
        <v>1.53</v>
      </c>
      <c r="D46" s="158">
        <v>1.53</v>
      </c>
      <c r="E46" s="159">
        <v>243.7</v>
      </c>
      <c r="F46" s="159">
        <v>243.7</v>
      </c>
      <c r="G46" s="161" t="s">
        <v>2234</v>
      </c>
    </row>
    <row r="47" spans="1:7" ht="52.8">
      <c r="A47" s="156" t="s">
        <v>3268</v>
      </c>
      <c r="B47" s="157" t="s">
        <v>2124</v>
      </c>
      <c r="C47" s="158">
        <v>1.95</v>
      </c>
      <c r="D47" s="158">
        <v>1.95</v>
      </c>
      <c r="E47" s="159">
        <v>310.60000000000002</v>
      </c>
      <c r="F47" s="159">
        <v>310.60000000000002</v>
      </c>
      <c r="G47" s="161" t="s">
        <v>2234</v>
      </c>
    </row>
    <row r="48" spans="1:7" ht="52.8">
      <c r="A48" s="156" t="s">
        <v>3269</v>
      </c>
      <c r="B48" s="157" t="s">
        <v>2125</v>
      </c>
      <c r="C48" s="158">
        <v>1.85</v>
      </c>
      <c r="D48" s="158">
        <v>1.85</v>
      </c>
      <c r="E48" s="159">
        <v>294.67</v>
      </c>
      <c r="F48" s="159">
        <v>294.67</v>
      </c>
      <c r="G48" s="161" t="s">
        <v>2234</v>
      </c>
    </row>
    <row r="49" spans="1:7" ht="52.8">
      <c r="A49" s="156" t="s">
        <v>3270</v>
      </c>
      <c r="B49" s="157" t="s">
        <v>2126</v>
      </c>
      <c r="C49" s="158">
        <v>2.5</v>
      </c>
      <c r="D49" s="158">
        <v>2.5</v>
      </c>
      <c r="E49" s="159">
        <v>398.2</v>
      </c>
      <c r="F49" s="159">
        <v>398.2</v>
      </c>
      <c r="G49" s="161" t="s">
        <v>2234</v>
      </c>
    </row>
    <row r="50" spans="1:7" ht="52.8">
      <c r="A50" s="156" t="s">
        <v>3271</v>
      </c>
      <c r="B50" s="157" t="s">
        <v>2127</v>
      </c>
      <c r="C50" s="158">
        <v>2.4500000000000002</v>
      </c>
      <c r="D50" s="158">
        <v>2.4500000000000002</v>
      </c>
      <c r="E50" s="159">
        <v>390.24</v>
      </c>
      <c r="F50" s="159">
        <v>390.24</v>
      </c>
      <c r="G50" s="161" t="s">
        <v>2234</v>
      </c>
    </row>
    <row r="51" spans="1:7" ht="52.8">
      <c r="A51" s="156" t="s">
        <v>3272</v>
      </c>
      <c r="B51" s="157" t="s">
        <v>2128</v>
      </c>
      <c r="C51" s="158">
        <v>3.25</v>
      </c>
      <c r="D51" s="158">
        <v>3.25</v>
      </c>
      <c r="E51" s="159">
        <v>517.66</v>
      </c>
      <c r="F51" s="159">
        <v>517.66</v>
      </c>
      <c r="G51" s="161" t="s">
        <v>2234</v>
      </c>
    </row>
    <row r="52" spans="1:7" ht="55.2">
      <c r="A52" s="156" t="s">
        <v>3273</v>
      </c>
      <c r="B52" s="157" t="s">
        <v>2129</v>
      </c>
      <c r="C52" s="158">
        <v>1.95</v>
      </c>
      <c r="D52" s="158">
        <v>1.95</v>
      </c>
      <c r="E52" s="159">
        <v>310.60000000000002</v>
      </c>
      <c r="F52" s="159">
        <v>310.60000000000002</v>
      </c>
      <c r="G52" s="160" t="s">
        <v>2234</v>
      </c>
    </row>
    <row r="53" spans="1:7" ht="55.2">
      <c r="A53" s="156" t="s">
        <v>3274</v>
      </c>
      <c r="B53" s="157" t="s">
        <v>2130</v>
      </c>
      <c r="C53" s="158">
        <v>2.33</v>
      </c>
      <c r="D53" s="158">
        <v>2.33</v>
      </c>
      <c r="E53" s="159">
        <v>371.12</v>
      </c>
      <c r="F53" s="159">
        <v>371.12</v>
      </c>
      <c r="G53" s="160" t="s">
        <v>2234</v>
      </c>
    </row>
    <row r="54" spans="1:7" ht="55.2">
      <c r="A54" s="156" t="s">
        <v>3275</v>
      </c>
      <c r="B54" s="157" t="s">
        <v>2131</v>
      </c>
      <c r="C54" s="158">
        <v>3.35</v>
      </c>
      <c r="D54" s="158">
        <v>3.35</v>
      </c>
      <c r="E54" s="159">
        <v>533.59</v>
      </c>
      <c r="F54" s="159">
        <v>533.59</v>
      </c>
      <c r="G54" s="160" t="s">
        <v>2234</v>
      </c>
    </row>
    <row r="55" spans="1:7" ht="55.2">
      <c r="A55" s="156" t="s">
        <v>3276</v>
      </c>
      <c r="B55" s="157" t="s">
        <v>2132</v>
      </c>
      <c r="C55" s="158">
        <v>3.75</v>
      </c>
      <c r="D55" s="158">
        <v>3.75</v>
      </c>
      <c r="E55" s="159">
        <v>597.29999999999995</v>
      </c>
      <c r="F55" s="159">
        <v>597.29999999999995</v>
      </c>
      <c r="G55" s="160" t="s">
        <v>2234</v>
      </c>
    </row>
    <row r="56" spans="1:7" ht="55.2">
      <c r="A56" s="156" t="s">
        <v>3277</v>
      </c>
      <c r="B56" s="157" t="s">
        <v>2133</v>
      </c>
      <c r="C56" s="158">
        <v>4</v>
      </c>
      <c r="D56" s="158">
        <v>4</v>
      </c>
      <c r="E56" s="159">
        <v>637.12</v>
      </c>
      <c r="F56" s="159">
        <v>637.12</v>
      </c>
      <c r="G56" s="160" t="s">
        <v>2234</v>
      </c>
    </row>
    <row r="57" spans="1:7" ht="55.2">
      <c r="A57" s="156" t="s">
        <v>3278</v>
      </c>
      <c r="B57" s="157" t="s">
        <v>574</v>
      </c>
      <c r="C57" s="158">
        <v>1.25</v>
      </c>
      <c r="D57" s="158">
        <v>1.25</v>
      </c>
      <c r="E57" s="159">
        <v>199.1</v>
      </c>
      <c r="F57" s="159">
        <v>199.1</v>
      </c>
      <c r="G57" s="160" t="s">
        <v>2234</v>
      </c>
    </row>
    <row r="58" spans="1:7">
      <c r="A58" s="156" t="s">
        <v>575</v>
      </c>
      <c r="B58" s="157" t="s">
        <v>576</v>
      </c>
      <c r="C58" s="158">
        <v>0.25</v>
      </c>
      <c r="D58" s="158">
        <v>0.25</v>
      </c>
      <c r="E58" s="159">
        <v>39.82</v>
      </c>
      <c r="F58" s="159">
        <v>39.82</v>
      </c>
      <c r="G58" s="120"/>
    </row>
    <row r="59" spans="1:7">
      <c r="A59" s="156" t="s">
        <v>577</v>
      </c>
      <c r="B59" s="157" t="s">
        <v>578</v>
      </c>
      <c r="C59" s="158">
        <v>0.48</v>
      </c>
      <c r="D59" s="158">
        <v>0.48</v>
      </c>
      <c r="E59" s="159">
        <v>76.45</v>
      </c>
      <c r="F59" s="159">
        <v>76.45</v>
      </c>
      <c r="G59" s="120"/>
    </row>
    <row r="60" spans="1:7">
      <c r="A60" s="156" t="s">
        <v>579</v>
      </c>
      <c r="B60" s="157" t="s">
        <v>580</v>
      </c>
      <c r="C60" s="158">
        <v>1.1599999999999999</v>
      </c>
      <c r="D60" s="158">
        <v>1.1599999999999999</v>
      </c>
      <c r="E60" s="159">
        <v>184.76</v>
      </c>
      <c r="F60" s="159">
        <v>184.76</v>
      </c>
      <c r="G60" s="120"/>
    </row>
    <row r="61" spans="1:7" ht="26.4">
      <c r="A61" s="156" t="s">
        <v>581</v>
      </c>
      <c r="B61" s="157" t="s">
        <v>582</v>
      </c>
      <c r="C61" s="158">
        <v>1.7</v>
      </c>
      <c r="D61" s="158">
        <v>1.7</v>
      </c>
      <c r="E61" s="159">
        <v>270.77999999999997</v>
      </c>
      <c r="F61" s="159">
        <v>270.77999999999997</v>
      </c>
      <c r="G61" s="120"/>
    </row>
    <row r="62" spans="1:7">
      <c r="A62" s="156" t="s">
        <v>583</v>
      </c>
      <c r="B62" s="157" t="s">
        <v>584</v>
      </c>
      <c r="C62" s="158">
        <v>0.03</v>
      </c>
      <c r="D62" s="158">
        <v>0.03</v>
      </c>
      <c r="E62" s="159">
        <v>4.78</v>
      </c>
      <c r="F62" s="159">
        <v>4.78</v>
      </c>
      <c r="G62" s="120"/>
    </row>
    <row r="63" spans="1:7">
      <c r="A63" s="156" t="s">
        <v>585</v>
      </c>
      <c r="B63" s="157" t="s">
        <v>586</v>
      </c>
      <c r="C63" s="158">
        <v>0.21</v>
      </c>
      <c r="D63" s="158">
        <v>0.21</v>
      </c>
      <c r="E63" s="159">
        <v>33.450000000000003</v>
      </c>
      <c r="F63" s="159">
        <v>33.450000000000003</v>
      </c>
      <c r="G63" s="120" t="s">
        <v>2235</v>
      </c>
    </row>
    <row r="64" spans="1:7">
      <c r="A64" s="156" t="s">
        <v>587</v>
      </c>
      <c r="B64" s="157" t="s">
        <v>588</v>
      </c>
      <c r="C64" s="158">
        <v>0.46</v>
      </c>
      <c r="D64" s="158">
        <v>0.46</v>
      </c>
      <c r="E64" s="159">
        <v>73.27</v>
      </c>
      <c r="F64" s="159">
        <v>73.27</v>
      </c>
      <c r="G64" s="120" t="s">
        <v>2235</v>
      </c>
    </row>
    <row r="65" spans="1:7" ht="15.6">
      <c r="A65" s="156" t="s">
        <v>589</v>
      </c>
      <c r="B65" s="157" t="s">
        <v>2134</v>
      </c>
      <c r="C65" s="158">
        <v>1.98</v>
      </c>
      <c r="D65" s="158">
        <v>1.98</v>
      </c>
      <c r="E65" s="159">
        <v>315.37</v>
      </c>
      <c r="F65" s="159">
        <v>315.37</v>
      </c>
      <c r="G65" s="120"/>
    </row>
    <row r="66" spans="1:7" ht="28.8">
      <c r="A66" s="156" t="s">
        <v>590</v>
      </c>
      <c r="B66" s="157" t="s">
        <v>2135</v>
      </c>
      <c r="C66" s="158">
        <v>0.32</v>
      </c>
      <c r="D66" s="158">
        <v>0.32</v>
      </c>
      <c r="E66" s="159">
        <v>50.97</v>
      </c>
      <c r="F66" s="159">
        <v>50.97</v>
      </c>
      <c r="G66" s="120"/>
    </row>
    <row r="67" spans="1:7">
      <c r="A67" s="156" t="s">
        <v>591</v>
      </c>
      <c r="B67" s="157" t="s">
        <v>592</v>
      </c>
      <c r="C67" s="158">
        <v>0.2</v>
      </c>
      <c r="D67" s="158">
        <v>0.2</v>
      </c>
      <c r="E67" s="159">
        <v>31.86</v>
      </c>
      <c r="F67" s="159">
        <v>31.86</v>
      </c>
      <c r="G67" s="120"/>
    </row>
    <row r="68" spans="1:7" ht="28.8">
      <c r="A68" s="156" t="s">
        <v>593</v>
      </c>
      <c r="B68" s="157" t="s">
        <v>2136</v>
      </c>
      <c r="C68" s="158">
        <v>0.2</v>
      </c>
      <c r="D68" s="158">
        <v>0.2</v>
      </c>
      <c r="E68" s="159">
        <v>31.86</v>
      </c>
      <c r="F68" s="159">
        <v>31.86</v>
      </c>
      <c r="G68" s="120"/>
    </row>
    <row r="69" spans="1:7" ht="26.4">
      <c r="A69" s="156" t="s">
        <v>594</v>
      </c>
      <c r="B69" s="157" t="s">
        <v>595</v>
      </c>
      <c r="C69" s="158">
        <v>0.92</v>
      </c>
      <c r="D69" s="158">
        <v>0.92</v>
      </c>
      <c r="E69" s="159">
        <v>146.54</v>
      </c>
      <c r="F69" s="159">
        <v>146.54</v>
      </c>
      <c r="G69" s="120"/>
    </row>
    <row r="70" spans="1:7" ht="26.4">
      <c r="A70" s="156" t="s">
        <v>596</v>
      </c>
      <c r="B70" s="157" t="s">
        <v>597</v>
      </c>
      <c r="C70" s="158">
        <v>1.71</v>
      </c>
      <c r="D70" s="158">
        <v>1.71</v>
      </c>
      <c r="E70" s="159">
        <v>272.37</v>
      </c>
      <c r="F70" s="159">
        <v>272.37</v>
      </c>
      <c r="G70" s="120"/>
    </row>
    <row r="71" spans="1:7" ht="26.4">
      <c r="A71" s="156" t="s">
        <v>598</v>
      </c>
      <c r="B71" s="157" t="s">
        <v>599</v>
      </c>
      <c r="C71" s="158">
        <v>0.5</v>
      </c>
      <c r="D71" s="158">
        <v>0.5</v>
      </c>
      <c r="E71" s="159">
        <v>79.64</v>
      </c>
      <c r="F71" s="159">
        <v>79.64</v>
      </c>
      <c r="G71" s="120"/>
    </row>
    <row r="72" spans="1:7" ht="28.8">
      <c r="A72" s="156" t="s">
        <v>600</v>
      </c>
      <c r="B72" s="157" t="s">
        <v>2137</v>
      </c>
      <c r="C72" s="158">
        <v>0.31</v>
      </c>
      <c r="D72" s="158">
        <v>0.31</v>
      </c>
      <c r="E72" s="159">
        <v>49.38</v>
      </c>
      <c r="F72" s="159">
        <v>49.38</v>
      </c>
      <c r="G72" s="120"/>
    </row>
    <row r="73" spans="1:7">
      <c r="A73" s="156" t="s">
        <v>3279</v>
      </c>
      <c r="B73" s="157" t="s">
        <v>601</v>
      </c>
      <c r="C73" s="158">
        <v>2</v>
      </c>
      <c r="D73" s="158">
        <v>2</v>
      </c>
      <c r="E73" s="159">
        <v>318.56</v>
      </c>
      <c r="F73" s="159">
        <v>318.56</v>
      </c>
      <c r="G73" s="120"/>
    </row>
    <row r="74" spans="1:7" ht="39.6">
      <c r="A74" s="156" t="s">
        <v>3280</v>
      </c>
      <c r="B74" s="157" t="s">
        <v>602</v>
      </c>
      <c r="C74" s="158">
        <v>3.55</v>
      </c>
      <c r="D74" s="158">
        <v>3.55</v>
      </c>
      <c r="E74" s="159">
        <v>565.44000000000005</v>
      </c>
      <c r="F74" s="159">
        <v>565.44000000000005</v>
      </c>
      <c r="G74" s="120"/>
    </row>
    <row r="75" spans="1:7" ht="26.4">
      <c r="A75" s="156" t="s">
        <v>603</v>
      </c>
      <c r="B75" s="157" t="s">
        <v>604</v>
      </c>
      <c r="C75" s="158">
        <v>1.4</v>
      </c>
      <c r="D75" s="158">
        <v>1.4</v>
      </c>
      <c r="E75" s="159">
        <v>222.99</v>
      </c>
      <c r="F75" s="159">
        <v>222.99</v>
      </c>
      <c r="G75" s="120"/>
    </row>
    <row r="76" spans="1:7" ht="26.4">
      <c r="A76" s="156" t="s">
        <v>605</v>
      </c>
      <c r="B76" s="157" t="s">
        <v>606</v>
      </c>
      <c r="C76" s="158">
        <v>1.08</v>
      </c>
      <c r="D76" s="158">
        <v>1.08</v>
      </c>
      <c r="E76" s="159">
        <v>172.02</v>
      </c>
      <c r="F76" s="159">
        <v>172.02</v>
      </c>
      <c r="G76" s="120"/>
    </row>
    <row r="77" spans="1:7">
      <c r="A77" s="156" t="s">
        <v>607</v>
      </c>
      <c r="B77" s="157" t="s">
        <v>608</v>
      </c>
      <c r="C77" s="158">
        <v>0.82</v>
      </c>
      <c r="D77" s="158">
        <v>0.82</v>
      </c>
      <c r="E77" s="159">
        <v>130.61000000000001</v>
      </c>
      <c r="F77" s="159">
        <v>130.61000000000001</v>
      </c>
      <c r="G77" s="120"/>
    </row>
    <row r="78" spans="1:7" ht="15.6">
      <c r="A78" s="156" t="s">
        <v>609</v>
      </c>
      <c r="B78" s="157" t="s">
        <v>2138</v>
      </c>
      <c r="C78" s="158">
        <v>6.87</v>
      </c>
      <c r="D78" s="158">
        <v>6.87</v>
      </c>
      <c r="E78" s="159">
        <v>1094.25</v>
      </c>
      <c r="F78" s="159">
        <v>1094.25</v>
      </c>
      <c r="G78" s="120"/>
    </row>
    <row r="79" spans="1:7">
      <c r="A79" s="156" t="s">
        <v>610</v>
      </c>
      <c r="B79" s="157" t="s">
        <v>611</v>
      </c>
      <c r="C79" s="158">
        <v>1.43</v>
      </c>
      <c r="D79" s="158">
        <v>1.43</v>
      </c>
      <c r="E79" s="159">
        <v>227.77</v>
      </c>
      <c r="F79" s="159">
        <v>227.77</v>
      </c>
      <c r="G79" s="120"/>
    </row>
    <row r="80" spans="1:7" ht="26.4">
      <c r="A80" s="156" t="s">
        <v>612</v>
      </c>
      <c r="B80" s="157" t="s">
        <v>613</v>
      </c>
      <c r="C80" s="158">
        <v>2.5499999999999998</v>
      </c>
      <c r="D80" s="158">
        <v>2.5499999999999998</v>
      </c>
      <c r="E80" s="159">
        <v>406.16</v>
      </c>
      <c r="F80" s="159">
        <v>406.16</v>
      </c>
      <c r="G80" s="120"/>
    </row>
    <row r="81" spans="1:7" ht="26.4">
      <c r="A81" s="156" t="s">
        <v>614</v>
      </c>
      <c r="B81" s="157" t="s">
        <v>615</v>
      </c>
      <c r="C81" s="158">
        <v>2.96</v>
      </c>
      <c r="D81" s="158">
        <v>2.96</v>
      </c>
      <c r="E81" s="159">
        <v>471.47</v>
      </c>
      <c r="F81" s="159">
        <v>471.47</v>
      </c>
      <c r="G81" s="120"/>
    </row>
    <row r="82" spans="1:7">
      <c r="A82" s="156" t="s">
        <v>616</v>
      </c>
      <c r="B82" s="157" t="s">
        <v>617</v>
      </c>
      <c r="C82" s="158">
        <v>1.1499999999999999</v>
      </c>
      <c r="D82" s="158">
        <v>1.1499999999999999</v>
      </c>
      <c r="E82" s="159">
        <v>183.17</v>
      </c>
      <c r="F82" s="159">
        <v>183.17</v>
      </c>
      <c r="G82" s="120"/>
    </row>
    <row r="83" spans="1:7">
      <c r="A83" s="156" t="s">
        <v>618</v>
      </c>
      <c r="B83" s="157" t="s">
        <v>619</v>
      </c>
      <c r="C83" s="158">
        <v>1.1499999999999999</v>
      </c>
      <c r="D83" s="158">
        <v>1.1499999999999999</v>
      </c>
      <c r="E83" s="159">
        <v>183.17</v>
      </c>
      <c r="F83" s="159">
        <v>183.17</v>
      </c>
      <c r="G83" s="120"/>
    </row>
    <row r="84" spans="1:7">
      <c r="A84" s="156" t="s">
        <v>3281</v>
      </c>
      <c r="B84" s="157" t="s">
        <v>620</v>
      </c>
      <c r="C84" s="158">
        <v>1.1499999999999999</v>
      </c>
      <c r="D84" s="158">
        <v>1.1499999999999999</v>
      </c>
      <c r="E84" s="159">
        <v>183.17</v>
      </c>
      <c r="F84" s="159">
        <v>183.17</v>
      </c>
      <c r="G84" s="120"/>
    </row>
    <row r="85" spans="1:7">
      <c r="A85" s="156" t="s">
        <v>621</v>
      </c>
      <c r="B85" s="157" t="s">
        <v>622</v>
      </c>
      <c r="C85" s="158">
        <v>1.1499999999999999</v>
      </c>
      <c r="D85" s="158">
        <v>1.1499999999999999</v>
      </c>
      <c r="E85" s="159">
        <v>183.17</v>
      </c>
      <c r="F85" s="159">
        <v>183.17</v>
      </c>
      <c r="G85" s="120"/>
    </row>
    <row r="86" spans="1:7">
      <c r="A86" s="156" t="s">
        <v>623</v>
      </c>
      <c r="B86" s="157" t="s">
        <v>624</v>
      </c>
      <c r="C86" s="158">
        <v>0.91</v>
      </c>
      <c r="D86" s="158">
        <v>0.91</v>
      </c>
      <c r="E86" s="159">
        <v>144.94</v>
      </c>
      <c r="F86" s="159">
        <v>144.94</v>
      </c>
      <c r="G86" s="120"/>
    </row>
    <row r="87" spans="1:7">
      <c r="A87" s="156" t="s">
        <v>625</v>
      </c>
      <c r="B87" s="157" t="s">
        <v>626</v>
      </c>
      <c r="C87" s="158">
        <v>3.01</v>
      </c>
      <c r="D87" s="158">
        <v>3.01</v>
      </c>
      <c r="E87" s="159">
        <v>479.43</v>
      </c>
      <c r="F87" s="159">
        <v>479.43</v>
      </c>
      <c r="G87" s="120"/>
    </row>
    <row r="88" spans="1:7">
      <c r="A88" s="156" t="s">
        <v>627</v>
      </c>
      <c r="B88" s="157" t="s">
        <v>628</v>
      </c>
      <c r="C88" s="158">
        <v>0.91</v>
      </c>
      <c r="D88" s="158">
        <v>0.91</v>
      </c>
      <c r="E88" s="159">
        <v>144.94</v>
      </c>
      <c r="F88" s="159">
        <v>144.94</v>
      </c>
      <c r="G88" s="120"/>
    </row>
    <row r="89" spans="1:7">
      <c r="A89" s="156" t="s">
        <v>629</v>
      </c>
      <c r="B89" s="157" t="s">
        <v>630</v>
      </c>
      <c r="C89" s="158">
        <v>0.91</v>
      </c>
      <c r="D89" s="158">
        <v>0.91</v>
      </c>
      <c r="E89" s="159">
        <v>144.94</v>
      </c>
      <c r="F89" s="159">
        <v>144.94</v>
      </c>
      <c r="G89" s="120"/>
    </row>
    <row r="90" spans="1:7">
      <c r="A90" s="156" t="s">
        <v>631</v>
      </c>
      <c r="B90" s="157" t="s">
        <v>632</v>
      </c>
      <c r="C90" s="158">
        <v>0.91</v>
      </c>
      <c r="D90" s="158">
        <v>0.91</v>
      </c>
      <c r="E90" s="159">
        <v>144.94</v>
      </c>
      <c r="F90" s="159">
        <v>144.94</v>
      </c>
      <c r="G90" s="120"/>
    </row>
    <row r="91" spans="1:7">
      <c r="A91" s="156" t="s">
        <v>633</v>
      </c>
      <c r="B91" s="157" t="s">
        <v>634</v>
      </c>
      <c r="C91" s="158">
        <v>1.1499999999999999</v>
      </c>
      <c r="D91" s="158">
        <v>1.1499999999999999</v>
      </c>
      <c r="E91" s="159">
        <v>183.17</v>
      </c>
      <c r="F91" s="159">
        <v>183.17</v>
      </c>
      <c r="G91" s="120"/>
    </row>
    <row r="92" spans="1:7">
      <c r="A92" s="156" t="s">
        <v>635</v>
      </c>
      <c r="B92" s="157" t="s">
        <v>636</v>
      </c>
      <c r="C92" s="158">
        <v>0.91</v>
      </c>
      <c r="D92" s="158">
        <v>0.91</v>
      </c>
      <c r="E92" s="159">
        <v>144.94</v>
      </c>
      <c r="F92" s="159">
        <v>144.94</v>
      </c>
      <c r="G92" s="120"/>
    </row>
    <row r="93" spans="1:7" ht="26.4">
      <c r="A93" s="156" t="s">
        <v>637</v>
      </c>
      <c r="B93" s="157" t="s">
        <v>638</v>
      </c>
      <c r="C93" s="158">
        <v>0.91</v>
      </c>
      <c r="D93" s="158">
        <v>0.91</v>
      </c>
      <c r="E93" s="159">
        <v>144.94</v>
      </c>
      <c r="F93" s="159">
        <v>144.94</v>
      </c>
      <c r="G93" s="120"/>
    </row>
    <row r="94" spans="1:7">
      <c r="A94" s="156" t="s">
        <v>639</v>
      </c>
      <c r="B94" s="157" t="s">
        <v>640</v>
      </c>
      <c r="C94" s="158">
        <v>1.1499999999999999</v>
      </c>
      <c r="D94" s="158">
        <v>1.1499999999999999</v>
      </c>
      <c r="E94" s="159">
        <v>183.17</v>
      </c>
      <c r="F94" s="159">
        <v>183.17</v>
      </c>
      <c r="G94" s="120"/>
    </row>
    <row r="95" spans="1:7" ht="26.4">
      <c r="A95" s="156" t="s">
        <v>641</v>
      </c>
      <c r="B95" s="157" t="s">
        <v>642</v>
      </c>
      <c r="C95" s="162">
        <v>1.06</v>
      </c>
      <c r="D95" s="162">
        <v>1.06</v>
      </c>
      <c r="E95" s="159">
        <v>168.84</v>
      </c>
      <c r="F95" s="159">
        <v>168.84</v>
      </c>
      <c r="G95" s="120"/>
    </row>
    <row r="96" spans="1:7">
      <c r="A96" s="156" t="s">
        <v>643</v>
      </c>
      <c r="B96" s="157" t="s">
        <v>644</v>
      </c>
      <c r="C96" s="158">
        <v>1.06</v>
      </c>
      <c r="D96" s="158">
        <v>1.06</v>
      </c>
      <c r="E96" s="159">
        <v>168.84</v>
      </c>
      <c r="F96" s="159">
        <v>168.84</v>
      </c>
      <c r="G96" s="120"/>
    </row>
    <row r="97" spans="1:7" ht="15.6">
      <c r="A97" s="156" t="s">
        <v>645</v>
      </c>
      <c r="B97" s="157" t="s">
        <v>2139</v>
      </c>
      <c r="C97" s="158">
        <v>1.3</v>
      </c>
      <c r="D97" s="158">
        <v>1.3</v>
      </c>
      <c r="E97" s="159">
        <v>207.06</v>
      </c>
      <c r="F97" s="159">
        <v>207.06</v>
      </c>
      <c r="G97" s="120"/>
    </row>
    <row r="98" spans="1:7" ht="15.6">
      <c r="A98" s="156" t="s">
        <v>646</v>
      </c>
      <c r="B98" s="157" t="s">
        <v>2140</v>
      </c>
      <c r="C98" s="158">
        <v>0.84</v>
      </c>
      <c r="D98" s="158">
        <v>0.84</v>
      </c>
      <c r="E98" s="159">
        <v>133.80000000000001</v>
      </c>
      <c r="F98" s="159">
        <v>133.80000000000001</v>
      </c>
      <c r="G98" s="120"/>
    </row>
    <row r="99" spans="1:7">
      <c r="A99" s="156" t="s">
        <v>647</v>
      </c>
      <c r="B99" s="157" t="s">
        <v>648</v>
      </c>
      <c r="C99" s="158">
        <v>0.84</v>
      </c>
      <c r="D99" s="158">
        <v>0.84</v>
      </c>
      <c r="E99" s="159">
        <v>133.80000000000001</v>
      </c>
      <c r="F99" s="159">
        <v>133.80000000000001</v>
      </c>
      <c r="G99" s="120"/>
    </row>
    <row r="100" spans="1:7">
      <c r="A100" s="156" t="s">
        <v>649</v>
      </c>
      <c r="B100" s="157" t="s">
        <v>650</v>
      </c>
      <c r="C100" s="158">
        <v>2</v>
      </c>
      <c r="D100" s="158">
        <v>2</v>
      </c>
      <c r="E100" s="159">
        <v>318.56</v>
      </c>
      <c r="F100" s="159">
        <v>318.56</v>
      </c>
      <c r="G100" s="120"/>
    </row>
    <row r="101" spans="1:7">
      <c r="A101" s="156" t="s">
        <v>651</v>
      </c>
      <c r="B101" s="157" t="s">
        <v>652</v>
      </c>
      <c r="C101" s="158">
        <v>2.33</v>
      </c>
      <c r="D101" s="158">
        <v>2.33</v>
      </c>
      <c r="E101" s="159">
        <v>371.12</v>
      </c>
      <c r="F101" s="159">
        <v>371.12</v>
      </c>
      <c r="G101" s="120"/>
    </row>
    <row r="102" spans="1:7">
      <c r="A102" s="156" t="s">
        <v>653</v>
      </c>
      <c r="B102" s="157" t="s">
        <v>654</v>
      </c>
      <c r="C102" s="158">
        <v>2.2200000000000002</v>
      </c>
      <c r="D102" s="158">
        <v>2.2200000000000002</v>
      </c>
      <c r="E102" s="159">
        <v>353.6</v>
      </c>
      <c r="F102" s="159">
        <v>353.6</v>
      </c>
      <c r="G102" s="120"/>
    </row>
    <row r="103" spans="1:7">
      <c r="A103" s="156" t="s">
        <v>655</v>
      </c>
      <c r="B103" s="157" t="s">
        <v>656</v>
      </c>
      <c r="C103" s="158">
        <v>1</v>
      </c>
      <c r="D103" s="158">
        <v>1</v>
      </c>
      <c r="E103" s="159">
        <v>159.28</v>
      </c>
      <c r="F103" s="159">
        <v>159.28</v>
      </c>
      <c r="G103" s="120"/>
    </row>
    <row r="104" spans="1:7" ht="26.4">
      <c r="A104" s="156" t="s">
        <v>657</v>
      </c>
      <c r="B104" s="157" t="s">
        <v>658</v>
      </c>
      <c r="C104" s="158">
        <v>1.25</v>
      </c>
      <c r="D104" s="158">
        <v>1.25</v>
      </c>
      <c r="E104" s="159">
        <v>199.1</v>
      </c>
      <c r="F104" s="159">
        <v>199.1</v>
      </c>
      <c r="G104" s="120"/>
    </row>
    <row r="105" spans="1:7" ht="26.4">
      <c r="A105" s="156" t="s">
        <v>659</v>
      </c>
      <c r="B105" s="157" t="s">
        <v>660</v>
      </c>
      <c r="C105" s="158">
        <v>1</v>
      </c>
      <c r="D105" s="158">
        <v>1</v>
      </c>
      <c r="E105" s="159">
        <v>159.28</v>
      </c>
      <c r="F105" s="159">
        <v>159.28</v>
      </c>
      <c r="G105" s="120"/>
    </row>
    <row r="106" spans="1:7">
      <c r="A106" s="156" t="s">
        <v>661</v>
      </c>
      <c r="B106" s="157" t="s">
        <v>662</v>
      </c>
      <c r="C106" s="158">
        <v>1.01</v>
      </c>
      <c r="D106" s="158">
        <v>1.01</v>
      </c>
      <c r="E106" s="159">
        <v>160.87</v>
      </c>
      <c r="F106" s="159">
        <v>160.87</v>
      </c>
      <c r="G106" s="120"/>
    </row>
    <row r="107" spans="1:7">
      <c r="A107" s="156" t="s">
        <v>663</v>
      </c>
      <c r="B107" s="157" t="s">
        <v>664</v>
      </c>
      <c r="C107" s="158">
        <v>1.55</v>
      </c>
      <c r="D107" s="158">
        <v>1.55</v>
      </c>
      <c r="E107" s="159">
        <v>246.88</v>
      </c>
      <c r="F107" s="159">
        <v>246.88</v>
      </c>
      <c r="G107" s="120"/>
    </row>
    <row r="108" spans="1:7">
      <c r="A108" s="156" t="s">
        <v>665</v>
      </c>
      <c r="B108" s="157" t="s">
        <v>666</v>
      </c>
      <c r="C108" s="158">
        <v>2.58</v>
      </c>
      <c r="D108" s="158">
        <v>2.58</v>
      </c>
      <c r="E108" s="159">
        <v>410.94</v>
      </c>
      <c r="F108" s="159">
        <v>410.94</v>
      </c>
      <c r="G108" s="120"/>
    </row>
    <row r="109" spans="1:7" ht="26.4">
      <c r="A109" s="156" t="s">
        <v>667</v>
      </c>
      <c r="B109" s="157" t="s">
        <v>668</v>
      </c>
      <c r="C109" s="158">
        <v>3</v>
      </c>
      <c r="D109" s="158">
        <v>3</v>
      </c>
      <c r="E109" s="159">
        <v>477.84</v>
      </c>
      <c r="F109" s="159">
        <v>477.84</v>
      </c>
      <c r="G109" s="120"/>
    </row>
    <row r="110" spans="1:7" ht="15.6">
      <c r="A110" s="156" t="s">
        <v>669</v>
      </c>
      <c r="B110" s="157" t="s">
        <v>2141</v>
      </c>
      <c r="C110" s="158">
        <v>2.7</v>
      </c>
      <c r="D110" s="158">
        <v>2.7</v>
      </c>
      <c r="E110" s="159">
        <v>430.06</v>
      </c>
      <c r="F110" s="159">
        <v>430.06</v>
      </c>
      <c r="G110" s="120"/>
    </row>
    <row r="111" spans="1:7">
      <c r="A111" s="156" t="s">
        <v>670</v>
      </c>
      <c r="B111" s="157" t="s">
        <v>671</v>
      </c>
      <c r="C111" s="158">
        <v>3.78</v>
      </c>
      <c r="D111" s="158">
        <v>3.78</v>
      </c>
      <c r="E111" s="159">
        <v>602.08000000000004</v>
      </c>
      <c r="F111" s="159">
        <v>602.08000000000004</v>
      </c>
      <c r="G111" s="120"/>
    </row>
    <row r="112" spans="1:7" ht="26.4">
      <c r="A112" s="156" t="s">
        <v>672</v>
      </c>
      <c r="B112" s="157" t="s">
        <v>673</v>
      </c>
      <c r="C112" s="158">
        <v>1</v>
      </c>
      <c r="D112" s="158">
        <v>1</v>
      </c>
      <c r="E112" s="159">
        <v>159.28</v>
      </c>
      <c r="F112" s="159">
        <v>159.28</v>
      </c>
      <c r="G112" s="120"/>
    </row>
    <row r="113" spans="1:7">
      <c r="A113" s="156" t="s">
        <v>674</v>
      </c>
      <c r="B113" s="157" t="s">
        <v>675</v>
      </c>
      <c r="C113" s="158">
        <v>0.97</v>
      </c>
      <c r="D113" s="158">
        <v>0.97</v>
      </c>
      <c r="E113" s="159">
        <v>154.5</v>
      </c>
      <c r="F113" s="159">
        <v>154.5</v>
      </c>
      <c r="G113" s="120"/>
    </row>
    <row r="114" spans="1:7">
      <c r="A114" s="156" t="s">
        <v>676</v>
      </c>
      <c r="B114" s="157" t="s">
        <v>677</v>
      </c>
      <c r="C114" s="158">
        <v>1.03</v>
      </c>
      <c r="D114" s="158">
        <v>1.03</v>
      </c>
      <c r="E114" s="159">
        <v>164.06</v>
      </c>
      <c r="F114" s="159">
        <v>164.06</v>
      </c>
      <c r="G114" s="120"/>
    </row>
    <row r="115" spans="1:7">
      <c r="A115" s="156" t="s">
        <v>678</v>
      </c>
      <c r="B115" s="157" t="s">
        <v>679</v>
      </c>
      <c r="C115" s="158">
        <v>2.14</v>
      </c>
      <c r="D115" s="158">
        <v>2.14</v>
      </c>
      <c r="E115" s="159">
        <v>340.86</v>
      </c>
      <c r="F115" s="159">
        <v>340.86</v>
      </c>
      <c r="G115" s="120"/>
    </row>
    <row r="116" spans="1:7" ht="26.4">
      <c r="A116" s="156" t="s">
        <v>680</v>
      </c>
      <c r="B116" s="157" t="s">
        <v>681</v>
      </c>
      <c r="C116" s="162">
        <v>2.41</v>
      </c>
      <c r="D116" s="162">
        <v>2.41</v>
      </c>
      <c r="E116" s="159">
        <v>383.86</v>
      </c>
      <c r="F116" s="159">
        <v>383.86</v>
      </c>
      <c r="G116" s="120"/>
    </row>
    <row r="117" spans="1:7">
      <c r="A117" s="156" t="s">
        <v>682</v>
      </c>
      <c r="B117" s="157" t="s">
        <v>683</v>
      </c>
      <c r="C117" s="158">
        <v>3.89</v>
      </c>
      <c r="D117" s="158">
        <v>3.89</v>
      </c>
      <c r="E117" s="159">
        <v>619.6</v>
      </c>
      <c r="F117" s="159">
        <v>619.6</v>
      </c>
      <c r="G117" s="120"/>
    </row>
    <row r="118" spans="1:7" ht="15.6">
      <c r="A118" s="156" t="s">
        <v>684</v>
      </c>
      <c r="B118" s="157" t="s">
        <v>2142</v>
      </c>
      <c r="C118" s="158">
        <v>1.22</v>
      </c>
      <c r="D118" s="158">
        <v>1.22</v>
      </c>
      <c r="E118" s="159">
        <v>194.32</v>
      </c>
      <c r="F118" s="159">
        <v>194.32</v>
      </c>
      <c r="G118" s="120"/>
    </row>
    <row r="119" spans="1:7">
      <c r="A119" s="156" t="s">
        <v>685</v>
      </c>
      <c r="B119" s="157" t="s">
        <v>686</v>
      </c>
      <c r="C119" s="158">
        <v>4.3</v>
      </c>
      <c r="D119" s="158">
        <v>4.3</v>
      </c>
      <c r="E119" s="159">
        <v>684.9</v>
      </c>
      <c r="F119" s="159">
        <v>684.9</v>
      </c>
      <c r="G119" s="120"/>
    </row>
    <row r="120" spans="1:7">
      <c r="A120" s="156" t="s">
        <v>3282</v>
      </c>
      <c r="B120" s="157" t="s">
        <v>687</v>
      </c>
      <c r="C120" s="158">
        <v>4.3</v>
      </c>
      <c r="D120" s="158">
        <v>4.3</v>
      </c>
      <c r="E120" s="159">
        <v>684.9</v>
      </c>
      <c r="F120" s="159">
        <v>684.9</v>
      </c>
      <c r="G120" s="120"/>
    </row>
    <row r="121" spans="1:7" ht="28.8">
      <c r="A121" s="156" t="s">
        <v>688</v>
      </c>
      <c r="B121" s="157" t="s">
        <v>2143</v>
      </c>
      <c r="C121" s="158">
        <v>1</v>
      </c>
      <c r="D121" s="158">
        <v>1</v>
      </c>
      <c r="E121" s="159">
        <v>159.28</v>
      </c>
      <c r="F121" s="159">
        <v>159.28</v>
      </c>
      <c r="G121" s="120"/>
    </row>
    <row r="122" spans="1:7">
      <c r="A122" s="156" t="s">
        <v>689</v>
      </c>
      <c r="B122" s="157" t="s">
        <v>690</v>
      </c>
      <c r="C122" s="158">
        <v>2.1</v>
      </c>
      <c r="D122" s="158">
        <v>2.1</v>
      </c>
      <c r="E122" s="159">
        <v>334.49</v>
      </c>
      <c r="F122" s="159">
        <v>334.49</v>
      </c>
      <c r="G122" s="120"/>
    </row>
    <row r="123" spans="1:7">
      <c r="A123" s="156" t="s">
        <v>691</v>
      </c>
      <c r="B123" s="157" t="s">
        <v>692</v>
      </c>
      <c r="C123" s="158">
        <v>2.1</v>
      </c>
      <c r="D123" s="158">
        <v>2.1</v>
      </c>
      <c r="E123" s="159">
        <v>334.49</v>
      </c>
      <c r="F123" s="159">
        <v>334.49</v>
      </c>
      <c r="G123" s="120"/>
    </row>
    <row r="124" spans="1:7">
      <c r="A124" s="156" t="s">
        <v>693</v>
      </c>
      <c r="B124" s="157" t="s">
        <v>694</v>
      </c>
      <c r="C124" s="158">
        <v>1</v>
      </c>
      <c r="D124" s="158">
        <v>1</v>
      </c>
      <c r="E124" s="159">
        <v>159.28</v>
      </c>
      <c r="F124" s="159">
        <v>159.28</v>
      </c>
      <c r="G124" s="120"/>
    </row>
    <row r="125" spans="1:7">
      <c r="A125" s="156" t="s">
        <v>695</v>
      </c>
      <c r="B125" s="157" t="s">
        <v>696</v>
      </c>
      <c r="C125" s="158">
        <v>4</v>
      </c>
      <c r="D125" s="158">
        <v>4</v>
      </c>
      <c r="E125" s="159">
        <v>637.12</v>
      </c>
      <c r="F125" s="159">
        <v>637.12</v>
      </c>
      <c r="G125" s="120"/>
    </row>
    <row r="126" spans="1:7">
      <c r="A126" s="156" t="s">
        <v>697</v>
      </c>
      <c r="B126" s="157" t="s">
        <v>698</v>
      </c>
      <c r="C126" s="158">
        <v>1.8</v>
      </c>
      <c r="D126" s="158">
        <v>1.8</v>
      </c>
      <c r="E126" s="159">
        <v>286.7</v>
      </c>
      <c r="F126" s="159">
        <v>286.7</v>
      </c>
      <c r="G126" s="120"/>
    </row>
    <row r="127" spans="1:7" ht="26.4">
      <c r="A127" s="156" t="s">
        <v>699</v>
      </c>
      <c r="B127" s="157" t="s">
        <v>700</v>
      </c>
      <c r="C127" s="158">
        <v>1.04</v>
      </c>
      <c r="D127" s="158">
        <v>1.04</v>
      </c>
      <c r="E127" s="159">
        <v>165.65</v>
      </c>
      <c r="F127" s="159">
        <v>165.65</v>
      </c>
      <c r="G127" s="120"/>
    </row>
    <row r="128" spans="1:7">
      <c r="A128" s="156" t="s">
        <v>701</v>
      </c>
      <c r="B128" s="157" t="s">
        <v>702</v>
      </c>
      <c r="C128" s="158">
        <v>2.6</v>
      </c>
      <c r="D128" s="158">
        <v>2.6</v>
      </c>
      <c r="E128" s="159">
        <v>414.13</v>
      </c>
      <c r="F128" s="159">
        <v>414.13</v>
      </c>
      <c r="G128" s="120"/>
    </row>
    <row r="129" spans="1:7">
      <c r="A129" s="156" t="s">
        <v>703</v>
      </c>
      <c r="B129" s="157" t="s">
        <v>704</v>
      </c>
      <c r="C129" s="158">
        <v>1.85</v>
      </c>
      <c r="D129" s="158">
        <v>1.85</v>
      </c>
      <c r="E129" s="159">
        <v>294.67</v>
      </c>
      <c r="F129" s="159">
        <v>294.67</v>
      </c>
      <c r="G129" s="120"/>
    </row>
    <row r="130" spans="1:7">
      <c r="A130" s="156" t="s">
        <v>705</v>
      </c>
      <c r="B130" s="157" t="s">
        <v>706</v>
      </c>
      <c r="C130" s="158">
        <v>3</v>
      </c>
      <c r="D130" s="158">
        <v>3</v>
      </c>
      <c r="E130" s="159">
        <v>477.84</v>
      </c>
      <c r="F130" s="159">
        <v>477.84</v>
      </c>
      <c r="G130" s="120"/>
    </row>
    <row r="131" spans="1:7">
      <c r="A131" s="156" t="s">
        <v>707</v>
      </c>
      <c r="B131" s="157" t="s">
        <v>708</v>
      </c>
      <c r="C131" s="158">
        <v>2.25</v>
      </c>
      <c r="D131" s="158">
        <v>2.25</v>
      </c>
      <c r="E131" s="159">
        <v>358.38</v>
      </c>
      <c r="F131" s="159">
        <v>358.38</v>
      </c>
      <c r="G131" s="120"/>
    </row>
    <row r="132" spans="1:7">
      <c r="A132" s="156" t="s">
        <v>709</v>
      </c>
      <c r="B132" s="157" t="s">
        <v>710</v>
      </c>
      <c r="C132" s="158">
        <v>0.38</v>
      </c>
      <c r="D132" s="158">
        <v>0.38</v>
      </c>
      <c r="E132" s="159">
        <v>60.53</v>
      </c>
      <c r="F132" s="159">
        <v>60.53</v>
      </c>
      <c r="G132" s="120"/>
    </row>
    <row r="133" spans="1:7">
      <c r="A133" s="156" t="s">
        <v>711</v>
      </c>
      <c r="B133" s="157" t="s">
        <v>712</v>
      </c>
      <c r="C133" s="158">
        <v>1.5</v>
      </c>
      <c r="D133" s="158">
        <v>1.5</v>
      </c>
      <c r="E133" s="159">
        <v>238.92</v>
      </c>
      <c r="F133" s="159">
        <v>238.92</v>
      </c>
      <c r="G133" s="120"/>
    </row>
    <row r="134" spans="1:7" ht="26.4">
      <c r="A134" s="156" t="s">
        <v>713</v>
      </c>
      <c r="B134" s="157" t="s">
        <v>714</v>
      </c>
      <c r="C134" s="158">
        <v>1.5</v>
      </c>
      <c r="D134" s="158">
        <v>1.5</v>
      </c>
      <c r="E134" s="159">
        <v>238.92</v>
      </c>
      <c r="F134" s="159">
        <v>238.92</v>
      </c>
      <c r="G134" s="120"/>
    </row>
    <row r="135" spans="1:7">
      <c r="A135" s="156" t="s">
        <v>715</v>
      </c>
      <c r="B135" s="157" t="s">
        <v>716</v>
      </c>
      <c r="C135" s="158">
        <v>0.5</v>
      </c>
      <c r="D135" s="158">
        <v>0.5</v>
      </c>
      <c r="E135" s="159">
        <v>79.64</v>
      </c>
      <c r="F135" s="159">
        <v>79.64</v>
      </c>
      <c r="G135" s="120"/>
    </row>
    <row r="136" spans="1:7">
      <c r="A136" s="156" t="s">
        <v>717</v>
      </c>
      <c r="B136" s="157" t="s">
        <v>718</v>
      </c>
      <c r="C136" s="158">
        <v>1.01</v>
      </c>
      <c r="D136" s="158">
        <v>1.01</v>
      </c>
      <c r="E136" s="159">
        <v>160.87</v>
      </c>
      <c r="F136" s="159">
        <v>160.87</v>
      </c>
      <c r="G136" s="120"/>
    </row>
    <row r="137" spans="1:7">
      <c r="A137" s="156" t="s">
        <v>719</v>
      </c>
      <c r="B137" s="157" t="s">
        <v>720</v>
      </c>
      <c r="C137" s="158">
        <v>1.5</v>
      </c>
      <c r="D137" s="158">
        <v>1.5</v>
      </c>
      <c r="E137" s="159">
        <v>238.92</v>
      </c>
      <c r="F137" s="159">
        <v>238.92</v>
      </c>
      <c r="G137" s="120"/>
    </row>
    <row r="138" spans="1:7">
      <c r="A138" s="156" t="s">
        <v>721</v>
      </c>
      <c r="B138" s="157" t="s">
        <v>722</v>
      </c>
      <c r="C138" s="158">
        <v>2</v>
      </c>
      <c r="D138" s="158">
        <v>2</v>
      </c>
      <c r="E138" s="159">
        <v>318.56</v>
      </c>
      <c r="F138" s="159">
        <v>318.56</v>
      </c>
      <c r="G138" s="120"/>
    </row>
    <row r="139" spans="1:7">
      <c r="A139" s="156" t="s">
        <v>723</v>
      </c>
      <c r="B139" s="157" t="s">
        <v>724</v>
      </c>
      <c r="C139" s="158">
        <v>1.67</v>
      </c>
      <c r="D139" s="158">
        <v>1.67</v>
      </c>
      <c r="E139" s="159">
        <v>266</v>
      </c>
      <c r="F139" s="159">
        <v>266</v>
      </c>
      <c r="G139" s="120"/>
    </row>
    <row r="140" spans="1:7" ht="26.4">
      <c r="A140" s="156" t="s">
        <v>725</v>
      </c>
      <c r="B140" s="157" t="s">
        <v>726</v>
      </c>
      <c r="C140" s="158">
        <v>1</v>
      </c>
      <c r="D140" s="158">
        <v>1</v>
      </c>
      <c r="E140" s="159">
        <v>159.28</v>
      </c>
      <c r="F140" s="159">
        <v>159.28</v>
      </c>
      <c r="G140" s="120"/>
    </row>
    <row r="141" spans="1:7" ht="26.4">
      <c r="A141" s="156" t="s">
        <v>727</v>
      </c>
      <c r="B141" s="157" t="s">
        <v>728</v>
      </c>
      <c r="C141" s="158">
        <v>1</v>
      </c>
      <c r="D141" s="158">
        <v>1</v>
      </c>
      <c r="E141" s="159">
        <v>159.28</v>
      </c>
      <c r="F141" s="159">
        <v>159.28</v>
      </c>
      <c r="G141" s="120"/>
    </row>
    <row r="142" spans="1:7" ht="26.4">
      <c r="A142" s="156" t="s">
        <v>729</v>
      </c>
      <c r="B142" s="157" t="s">
        <v>730</v>
      </c>
      <c r="C142" s="158">
        <v>1.25</v>
      </c>
      <c r="D142" s="158">
        <v>1.25</v>
      </c>
      <c r="E142" s="159">
        <v>199.1</v>
      </c>
      <c r="F142" s="159">
        <v>199.1</v>
      </c>
      <c r="G142" s="120"/>
    </row>
    <row r="143" spans="1:7" ht="26.4">
      <c r="A143" s="156" t="s">
        <v>731</v>
      </c>
      <c r="B143" s="157" t="s">
        <v>732</v>
      </c>
      <c r="C143" s="158">
        <v>1.25</v>
      </c>
      <c r="D143" s="158">
        <v>1.25</v>
      </c>
      <c r="E143" s="159">
        <v>199.1</v>
      </c>
      <c r="F143" s="159">
        <v>199.1</v>
      </c>
      <c r="G143" s="120"/>
    </row>
    <row r="144" spans="1:7">
      <c r="A144" s="156" t="s">
        <v>733</v>
      </c>
      <c r="B144" s="157" t="s">
        <v>734</v>
      </c>
      <c r="C144" s="158">
        <v>1.5</v>
      </c>
      <c r="D144" s="158">
        <v>1.5</v>
      </c>
      <c r="E144" s="159">
        <v>238.92</v>
      </c>
      <c r="F144" s="159">
        <v>238.92</v>
      </c>
      <c r="G144" s="120"/>
    </row>
    <row r="145" spans="1:7">
      <c r="A145" s="156" t="s">
        <v>3283</v>
      </c>
      <c r="B145" s="157" t="s">
        <v>735</v>
      </c>
      <c r="C145" s="158">
        <v>0.68</v>
      </c>
      <c r="D145" s="158">
        <v>0.68</v>
      </c>
      <c r="E145" s="159">
        <v>108.31</v>
      </c>
      <c r="F145" s="159">
        <v>108.31</v>
      </c>
      <c r="G145" s="120"/>
    </row>
    <row r="146" spans="1:7">
      <c r="A146" s="156" t="s">
        <v>736</v>
      </c>
      <c r="B146" s="157" t="s">
        <v>737</v>
      </c>
      <c r="C146" s="158">
        <v>1.25</v>
      </c>
      <c r="D146" s="158">
        <v>1.25</v>
      </c>
      <c r="E146" s="159">
        <v>199.1</v>
      </c>
      <c r="F146" s="159">
        <v>199.1</v>
      </c>
      <c r="G146" s="120"/>
    </row>
    <row r="147" spans="1:7" ht="26.4">
      <c r="A147" s="156" t="s">
        <v>0</v>
      </c>
      <c r="B147" s="157" t="s">
        <v>1</v>
      </c>
      <c r="C147" s="158">
        <v>1</v>
      </c>
      <c r="D147" s="158">
        <v>1</v>
      </c>
      <c r="E147" s="159">
        <v>159.28</v>
      </c>
      <c r="F147" s="159">
        <v>159.28</v>
      </c>
      <c r="G147" s="120"/>
    </row>
    <row r="148" spans="1:7">
      <c r="A148" s="184"/>
      <c r="B148" s="185" t="s">
        <v>2</v>
      </c>
      <c r="C148" s="186"/>
      <c r="D148" s="187"/>
      <c r="E148" s="163">
        <v>0</v>
      </c>
      <c r="F148" s="163">
        <v>0</v>
      </c>
      <c r="G148" s="164"/>
    </row>
    <row r="149" spans="1:7">
      <c r="A149" s="156" t="s">
        <v>3</v>
      </c>
      <c r="B149" s="157" t="s">
        <v>4</v>
      </c>
      <c r="C149" s="158"/>
      <c r="D149" s="158">
        <v>4.21</v>
      </c>
      <c r="E149" s="159">
        <v>0</v>
      </c>
      <c r="F149" s="159">
        <v>670.57</v>
      </c>
      <c r="G149" s="120"/>
    </row>
    <row r="150" spans="1:7">
      <c r="A150" s="156" t="s">
        <v>5</v>
      </c>
      <c r="B150" s="157" t="s">
        <v>6</v>
      </c>
      <c r="C150" s="158"/>
      <c r="D150" s="158">
        <v>1.38</v>
      </c>
      <c r="E150" s="159">
        <v>0</v>
      </c>
      <c r="F150" s="159">
        <v>219.81</v>
      </c>
      <c r="G150" s="120"/>
    </row>
    <row r="151" spans="1:7" ht="26.4">
      <c r="A151" s="156" t="s">
        <v>7</v>
      </c>
      <c r="B151" s="157" t="s">
        <v>8</v>
      </c>
      <c r="C151" s="158"/>
      <c r="D151" s="158">
        <v>1.69</v>
      </c>
      <c r="E151" s="159">
        <v>0</v>
      </c>
      <c r="F151" s="159">
        <v>269.18</v>
      </c>
      <c r="G151" s="120"/>
    </row>
    <row r="152" spans="1:7">
      <c r="A152" s="156" t="s">
        <v>9</v>
      </c>
      <c r="B152" s="157" t="s">
        <v>10</v>
      </c>
      <c r="C152" s="158"/>
      <c r="D152" s="158">
        <v>1.1000000000000001</v>
      </c>
      <c r="E152" s="159">
        <v>0</v>
      </c>
      <c r="F152" s="159">
        <v>175.21</v>
      </c>
      <c r="G152" s="120"/>
    </row>
    <row r="153" spans="1:7">
      <c r="A153" s="156" t="s">
        <v>3284</v>
      </c>
      <c r="B153" s="157" t="s">
        <v>11</v>
      </c>
      <c r="C153" s="158"/>
      <c r="D153" s="158">
        <v>2.5</v>
      </c>
      <c r="E153" s="159">
        <v>0</v>
      </c>
      <c r="F153" s="159">
        <v>398.2</v>
      </c>
      <c r="G153" s="120"/>
    </row>
    <row r="154" spans="1:7">
      <c r="A154" s="156" t="s">
        <v>12</v>
      </c>
      <c r="B154" s="157" t="s">
        <v>13</v>
      </c>
      <c r="C154" s="158"/>
      <c r="D154" s="158">
        <v>1.4</v>
      </c>
      <c r="E154" s="159">
        <v>0</v>
      </c>
      <c r="F154" s="159">
        <v>222.99</v>
      </c>
      <c r="G154" s="120"/>
    </row>
    <row r="155" spans="1:7">
      <c r="A155" s="156" t="s">
        <v>14</v>
      </c>
      <c r="B155" s="157" t="s">
        <v>15</v>
      </c>
      <c r="C155" s="158"/>
      <c r="D155" s="158">
        <v>2</v>
      </c>
      <c r="E155" s="159">
        <v>0</v>
      </c>
      <c r="F155" s="159">
        <v>318.56</v>
      </c>
      <c r="G155" s="120"/>
    </row>
    <row r="156" spans="1:7">
      <c r="A156" s="156" t="s">
        <v>16</v>
      </c>
      <c r="B156" s="157" t="s">
        <v>17</v>
      </c>
      <c r="C156" s="158"/>
      <c r="D156" s="158">
        <v>1.75</v>
      </c>
      <c r="E156" s="159">
        <v>0</v>
      </c>
      <c r="F156" s="159">
        <v>278.74</v>
      </c>
      <c r="G156" s="120"/>
    </row>
    <row r="157" spans="1:7">
      <c r="A157" s="156" t="s">
        <v>18</v>
      </c>
      <c r="B157" s="157" t="s">
        <v>19</v>
      </c>
      <c r="C157" s="158"/>
      <c r="D157" s="158">
        <v>1.8</v>
      </c>
      <c r="E157" s="159">
        <v>0</v>
      </c>
      <c r="F157" s="159">
        <v>286.7</v>
      </c>
      <c r="G157" s="120"/>
    </row>
    <row r="158" spans="1:7">
      <c r="A158" s="156" t="s">
        <v>20</v>
      </c>
      <c r="B158" s="157" t="s">
        <v>21</v>
      </c>
      <c r="C158" s="158"/>
      <c r="D158" s="158">
        <v>1.55</v>
      </c>
      <c r="E158" s="159">
        <v>0</v>
      </c>
      <c r="F158" s="159">
        <v>246.88</v>
      </c>
      <c r="G158" s="120"/>
    </row>
    <row r="159" spans="1:7">
      <c r="A159" s="156" t="s">
        <v>22</v>
      </c>
      <c r="B159" s="157" t="s">
        <v>23</v>
      </c>
      <c r="C159" s="158"/>
      <c r="D159" s="158">
        <v>1.75</v>
      </c>
      <c r="E159" s="159">
        <v>0</v>
      </c>
      <c r="F159" s="159">
        <v>278.74</v>
      </c>
      <c r="G159" s="120"/>
    </row>
    <row r="160" spans="1:7" ht="26.4">
      <c r="A160" s="156" t="s">
        <v>24</v>
      </c>
      <c r="B160" s="157" t="s">
        <v>25</v>
      </c>
      <c r="C160" s="158"/>
      <c r="D160" s="158">
        <v>3.85</v>
      </c>
      <c r="E160" s="159">
        <v>0</v>
      </c>
      <c r="F160" s="159">
        <v>613.23</v>
      </c>
      <c r="G160" s="120"/>
    </row>
    <row r="161" spans="1:7">
      <c r="A161" s="156" t="s">
        <v>26</v>
      </c>
      <c r="B161" s="157" t="s">
        <v>27</v>
      </c>
      <c r="C161" s="158"/>
      <c r="D161" s="158">
        <v>2.7</v>
      </c>
      <c r="E161" s="159">
        <v>0</v>
      </c>
      <c r="F161" s="159">
        <v>430.06</v>
      </c>
      <c r="G161" s="120"/>
    </row>
    <row r="162" spans="1:7">
      <c r="A162" s="156" t="s">
        <v>28</v>
      </c>
      <c r="B162" s="157" t="s">
        <v>29</v>
      </c>
      <c r="C162" s="158"/>
      <c r="D162" s="158">
        <v>4</v>
      </c>
      <c r="E162" s="159">
        <v>0</v>
      </c>
      <c r="F162" s="159">
        <v>637.12</v>
      </c>
      <c r="G162" s="120"/>
    </row>
    <row r="163" spans="1:7">
      <c r="A163" s="156" t="s">
        <v>30</v>
      </c>
      <c r="B163" s="157" t="s">
        <v>31</v>
      </c>
      <c r="C163" s="158"/>
      <c r="D163" s="158">
        <v>4</v>
      </c>
      <c r="E163" s="159">
        <v>0</v>
      </c>
      <c r="F163" s="159">
        <v>637.12</v>
      </c>
      <c r="G163" s="120"/>
    </row>
    <row r="164" spans="1:7">
      <c r="A164" s="156" t="s">
        <v>32</v>
      </c>
      <c r="B164" s="157" t="s">
        <v>33</v>
      </c>
      <c r="C164" s="158"/>
      <c r="D164" s="158">
        <v>2.7</v>
      </c>
      <c r="E164" s="159">
        <v>0</v>
      </c>
      <c r="F164" s="159">
        <v>430.06</v>
      </c>
      <c r="G164" s="120"/>
    </row>
    <row r="165" spans="1:7" ht="26.4">
      <c r="A165" s="156" t="s">
        <v>34</v>
      </c>
      <c r="B165" s="157" t="s">
        <v>35</v>
      </c>
      <c r="C165" s="158"/>
      <c r="D165" s="158">
        <v>2.5</v>
      </c>
      <c r="E165" s="159">
        <v>0</v>
      </c>
      <c r="F165" s="159">
        <v>398.2</v>
      </c>
      <c r="G165" s="120"/>
    </row>
    <row r="166" spans="1:7">
      <c r="A166" s="156" t="s">
        <v>36</v>
      </c>
      <c r="B166" s="157" t="s">
        <v>37</v>
      </c>
      <c r="C166" s="158"/>
      <c r="D166" s="158">
        <v>18</v>
      </c>
      <c r="E166" s="159">
        <v>0</v>
      </c>
      <c r="F166" s="159">
        <v>2867.04</v>
      </c>
      <c r="G166" s="120"/>
    </row>
    <row r="167" spans="1:7">
      <c r="A167" s="156" t="s">
        <v>3285</v>
      </c>
      <c r="B167" s="157" t="s">
        <v>38</v>
      </c>
      <c r="C167" s="158"/>
      <c r="D167" s="158">
        <v>1</v>
      </c>
      <c r="E167" s="159">
        <v>0</v>
      </c>
      <c r="F167" s="159">
        <v>159.28</v>
      </c>
      <c r="G167" s="120"/>
    </row>
    <row r="168" spans="1:7">
      <c r="A168" s="184"/>
      <c r="B168" s="185" t="s">
        <v>39</v>
      </c>
      <c r="C168" s="186"/>
      <c r="D168" s="187"/>
      <c r="E168" s="163">
        <v>0</v>
      </c>
      <c r="F168" s="163">
        <v>0</v>
      </c>
      <c r="G168" s="164"/>
    </row>
    <row r="169" spans="1:7" ht="26.4">
      <c r="A169" s="156" t="s">
        <v>40</v>
      </c>
      <c r="B169" s="157" t="s">
        <v>41</v>
      </c>
      <c r="C169" s="158"/>
      <c r="D169" s="158">
        <v>1.57</v>
      </c>
      <c r="E169" s="159">
        <v>0</v>
      </c>
      <c r="F169" s="159">
        <v>250.07</v>
      </c>
      <c r="G169" s="120"/>
    </row>
    <row r="170" spans="1:7" ht="26.4">
      <c r="A170" s="156" t="s">
        <v>42</v>
      </c>
      <c r="B170" s="157" t="s">
        <v>43</v>
      </c>
      <c r="C170" s="158">
        <v>1.3</v>
      </c>
      <c r="D170" s="158">
        <v>1.57</v>
      </c>
      <c r="E170" s="159">
        <v>207.06</v>
      </c>
      <c r="F170" s="159">
        <v>250.07</v>
      </c>
      <c r="G170" s="120"/>
    </row>
    <row r="171" spans="1:7" ht="26.4">
      <c r="A171" s="156" t="s">
        <v>44</v>
      </c>
      <c r="B171" s="157" t="s">
        <v>45</v>
      </c>
      <c r="C171" s="158">
        <v>1.3</v>
      </c>
      <c r="D171" s="158"/>
      <c r="E171" s="159">
        <v>207.06</v>
      </c>
      <c r="F171" s="159">
        <v>0</v>
      </c>
      <c r="G171" s="120"/>
    </row>
    <row r="172" spans="1:7" ht="26.4">
      <c r="A172" s="156" t="s">
        <v>46</v>
      </c>
      <c r="B172" s="157" t="s">
        <v>47</v>
      </c>
      <c r="C172" s="158">
        <v>1.3</v>
      </c>
      <c r="D172" s="158">
        <v>1.3</v>
      </c>
      <c r="E172" s="159">
        <v>207.06</v>
      </c>
      <c r="F172" s="159">
        <v>207.06</v>
      </c>
      <c r="G172" s="120"/>
    </row>
    <row r="173" spans="1:7">
      <c r="A173" s="156" t="s">
        <v>48</v>
      </c>
      <c r="B173" s="157" t="s">
        <v>49</v>
      </c>
      <c r="C173" s="158">
        <v>0.3</v>
      </c>
      <c r="D173" s="158">
        <v>0.3</v>
      </c>
      <c r="E173" s="159">
        <v>47.78</v>
      </c>
      <c r="F173" s="159">
        <v>47.78</v>
      </c>
      <c r="G173" s="120"/>
    </row>
    <row r="174" spans="1:7" ht="28.8">
      <c r="A174" s="156" t="s">
        <v>50</v>
      </c>
      <c r="B174" s="157" t="s">
        <v>2144</v>
      </c>
      <c r="C174" s="158">
        <v>0.7</v>
      </c>
      <c r="D174" s="158">
        <v>0.7</v>
      </c>
      <c r="E174" s="159">
        <v>111.5</v>
      </c>
      <c r="F174" s="159">
        <v>111.5</v>
      </c>
      <c r="G174" s="120"/>
    </row>
    <row r="175" spans="1:7">
      <c r="A175" s="156" t="s">
        <v>51</v>
      </c>
      <c r="B175" s="157" t="s">
        <v>52</v>
      </c>
      <c r="C175" s="158">
        <v>0.87</v>
      </c>
      <c r="D175" s="158">
        <v>0.87</v>
      </c>
      <c r="E175" s="159">
        <v>138.57</v>
      </c>
      <c r="F175" s="159">
        <v>138.57</v>
      </c>
      <c r="G175" s="120"/>
    </row>
    <row r="176" spans="1:7">
      <c r="A176" s="156" t="s">
        <v>3286</v>
      </c>
      <c r="B176" s="157" t="s">
        <v>53</v>
      </c>
      <c r="C176" s="158">
        <v>1</v>
      </c>
      <c r="D176" s="158">
        <v>1</v>
      </c>
      <c r="E176" s="159">
        <v>159.28</v>
      </c>
      <c r="F176" s="159">
        <v>159.28</v>
      </c>
      <c r="G176" s="120"/>
    </row>
    <row r="178" spans="1:7" ht="15.6">
      <c r="A178" s="165" t="s">
        <v>2145</v>
      </c>
    </row>
    <row r="179" spans="1:7" ht="15.6">
      <c r="A179" s="165" t="s">
        <v>2146</v>
      </c>
    </row>
    <row r="180" spans="1:7" ht="15.6">
      <c r="A180" s="165" t="s">
        <v>2147</v>
      </c>
    </row>
    <row r="181" spans="1:7" ht="15.6">
      <c r="A181" s="165" t="s">
        <v>2148</v>
      </c>
    </row>
    <row r="182" spans="1:7" ht="15.6">
      <c r="A182" s="165" t="s">
        <v>2149</v>
      </c>
    </row>
    <row r="183" spans="1:7" ht="15.6">
      <c r="A183" s="165" t="s">
        <v>2150</v>
      </c>
    </row>
    <row r="184" spans="1:7" ht="15.6">
      <c r="A184" s="165" t="s">
        <v>2151</v>
      </c>
    </row>
    <row r="185" spans="1:7" ht="15.6">
      <c r="A185" s="165" t="s">
        <v>2152</v>
      </c>
    </row>
    <row r="186" spans="1:7" ht="15.6">
      <c r="A186" s="165" t="s">
        <v>2153</v>
      </c>
    </row>
    <row r="188" spans="1:7" s="74" customFormat="1">
      <c r="A188" s="371" t="s">
        <v>3342</v>
      </c>
      <c r="B188" s="372"/>
      <c r="C188" s="373"/>
      <c r="D188" s="374"/>
      <c r="E188" s="152"/>
      <c r="F188" s="152"/>
      <c r="G188" s="372"/>
    </row>
    <row r="190" spans="1:7" s="74" customFormat="1" ht="50.4" customHeight="1">
      <c r="A190" s="703" t="s">
        <v>2385</v>
      </c>
      <c r="B190" s="703"/>
      <c r="C190" s="703"/>
      <c r="D190" s="703"/>
      <c r="E190" s="703"/>
      <c r="F190" s="703"/>
      <c r="G190" s="703"/>
    </row>
  </sheetData>
  <mergeCells count="13">
    <mergeCell ref="A190:G190"/>
    <mergeCell ref="B7:G7"/>
    <mergeCell ref="C8:D8"/>
    <mergeCell ref="A9:A10"/>
    <mergeCell ref="B9:B10"/>
    <mergeCell ref="C9:D9"/>
    <mergeCell ref="E9:F9"/>
    <mergeCell ref="G9:G10"/>
    <mergeCell ref="E1:G1"/>
    <mergeCell ref="E2:G2"/>
    <mergeCell ref="E3:G3"/>
    <mergeCell ref="E4:G4"/>
    <mergeCell ref="B6:G6"/>
  </mergeCells>
  <pageMargins left="0.31496062992125984" right="0.31496062992125984" top="0.35433070866141736" bottom="0.35433070866141736" header="0.31496062992125984" footer="0.31496062992125984"/>
  <pageSetup paperSize="9" scale="88" fitToHeight="8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91"/>
  <sheetViews>
    <sheetView zoomScaleNormal="100" workbookViewId="0">
      <pane xSplit="2" ySplit="10" topLeftCell="C11" activePane="bottomRight" state="frozen"/>
      <selection activeCell="C17" sqref="C17"/>
      <selection pane="topRight" activeCell="C17" sqref="C17"/>
      <selection pane="bottomLeft" activeCell="C17" sqref="C17"/>
      <selection pane="bottomRight" activeCell="H191" sqref="H191"/>
    </sheetView>
  </sheetViews>
  <sheetFormatPr defaultColWidth="17.33203125" defaultRowHeight="13.8"/>
  <cols>
    <col min="1" max="1" width="17.5546875" style="109" customWidth="1"/>
    <col min="2" max="2" width="48.6640625" style="72" customWidth="1"/>
    <col min="3" max="3" width="10.5546875" style="181" customWidth="1"/>
    <col min="4" max="4" width="11.88671875" style="181" customWidth="1"/>
    <col min="5" max="5" width="14.88671875" style="152" bestFit="1" customWidth="1"/>
    <col min="6" max="6" width="13.44140625" style="152" customWidth="1"/>
    <col min="7" max="7" width="42.109375" style="72" customWidth="1"/>
    <col min="8" max="8" width="22.5546875" style="70" customWidth="1"/>
    <col min="9" max="179" width="9.109375" style="70" customWidth="1"/>
    <col min="180" max="16384" width="17.33203125" style="70"/>
  </cols>
  <sheetData>
    <row r="1" spans="1:7" ht="15" customHeight="1">
      <c r="E1" s="700" t="s">
        <v>2121</v>
      </c>
      <c r="F1" s="700"/>
      <c r="G1" s="700"/>
    </row>
    <row r="2" spans="1:7" ht="15" customHeight="1">
      <c r="E2" s="700" t="s">
        <v>54</v>
      </c>
      <c r="F2" s="700"/>
      <c r="G2" s="700"/>
    </row>
    <row r="3" spans="1:7" ht="15" customHeight="1">
      <c r="E3" s="700" t="s">
        <v>55</v>
      </c>
      <c r="F3" s="700"/>
      <c r="G3" s="700"/>
    </row>
    <row r="4" spans="1:7" ht="15" customHeight="1">
      <c r="E4" s="701" t="s">
        <v>2384</v>
      </c>
      <c r="F4" s="701"/>
      <c r="G4" s="701"/>
    </row>
    <row r="5" spans="1:7" ht="15.75" customHeight="1">
      <c r="A5" s="151"/>
      <c r="C5" s="182"/>
    </row>
    <row r="6" spans="1:7" ht="15" customHeight="1">
      <c r="A6" s="153"/>
      <c r="B6" s="702" t="s">
        <v>57</v>
      </c>
      <c r="C6" s="702"/>
      <c r="D6" s="702"/>
      <c r="E6" s="702"/>
      <c r="F6" s="702"/>
      <c r="G6" s="702"/>
    </row>
    <row r="7" spans="1:7">
      <c r="A7" s="154"/>
      <c r="B7" s="702" t="s">
        <v>58</v>
      </c>
      <c r="C7" s="702"/>
      <c r="D7" s="702"/>
      <c r="E7" s="702"/>
      <c r="F7" s="702"/>
      <c r="G7" s="702"/>
    </row>
    <row r="8" spans="1:7">
      <c r="C8" s="704"/>
      <c r="D8" s="704"/>
    </row>
    <row r="9" spans="1:7">
      <c r="A9" s="705" t="s">
        <v>1601</v>
      </c>
      <c r="B9" s="707" t="s">
        <v>1602</v>
      </c>
      <c r="C9" s="709" t="s">
        <v>1603</v>
      </c>
      <c r="D9" s="709"/>
      <c r="E9" s="710" t="s">
        <v>56</v>
      </c>
      <c r="F9" s="710"/>
      <c r="G9" s="711" t="s">
        <v>1801</v>
      </c>
    </row>
    <row r="10" spans="1:7" s="71" customFormat="1" ht="26.4">
      <c r="A10" s="706"/>
      <c r="B10" s="708"/>
      <c r="C10" s="183" t="s">
        <v>1604</v>
      </c>
      <c r="D10" s="183" t="s">
        <v>1605</v>
      </c>
      <c r="E10" s="155" t="s">
        <v>1604</v>
      </c>
      <c r="F10" s="155" t="s">
        <v>1605</v>
      </c>
      <c r="G10" s="712"/>
    </row>
    <row r="11" spans="1:7">
      <c r="A11" s="156" t="s">
        <v>1606</v>
      </c>
      <c r="B11" s="157" t="s">
        <v>1607</v>
      </c>
      <c r="C11" s="158">
        <v>0.35</v>
      </c>
      <c r="D11" s="158">
        <v>0.35</v>
      </c>
      <c r="E11" s="159">
        <v>55.75</v>
      </c>
      <c r="F11" s="159">
        <v>55.75</v>
      </c>
      <c r="G11" s="120"/>
    </row>
    <row r="12" spans="1:7">
      <c r="A12" s="156" t="s">
        <v>1608</v>
      </c>
      <c r="B12" s="157" t="s">
        <v>1609</v>
      </c>
      <c r="C12" s="158">
        <v>0.61</v>
      </c>
      <c r="D12" s="158">
        <v>0.61</v>
      </c>
      <c r="E12" s="159">
        <v>97.16</v>
      </c>
      <c r="F12" s="159">
        <v>97.16</v>
      </c>
      <c r="G12" s="120"/>
    </row>
    <row r="13" spans="1:7">
      <c r="A13" s="156" t="s">
        <v>1610</v>
      </c>
      <c r="B13" s="157" t="s">
        <v>1611</v>
      </c>
      <c r="C13" s="158">
        <v>0.76</v>
      </c>
      <c r="D13" s="158">
        <v>0.76</v>
      </c>
      <c r="E13" s="159">
        <v>121.05</v>
      </c>
      <c r="F13" s="159">
        <v>121.05</v>
      </c>
      <c r="G13" s="120"/>
    </row>
    <row r="14" spans="1:7">
      <c r="A14" s="156" t="s">
        <v>1612</v>
      </c>
      <c r="B14" s="157" t="s">
        <v>1613</v>
      </c>
      <c r="C14" s="158">
        <v>0.96</v>
      </c>
      <c r="D14" s="158">
        <v>0.96</v>
      </c>
      <c r="E14" s="159">
        <v>152.91</v>
      </c>
      <c r="F14" s="159">
        <v>152.91</v>
      </c>
      <c r="G14" s="120"/>
    </row>
    <row r="15" spans="1:7">
      <c r="A15" s="156" t="s">
        <v>1614</v>
      </c>
      <c r="B15" s="157" t="s">
        <v>1615</v>
      </c>
      <c r="C15" s="158">
        <v>0.31</v>
      </c>
      <c r="D15" s="158">
        <v>0.31</v>
      </c>
      <c r="E15" s="159">
        <v>49.38</v>
      </c>
      <c r="F15" s="159">
        <v>49.38</v>
      </c>
      <c r="G15" s="120"/>
    </row>
    <row r="16" spans="1:7">
      <c r="A16" s="156" t="s">
        <v>1616</v>
      </c>
      <c r="B16" s="157" t="s">
        <v>1617</v>
      </c>
      <c r="C16" s="158">
        <v>0.5</v>
      </c>
      <c r="D16" s="158">
        <v>0.5</v>
      </c>
      <c r="E16" s="159">
        <v>79.64</v>
      </c>
      <c r="F16" s="159">
        <v>79.64</v>
      </c>
      <c r="G16" s="120"/>
    </row>
    <row r="17" spans="1:7" ht="26.4">
      <c r="A17" s="156" t="s">
        <v>1618</v>
      </c>
      <c r="B17" s="157" t="s">
        <v>1619</v>
      </c>
      <c r="C17" s="158">
        <v>0.93</v>
      </c>
      <c r="D17" s="158">
        <v>0.93</v>
      </c>
      <c r="E17" s="159">
        <v>148.13</v>
      </c>
      <c r="F17" s="159">
        <v>148.13</v>
      </c>
      <c r="G17" s="120"/>
    </row>
    <row r="18" spans="1:7">
      <c r="A18" s="156" t="s">
        <v>1620</v>
      </c>
      <c r="B18" s="157" t="s">
        <v>1621</v>
      </c>
      <c r="C18" s="158">
        <v>0.75</v>
      </c>
      <c r="D18" s="158">
        <v>0.75</v>
      </c>
      <c r="E18" s="159">
        <v>119.46</v>
      </c>
      <c r="F18" s="159">
        <v>119.46</v>
      </c>
      <c r="G18" s="120"/>
    </row>
    <row r="19" spans="1:7">
      <c r="A19" s="156" t="s">
        <v>1622</v>
      </c>
      <c r="B19" s="157" t="s">
        <v>1623</v>
      </c>
      <c r="C19" s="158">
        <v>0.75</v>
      </c>
      <c r="D19" s="158">
        <v>0.75</v>
      </c>
      <c r="E19" s="159">
        <v>119.46</v>
      </c>
      <c r="F19" s="159">
        <v>119.46</v>
      </c>
      <c r="G19" s="120"/>
    </row>
    <row r="20" spans="1:7" ht="26.4">
      <c r="A20" s="156" t="s">
        <v>1803</v>
      </c>
      <c r="B20" s="157" t="s">
        <v>1624</v>
      </c>
      <c r="C20" s="158">
        <v>1.1200000000000001</v>
      </c>
      <c r="D20" s="158">
        <v>1.1200000000000001</v>
      </c>
      <c r="E20" s="159">
        <v>178.39</v>
      </c>
      <c r="F20" s="159">
        <v>178.39</v>
      </c>
      <c r="G20" s="120"/>
    </row>
    <row r="21" spans="1:7" ht="26.4">
      <c r="A21" s="156" t="s">
        <v>1625</v>
      </c>
      <c r="B21" s="157" t="s">
        <v>526</v>
      </c>
      <c r="C21" s="158">
        <v>1.1200000000000001</v>
      </c>
      <c r="D21" s="158">
        <v>1.1200000000000001</v>
      </c>
      <c r="E21" s="159">
        <v>178.39</v>
      </c>
      <c r="F21" s="159">
        <v>178.39</v>
      </c>
      <c r="G21" s="120"/>
    </row>
    <row r="22" spans="1:7" ht="26.4">
      <c r="A22" s="156" t="s">
        <v>527</v>
      </c>
      <c r="B22" s="157" t="s">
        <v>528</v>
      </c>
      <c r="C22" s="158">
        <v>1.1000000000000001</v>
      </c>
      <c r="D22" s="158">
        <v>1.1000000000000001</v>
      </c>
      <c r="E22" s="159">
        <v>175.21</v>
      </c>
      <c r="F22" s="159">
        <v>175.21</v>
      </c>
      <c r="G22" s="120"/>
    </row>
    <row r="23" spans="1:7" ht="26.4">
      <c r="A23" s="156" t="s">
        <v>529</v>
      </c>
      <c r="B23" s="157" t="s">
        <v>530</v>
      </c>
      <c r="C23" s="158">
        <v>0.25</v>
      </c>
      <c r="D23" s="158">
        <v>0.25</v>
      </c>
      <c r="E23" s="159">
        <v>39.82</v>
      </c>
      <c r="F23" s="159">
        <v>39.82</v>
      </c>
      <c r="G23" s="120"/>
    </row>
    <row r="24" spans="1:7">
      <c r="A24" s="156" t="s">
        <v>531</v>
      </c>
      <c r="B24" s="157" t="s">
        <v>532</v>
      </c>
      <c r="C24" s="158">
        <v>0.42</v>
      </c>
      <c r="D24" s="158">
        <v>0.42</v>
      </c>
      <c r="E24" s="159">
        <v>66.900000000000006</v>
      </c>
      <c r="F24" s="159">
        <v>66.900000000000006</v>
      </c>
      <c r="G24" s="120"/>
    </row>
    <row r="25" spans="1:7" ht="26.4">
      <c r="A25" s="156" t="s">
        <v>533</v>
      </c>
      <c r="B25" s="157" t="s">
        <v>534</v>
      </c>
      <c r="C25" s="158"/>
      <c r="D25" s="158">
        <v>1.95</v>
      </c>
      <c r="E25" s="159">
        <v>0</v>
      </c>
      <c r="F25" s="159">
        <v>310.60000000000002</v>
      </c>
      <c r="G25" s="120"/>
    </row>
    <row r="26" spans="1:7" ht="26.4">
      <c r="A26" s="156" t="s">
        <v>535</v>
      </c>
      <c r="B26" s="157" t="s">
        <v>536</v>
      </c>
      <c r="C26" s="158"/>
      <c r="D26" s="158">
        <v>1.37</v>
      </c>
      <c r="E26" s="159">
        <v>0</v>
      </c>
      <c r="F26" s="159">
        <v>218.21</v>
      </c>
      <c r="G26" s="120"/>
    </row>
    <row r="27" spans="1:7" ht="26.4">
      <c r="A27" s="156" t="s">
        <v>537</v>
      </c>
      <c r="B27" s="157" t="s">
        <v>538</v>
      </c>
      <c r="C27" s="158"/>
      <c r="D27" s="158">
        <v>1.19</v>
      </c>
      <c r="E27" s="159">
        <v>0</v>
      </c>
      <c r="F27" s="159">
        <v>189.54</v>
      </c>
      <c r="G27" s="120"/>
    </row>
    <row r="28" spans="1:7" ht="26.4">
      <c r="A28" s="156" t="s">
        <v>539</v>
      </c>
      <c r="B28" s="157" t="s">
        <v>540</v>
      </c>
      <c r="C28" s="158">
        <v>1.68</v>
      </c>
      <c r="D28" s="158">
        <v>1.95</v>
      </c>
      <c r="E28" s="159">
        <v>267.58999999999997</v>
      </c>
      <c r="F28" s="159">
        <v>310.60000000000002</v>
      </c>
      <c r="G28" s="120"/>
    </row>
    <row r="29" spans="1:7" ht="26.4">
      <c r="A29" s="156" t="s">
        <v>541</v>
      </c>
      <c r="B29" s="157" t="s">
        <v>542</v>
      </c>
      <c r="C29" s="158">
        <v>1.18</v>
      </c>
      <c r="D29" s="158">
        <v>1.37</v>
      </c>
      <c r="E29" s="159">
        <v>187.95</v>
      </c>
      <c r="F29" s="159">
        <v>218.21</v>
      </c>
      <c r="G29" s="120"/>
    </row>
    <row r="30" spans="1:7" ht="26.4">
      <c r="A30" s="156" t="s">
        <v>543</v>
      </c>
      <c r="B30" s="157" t="s">
        <v>544</v>
      </c>
      <c r="C30" s="158">
        <v>1.25</v>
      </c>
      <c r="D30" s="158">
        <v>1.19</v>
      </c>
      <c r="E30" s="159">
        <v>199.1</v>
      </c>
      <c r="F30" s="159">
        <v>189.54</v>
      </c>
      <c r="G30" s="120"/>
    </row>
    <row r="31" spans="1:7" ht="26.4">
      <c r="A31" s="156" t="s">
        <v>545</v>
      </c>
      <c r="B31" s="157" t="s">
        <v>546</v>
      </c>
      <c r="C31" s="158">
        <v>1.68</v>
      </c>
      <c r="D31" s="158"/>
      <c r="E31" s="159">
        <v>267.58999999999997</v>
      </c>
      <c r="F31" s="159">
        <v>0</v>
      </c>
      <c r="G31" s="120"/>
    </row>
    <row r="32" spans="1:7" ht="26.4">
      <c r="A32" s="156" t="s">
        <v>547</v>
      </c>
      <c r="B32" s="157" t="s">
        <v>548</v>
      </c>
      <c r="C32" s="158">
        <v>1.18</v>
      </c>
      <c r="D32" s="158"/>
      <c r="E32" s="159">
        <v>187.95</v>
      </c>
      <c r="F32" s="159">
        <v>0</v>
      </c>
      <c r="G32" s="120"/>
    </row>
    <row r="33" spans="1:7" ht="26.4">
      <c r="A33" s="156" t="s">
        <v>549</v>
      </c>
      <c r="B33" s="157" t="s">
        <v>550</v>
      </c>
      <c r="C33" s="158">
        <v>1.25</v>
      </c>
      <c r="D33" s="158"/>
      <c r="E33" s="159">
        <v>199.1</v>
      </c>
      <c r="F33" s="159">
        <v>0</v>
      </c>
      <c r="G33" s="120"/>
    </row>
    <row r="34" spans="1:7">
      <c r="A34" s="156" t="s">
        <v>551</v>
      </c>
      <c r="B34" s="157" t="s">
        <v>552</v>
      </c>
      <c r="C34" s="158">
        <v>1.68</v>
      </c>
      <c r="D34" s="158">
        <v>1.95</v>
      </c>
      <c r="E34" s="159">
        <v>267.58999999999997</v>
      </c>
      <c r="F34" s="159">
        <v>310.60000000000002</v>
      </c>
      <c r="G34" s="120"/>
    </row>
    <row r="35" spans="1:7">
      <c r="A35" s="156" t="s">
        <v>553</v>
      </c>
      <c r="B35" s="157" t="s">
        <v>554</v>
      </c>
      <c r="C35" s="158">
        <v>1.18</v>
      </c>
      <c r="D35" s="158">
        <v>1.37</v>
      </c>
      <c r="E35" s="159">
        <v>187.95</v>
      </c>
      <c r="F35" s="159">
        <v>218.21</v>
      </c>
      <c r="G35" s="120"/>
    </row>
    <row r="36" spans="1:7" ht="26.4">
      <c r="A36" s="156" t="s">
        <v>555</v>
      </c>
      <c r="B36" s="157" t="s">
        <v>556</v>
      </c>
      <c r="C36" s="158">
        <v>1.25</v>
      </c>
      <c r="D36" s="158">
        <v>1.19</v>
      </c>
      <c r="E36" s="159">
        <v>199.1</v>
      </c>
      <c r="F36" s="159">
        <v>189.54</v>
      </c>
      <c r="G36" s="120"/>
    </row>
    <row r="37" spans="1:7" ht="26.4">
      <c r="A37" s="156" t="s">
        <v>557</v>
      </c>
      <c r="B37" s="157" t="s">
        <v>558</v>
      </c>
      <c r="C37" s="158">
        <v>1.5</v>
      </c>
      <c r="D37" s="158">
        <v>1.5</v>
      </c>
      <c r="E37" s="159">
        <v>238.92</v>
      </c>
      <c r="F37" s="159">
        <v>238.92</v>
      </c>
      <c r="G37" s="120"/>
    </row>
    <row r="38" spans="1:7" ht="26.4">
      <c r="A38" s="156" t="s">
        <v>559</v>
      </c>
      <c r="B38" s="157" t="s">
        <v>560</v>
      </c>
      <c r="C38" s="158">
        <v>0.9</v>
      </c>
      <c r="D38" s="158">
        <v>0.9</v>
      </c>
      <c r="E38" s="159">
        <v>143.35</v>
      </c>
      <c r="F38" s="159">
        <v>143.35</v>
      </c>
      <c r="G38" s="120"/>
    </row>
    <row r="39" spans="1:7">
      <c r="A39" s="156" t="s">
        <v>561</v>
      </c>
      <c r="B39" s="157" t="s">
        <v>562</v>
      </c>
      <c r="C39" s="158">
        <v>0.63</v>
      </c>
      <c r="D39" s="158">
        <v>0.63</v>
      </c>
      <c r="E39" s="159">
        <v>100.35</v>
      </c>
      <c r="F39" s="159">
        <v>100.35</v>
      </c>
      <c r="G39" s="120"/>
    </row>
    <row r="40" spans="1:7" ht="26.4">
      <c r="A40" s="156" t="s">
        <v>563</v>
      </c>
      <c r="B40" s="157" t="s">
        <v>564</v>
      </c>
      <c r="C40" s="158">
        <v>0.99</v>
      </c>
      <c r="D40" s="158">
        <v>0.99</v>
      </c>
      <c r="E40" s="159">
        <v>157.69</v>
      </c>
      <c r="F40" s="159">
        <v>157.69</v>
      </c>
      <c r="G40" s="120"/>
    </row>
    <row r="41" spans="1:7" ht="26.4">
      <c r="A41" s="156" t="s">
        <v>565</v>
      </c>
      <c r="B41" s="157" t="s">
        <v>566</v>
      </c>
      <c r="C41" s="158">
        <v>0.45</v>
      </c>
      <c r="D41" s="158">
        <v>0.45</v>
      </c>
      <c r="E41" s="159">
        <v>71.680000000000007</v>
      </c>
      <c r="F41" s="159">
        <v>71.680000000000007</v>
      </c>
      <c r="G41" s="120"/>
    </row>
    <row r="42" spans="1:7" ht="27.6">
      <c r="A42" s="156" t="s">
        <v>567</v>
      </c>
      <c r="B42" s="157" t="s">
        <v>2122</v>
      </c>
      <c r="C42" s="158">
        <v>2</v>
      </c>
      <c r="D42" s="158">
        <v>2</v>
      </c>
      <c r="E42" s="159">
        <v>318.56</v>
      </c>
      <c r="F42" s="159">
        <v>318.56</v>
      </c>
      <c r="G42" s="160" t="s">
        <v>1987</v>
      </c>
    </row>
    <row r="43" spans="1:7">
      <c r="A43" s="156" t="s">
        <v>568</v>
      </c>
      <c r="B43" s="157" t="s">
        <v>569</v>
      </c>
      <c r="C43" s="158">
        <v>0.25</v>
      </c>
      <c r="D43" s="158">
        <v>0.25</v>
      </c>
      <c r="E43" s="159">
        <v>39.82</v>
      </c>
      <c r="F43" s="159">
        <v>39.82</v>
      </c>
      <c r="G43" s="120"/>
    </row>
    <row r="44" spans="1:7">
      <c r="A44" s="156" t="s">
        <v>570</v>
      </c>
      <c r="B44" s="157" t="s">
        <v>571</v>
      </c>
      <c r="C44" s="158">
        <v>0.88</v>
      </c>
      <c r="D44" s="158">
        <v>0.88</v>
      </c>
      <c r="E44" s="159">
        <v>140.16999999999999</v>
      </c>
      <c r="F44" s="159">
        <v>140.16999999999999</v>
      </c>
      <c r="G44" s="120"/>
    </row>
    <row r="45" spans="1:7" ht="39.6">
      <c r="A45" s="156" t="s">
        <v>572</v>
      </c>
      <c r="B45" s="157" t="s">
        <v>573</v>
      </c>
      <c r="C45" s="158">
        <v>2</v>
      </c>
      <c r="D45" s="158">
        <v>2</v>
      </c>
      <c r="E45" s="159">
        <v>318.56</v>
      </c>
      <c r="F45" s="159">
        <v>318.56</v>
      </c>
      <c r="G45" s="120"/>
    </row>
    <row r="46" spans="1:7" ht="52.8">
      <c r="A46" s="156" t="s">
        <v>3267</v>
      </c>
      <c r="B46" s="157" t="s">
        <v>2123</v>
      </c>
      <c r="C46" s="158">
        <v>1.53</v>
      </c>
      <c r="D46" s="158">
        <v>1.53</v>
      </c>
      <c r="E46" s="159">
        <v>243.7</v>
      </c>
      <c r="F46" s="159">
        <v>243.7</v>
      </c>
      <c r="G46" s="161" t="s">
        <v>2234</v>
      </c>
    </row>
    <row r="47" spans="1:7" ht="52.8">
      <c r="A47" s="156" t="s">
        <v>3268</v>
      </c>
      <c r="B47" s="157" t="s">
        <v>2124</v>
      </c>
      <c r="C47" s="158">
        <v>1.95</v>
      </c>
      <c r="D47" s="158">
        <v>1.95</v>
      </c>
      <c r="E47" s="159">
        <v>310.60000000000002</v>
      </c>
      <c r="F47" s="159">
        <v>310.60000000000002</v>
      </c>
      <c r="G47" s="161" t="s">
        <v>2234</v>
      </c>
    </row>
    <row r="48" spans="1:7" ht="52.8">
      <c r="A48" s="156" t="s">
        <v>3269</v>
      </c>
      <c r="B48" s="157" t="s">
        <v>2125</v>
      </c>
      <c r="C48" s="158">
        <v>1.85</v>
      </c>
      <c r="D48" s="158">
        <v>1.85</v>
      </c>
      <c r="E48" s="159">
        <v>294.67</v>
      </c>
      <c r="F48" s="159">
        <v>294.67</v>
      </c>
      <c r="G48" s="161" t="s">
        <v>2234</v>
      </c>
    </row>
    <row r="49" spans="1:7" ht="52.8">
      <c r="A49" s="156" t="s">
        <v>3270</v>
      </c>
      <c r="B49" s="157" t="s">
        <v>2126</v>
      </c>
      <c r="C49" s="158">
        <v>2.5</v>
      </c>
      <c r="D49" s="158">
        <v>2.5</v>
      </c>
      <c r="E49" s="159">
        <v>398.2</v>
      </c>
      <c r="F49" s="159">
        <v>398.2</v>
      </c>
      <c r="G49" s="161" t="s">
        <v>2234</v>
      </c>
    </row>
    <row r="50" spans="1:7" ht="52.8">
      <c r="A50" s="156" t="s">
        <v>3271</v>
      </c>
      <c r="B50" s="157" t="s">
        <v>2127</v>
      </c>
      <c r="C50" s="158">
        <v>2.4500000000000002</v>
      </c>
      <c r="D50" s="158">
        <v>2.4500000000000002</v>
      </c>
      <c r="E50" s="159">
        <v>390.24</v>
      </c>
      <c r="F50" s="159">
        <v>390.24</v>
      </c>
      <c r="G50" s="161" t="s">
        <v>2234</v>
      </c>
    </row>
    <row r="51" spans="1:7" ht="52.8">
      <c r="A51" s="156" t="s">
        <v>3272</v>
      </c>
      <c r="B51" s="157" t="s">
        <v>2128</v>
      </c>
      <c r="C51" s="158">
        <v>3.25</v>
      </c>
      <c r="D51" s="158">
        <v>3.25</v>
      </c>
      <c r="E51" s="159">
        <v>517.66</v>
      </c>
      <c r="F51" s="159">
        <v>517.66</v>
      </c>
      <c r="G51" s="161" t="s">
        <v>2234</v>
      </c>
    </row>
    <row r="52" spans="1:7" ht="55.2">
      <c r="A52" s="156" t="s">
        <v>3273</v>
      </c>
      <c r="B52" s="157" t="s">
        <v>2129</v>
      </c>
      <c r="C52" s="158">
        <v>1.95</v>
      </c>
      <c r="D52" s="158">
        <v>1.95</v>
      </c>
      <c r="E52" s="159">
        <v>310.60000000000002</v>
      </c>
      <c r="F52" s="159">
        <v>310.60000000000002</v>
      </c>
      <c r="G52" s="160" t="s">
        <v>2234</v>
      </c>
    </row>
    <row r="53" spans="1:7" ht="55.2">
      <c r="A53" s="156" t="s">
        <v>3274</v>
      </c>
      <c r="B53" s="157" t="s">
        <v>2130</v>
      </c>
      <c r="C53" s="158">
        <v>2.33</v>
      </c>
      <c r="D53" s="158">
        <v>2.33</v>
      </c>
      <c r="E53" s="159">
        <v>371.12</v>
      </c>
      <c r="F53" s="159">
        <v>371.12</v>
      </c>
      <c r="G53" s="160" t="s">
        <v>2234</v>
      </c>
    </row>
    <row r="54" spans="1:7" ht="55.2">
      <c r="A54" s="156" t="s">
        <v>3275</v>
      </c>
      <c r="B54" s="157" t="s">
        <v>2131</v>
      </c>
      <c r="C54" s="158">
        <v>3.35</v>
      </c>
      <c r="D54" s="158">
        <v>3.35</v>
      </c>
      <c r="E54" s="159">
        <v>533.59</v>
      </c>
      <c r="F54" s="159">
        <v>533.59</v>
      </c>
      <c r="G54" s="160" t="s">
        <v>2234</v>
      </c>
    </row>
    <row r="55" spans="1:7" ht="55.2">
      <c r="A55" s="156" t="s">
        <v>3276</v>
      </c>
      <c r="B55" s="157" t="s">
        <v>2132</v>
      </c>
      <c r="C55" s="158">
        <v>3.75</v>
      </c>
      <c r="D55" s="158">
        <v>3.75</v>
      </c>
      <c r="E55" s="159">
        <v>597.29999999999995</v>
      </c>
      <c r="F55" s="159">
        <v>597.29999999999995</v>
      </c>
      <c r="G55" s="160" t="s">
        <v>2234</v>
      </c>
    </row>
    <row r="56" spans="1:7" ht="55.2">
      <c r="A56" s="156" t="s">
        <v>3277</v>
      </c>
      <c r="B56" s="157" t="s">
        <v>2133</v>
      </c>
      <c r="C56" s="158">
        <v>4</v>
      </c>
      <c r="D56" s="158">
        <v>4</v>
      </c>
      <c r="E56" s="159">
        <v>637.12</v>
      </c>
      <c r="F56" s="159">
        <v>637.12</v>
      </c>
      <c r="G56" s="160" t="s">
        <v>2234</v>
      </c>
    </row>
    <row r="57" spans="1:7" ht="55.2">
      <c r="A57" s="156" t="s">
        <v>3278</v>
      </c>
      <c r="B57" s="157" t="s">
        <v>574</v>
      </c>
      <c r="C57" s="158">
        <v>1.25</v>
      </c>
      <c r="D57" s="158">
        <v>1.25</v>
      </c>
      <c r="E57" s="159">
        <v>199.1</v>
      </c>
      <c r="F57" s="159">
        <v>199.1</v>
      </c>
      <c r="G57" s="160" t="s">
        <v>2234</v>
      </c>
    </row>
    <row r="58" spans="1:7">
      <c r="A58" s="156" t="s">
        <v>575</v>
      </c>
      <c r="B58" s="157" t="s">
        <v>576</v>
      </c>
      <c r="C58" s="158">
        <v>0.25</v>
      </c>
      <c r="D58" s="158">
        <v>0.25</v>
      </c>
      <c r="E58" s="159">
        <v>39.82</v>
      </c>
      <c r="F58" s="159">
        <v>39.82</v>
      </c>
      <c r="G58" s="120"/>
    </row>
    <row r="59" spans="1:7">
      <c r="A59" s="156" t="s">
        <v>577</v>
      </c>
      <c r="B59" s="157" t="s">
        <v>578</v>
      </c>
      <c r="C59" s="158">
        <v>0.48</v>
      </c>
      <c r="D59" s="158">
        <v>0.48</v>
      </c>
      <c r="E59" s="159">
        <v>76.45</v>
      </c>
      <c r="F59" s="159">
        <v>76.45</v>
      </c>
      <c r="G59" s="120"/>
    </row>
    <row r="60" spans="1:7">
      <c r="A60" s="156" t="s">
        <v>579</v>
      </c>
      <c r="B60" s="157" t="s">
        <v>580</v>
      </c>
      <c r="C60" s="158">
        <v>1.1599999999999999</v>
      </c>
      <c r="D60" s="158">
        <v>1.1599999999999999</v>
      </c>
      <c r="E60" s="159">
        <v>184.76</v>
      </c>
      <c r="F60" s="159">
        <v>184.76</v>
      </c>
      <c r="G60" s="120"/>
    </row>
    <row r="61" spans="1:7" ht="26.4">
      <c r="A61" s="156" t="s">
        <v>581</v>
      </c>
      <c r="B61" s="157" t="s">
        <v>582</v>
      </c>
      <c r="C61" s="158">
        <v>1.7</v>
      </c>
      <c r="D61" s="158">
        <v>1.7</v>
      </c>
      <c r="E61" s="159">
        <v>270.77999999999997</v>
      </c>
      <c r="F61" s="159">
        <v>270.77999999999997</v>
      </c>
      <c r="G61" s="120"/>
    </row>
    <row r="62" spans="1:7">
      <c r="A62" s="156" t="s">
        <v>583</v>
      </c>
      <c r="B62" s="157" t="s">
        <v>584</v>
      </c>
      <c r="C62" s="158">
        <v>0.03</v>
      </c>
      <c r="D62" s="158">
        <v>0.03</v>
      </c>
      <c r="E62" s="159">
        <v>4.78</v>
      </c>
      <c r="F62" s="159">
        <v>4.78</v>
      </c>
      <c r="G62" s="120"/>
    </row>
    <row r="63" spans="1:7">
      <c r="A63" s="156" t="s">
        <v>585</v>
      </c>
      <c r="B63" s="157" t="s">
        <v>586</v>
      </c>
      <c r="C63" s="158">
        <v>0.21</v>
      </c>
      <c r="D63" s="158">
        <v>0.21</v>
      </c>
      <c r="E63" s="159">
        <v>33.450000000000003</v>
      </c>
      <c r="F63" s="159">
        <v>33.450000000000003</v>
      </c>
      <c r="G63" s="120" t="s">
        <v>2235</v>
      </c>
    </row>
    <row r="64" spans="1:7">
      <c r="A64" s="156" t="s">
        <v>587</v>
      </c>
      <c r="B64" s="157" t="s">
        <v>588</v>
      </c>
      <c r="C64" s="158">
        <v>0.46</v>
      </c>
      <c r="D64" s="158">
        <v>0.46</v>
      </c>
      <c r="E64" s="159">
        <v>73.27</v>
      </c>
      <c r="F64" s="159">
        <v>73.27</v>
      </c>
      <c r="G64" s="120" t="s">
        <v>2235</v>
      </c>
    </row>
    <row r="65" spans="1:7" ht="15.6">
      <c r="A65" s="156" t="s">
        <v>589</v>
      </c>
      <c r="B65" s="157" t="s">
        <v>2134</v>
      </c>
      <c r="C65" s="158">
        <v>1.98</v>
      </c>
      <c r="D65" s="158">
        <v>1.98</v>
      </c>
      <c r="E65" s="159">
        <v>315.37</v>
      </c>
      <c r="F65" s="159">
        <v>315.37</v>
      </c>
      <c r="G65" s="120"/>
    </row>
    <row r="66" spans="1:7" ht="28.8">
      <c r="A66" s="156" t="s">
        <v>590</v>
      </c>
      <c r="B66" s="157" t="s">
        <v>2135</v>
      </c>
      <c r="C66" s="158">
        <v>0.32</v>
      </c>
      <c r="D66" s="158">
        <v>0.32</v>
      </c>
      <c r="E66" s="159">
        <v>50.97</v>
      </c>
      <c r="F66" s="159">
        <v>50.97</v>
      </c>
      <c r="G66" s="120"/>
    </row>
    <row r="67" spans="1:7">
      <c r="A67" s="156" t="s">
        <v>591</v>
      </c>
      <c r="B67" s="157" t="s">
        <v>592</v>
      </c>
      <c r="C67" s="158">
        <v>0.2</v>
      </c>
      <c r="D67" s="158">
        <v>0.2</v>
      </c>
      <c r="E67" s="159">
        <v>31.86</v>
      </c>
      <c r="F67" s="159">
        <v>31.86</v>
      </c>
      <c r="G67" s="120"/>
    </row>
    <row r="68" spans="1:7" ht="28.8">
      <c r="A68" s="156" t="s">
        <v>593</v>
      </c>
      <c r="B68" s="157" t="s">
        <v>2136</v>
      </c>
      <c r="C68" s="158">
        <v>0.2</v>
      </c>
      <c r="D68" s="158">
        <v>0.2</v>
      </c>
      <c r="E68" s="159">
        <v>31.86</v>
      </c>
      <c r="F68" s="159">
        <v>31.86</v>
      </c>
      <c r="G68" s="120"/>
    </row>
    <row r="69" spans="1:7" ht="26.4">
      <c r="A69" s="156" t="s">
        <v>594</v>
      </c>
      <c r="B69" s="157" t="s">
        <v>595</v>
      </c>
      <c r="C69" s="158">
        <v>0.92</v>
      </c>
      <c r="D69" s="158">
        <v>0.92</v>
      </c>
      <c r="E69" s="159">
        <v>146.54</v>
      </c>
      <c r="F69" s="159">
        <v>146.54</v>
      </c>
      <c r="G69" s="120"/>
    </row>
    <row r="70" spans="1:7" ht="26.4">
      <c r="A70" s="156" t="s">
        <v>596</v>
      </c>
      <c r="B70" s="157" t="s">
        <v>597</v>
      </c>
      <c r="C70" s="158">
        <v>1.71</v>
      </c>
      <c r="D70" s="158">
        <v>1.71</v>
      </c>
      <c r="E70" s="159">
        <v>272.37</v>
      </c>
      <c r="F70" s="159">
        <v>272.37</v>
      </c>
      <c r="G70" s="120"/>
    </row>
    <row r="71" spans="1:7" ht="26.4">
      <c r="A71" s="156" t="s">
        <v>598</v>
      </c>
      <c r="B71" s="157" t="s">
        <v>599</v>
      </c>
      <c r="C71" s="158">
        <v>0.5</v>
      </c>
      <c r="D71" s="158">
        <v>0.5</v>
      </c>
      <c r="E71" s="159">
        <v>79.64</v>
      </c>
      <c r="F71" s="159">
        <v>79.64</v>
      </c>
      <c r="G71" s="120"/>
    </row>
    <row r="72" spans="1:7" ht="28.8">
      <c r="A72" s="156" t="s">
        <v>600</v>
      </c>
      <c r="B72" s="157" t="s">
        <v>2137</v>
      </c>
      <c r="C72" s="158">
        <v>0.31</v>
      </c>
      <c r="D72" s="158">
        <v>0.31</v>
      </c>
      <c r="E72" s="159">
        <v>49.38</v>
      </c>
      <c r="F72" s="159">
        <v>49.38</v>
      </c>
      <c r="G72" s="120"/>
    </row>
    <row r="73" spans="1:7">
      <c r="A73" s="156" t="s">
        <v>3279</v>
      </c>
      <c r="B73" s="157" t="s">
        <v>601</v>
      </c>
      <c r="C73" s="158">
        <v>2</v>
      </c>
      <c r="D73" s="158">
        <v>2</v>
      </c>
      <c r="E73" s="159">
        <v>318.56</v>
      </c>
      <c r="F73" s="159">
        <v>318.56</v>
      </c>
      <c r="G73" s="120"/>
    </row>
    <row r="74" spans="1:7" ht="39.6">
      <c r="A74" s="156" t="s">
        <v>3280</v>
      </c>
      <c r="B74" s="157" t="s">
        <v>602</v>
      </c>
      <c r="C74" s="158">
        <v>3.55</v>
      </c>
      <c r="D74" s="158">
        <v>3.55</v>
      </c>
      <c r="E74" s="159">
        <v>565.44000000000005</v>
      </c>
      <c r="F74" s="159">
        <v>565.44000000000005</v>
      </c>
      <c r="G74" s="120"/>
    </row>
    <row r="75" spans="1:7" ht="26.4">
      <c r="A75" s="156" t="s">
        <v>603</v>
      </c>
      <c r="B75" s="157" t="s">
        <v>604</v>
      </c>
      <c r="C75" s="158">
        <v>1.4</v>
      </c>
      <c r="D75" s="158">
        <v>1.4</v>
      </c>
      <c r="E75" s="159">
        <v>222.99</v>
      </c>
      <c r="F75" s="159">
        <v>222.99</v>
      </c>
      <c r="G75" s="120"/>
    </row>
    <row r="76" spans="1:7" ht="26.4">
      <c r="A76" s="156" t="s">
        <v>605</v>
      </c>
      <c r="B76" s="157" t="s">
        <v>606</v>
      </c>
      <c r="C76" s="158">
        <v>1.08</v>
      </c>
      <c r="D76" s="158">
        <v>1.08</v>
      </c>
      <c r="E76" s="159">
        <v>172.02</v>
      </c>
      <c r="F76" s="159">
        <v>172.02</v>
      </c>
      <c r="G76" s="120"/>
    </row>
    <row r="77" spans="1:7">
      <c r="A77" s="156" t="s">
        <v>607</v>
      </c>
      <c r="B77" s="157" t="s">
        <v>608</v>
      </c>
      <c r="C77" s="158">
        <v>0.82</v>
      </c>
      <c r="D77" s="158">
        <v>0.82</v>
      </c>
      <c r="E77" s="159">
        <v>130.61000000000001</v>
      </c>
      <c r="F77" s="159">
        <v>130.61000000000001</v>
      </c>
      <c r="G77" s="120"/>
    </row>
    <row r="78" spans="1:7" ht="15.6">
      <c r="A78" s="156" t="s">
        <v>609</v>
      </c>
      <c r="B78" s="157" t="s">
        <v>2138</v>
      </c>
      <c r="C78" s="158">
        <v>6.87</v>
      </c>
      <c r="D78" s="158">
        <v>6.87</v>
      </c>
      <c r="E78" s="159">
        <v>1094.25</v>
      </c>
      <c r="F78" s="159">
        <v>1094.25</v>
      </c>
      <c r="G78" s="120"/>
    </row>
    <row r="79" spans="1:7">
      <c r="A79" s="156" t="s">
        <v>610</v>
      </c>
      <c r="B79" s="157" t="s">
        <v>611</v>
      </c>
      <c r="C79" s="158">
        <v>1.43</v>
      </c>
      <c r="D79" s="158">
        <v>1.43</v>
      </c>
      <c r="E79" s="159">
        <v>227.77</v>
      </c>
      <c r="F79" s="159">
        <v>227.77</v>
      </c>
      <c r="G79" s="120"/>
    </row>
    <row r="80" spans="1:7" ht="26.4">
      <c r="A80" s="156" t="s">
        <v>612</v>
      </c>
      <c r="B80" s="157" t="s">
        <v>613</v>
      </c>
      <c r="C80" s="158">
        <v>2.5499999999999998</v>
      </c>
      <c r="D80" s="158">
        <v>2.5499999999999998</v>
      </c>
      <c r="E80" s="159">
        <v>406.16</v>
      </c>
      <c r="F80" s="159">
        <v>406.16</v>
      </c>
      <c r="G80" s="120"/>
    </row>
    <row r="81" spans="1:7" ht="26.4">
      <c r="A81" s="156" t="s">
        <v>614</v>
      </c>
      <c r="B81" s="157" t="s">
        <v>615</v>
      </c>
      <c r="C81" s="158">
        <v>2.96</v>
      </c>
      <c r="D81" s="158">
        <v>2.96</v>
      </c>
      <c r="E81" s="159">
        <v>471.47</v>
      </c>
      <c r="F81" s="159">
        <v>471.47</v>
      </c>
      <c r="G81" s="120"/>
    </row>
    <row r="82" spans="1:7">
      <c r="A82" s="156" t="s">
        <v>616</v>
      </c>
      <c r="B82" s="157" t="s">
        <v>617</v>
      </c>
      <c r="C82" s="158">
        <v>1.1499999999999999</v>
      </c>
      <c r="D82" s="158">
        <v>1.1499999999999999</v>
      </c>
      <c r="E82" s="159">
        <v>183.17</v>
      </c>
      <c r="F82" s="159">
        <v>183.17</v>
      </c>
      <c r="G82" s="120"/>
    </row>
    <row r="83" spans="1:7">
      <c r="A83" s="156" t="s">
        <v>618</v>
      </c>
      <c r="B83" s="157" t="s">
        <v>619</v>
      </c>
      <c r="C83" s="158">
        <v>1.1499999999999999</v>
      </c>
      <c r="D83" s="158">
        <v>1.1499999999999999</v>
      </c>
      <c r="E83" s="159">
        <v>183.17</v>
      </c>
      <c r="F83" s="159">
        <v>183.17</v>
      </c>
      <c r="G83" s="120"/>
    </row>
    <row r="84" spans="1:7">
      <c r="A84" s="156" t="s">
        <v>3281</v>
      </c>
      <c r="B84" s="157" t="s">
        <v>620</v>
      </c>
      <c r="C84" s="158">
        <v>1.1499999999999999</v>
      </c>
      <c r="D84" s="158">
        <v>1.1499999999999999</v>
      </c>
      <c r="E84" s="159">
        <v>183.17</v>
      </c>
      <c r="F84" s="159">
        <v>183.17</v>
      </c>
      <c r="G84" s="120"/>
    </row>
    <row r="85" spans="1:7">
      <c r="A85" s="156" t="s">
        <v>621</v>
      </c>
      <c r="B85" s="157" t="s">
        <v>622</v>
      </c>
      <c r="C85" s="158">
        <v>1.1499999999999999</v>
      </c>
      <c r="D85" s="158">
        <v>1.1499999999999999</v>
      </c>
      <c r="E85" s="159">
        <v>183.17</v>
      </c>
      <c r="F85" s="159">
        <v>183.17</v>
      </c>
      <c r="G85" s="120"/>
    </row>
    <row r="86" spans="1:7">
      <c r="A86" s="156" t="s">
        <v>623</v>
      </c>
      <c r="B86" s="157" t="s">
        <v>624</v>
      </c>
      <c r="C86" s="158">
        <v>0.91</v>
      </c>
      <c r="D86" s="158">
        <v>0.91</v>
      </c>
      <c r="E86" s="159">
        <v>144.94</v>
      </c>
      <c r="F86" s="159">
        <v>144.94</v>
      </c>
      <c r="G86" s="120"/>
    </row>
    <row r="87" spans="1:7">
      <c r="A87" s="156" t="s">
        <v>625</v>
      </c>
      <c r="B87" s="157" t="s">
        <v>626</v>
      </c>
      <c r="C87" s="158">
        <v>3.01</v>
      </c>
      <c r="D87" s="158">
        <v>3.01</v>
      </c>
      <c r="E87" s="159">
        <v>479.43</v>
      </c>
      <c r="F87" s="159">
        <v>479.43</v>
      </c>
      <c r="G87" s="120"/>
    </row>
    <row r="88" spans="1:7">
      <c r="A88" s="156" t="s">
        <v>627</v>
      </c>
      <c r="B88" s="157" t="s">
        <v>628</v>
      </c>
      <c r="C88" s="158">
        <v>0.91</v>
      </c>
      <c r="D88" s="158">
        <v>0.91</v>
      </c>
      <c r="E88" s="159">
        <v>144.94</v>
      </c>
      <c r="F88" s="159">
        <v>144.94</v>
      </c>
      <c r="G88" s="120"/>
    </row>
    <row r="89" spans="1:7">
      <c r="A89" s="156" t="s">
        <v>629</v>
      </c>
      <c r="B89" s="157" t="s">
        <v>630</v>
      </c>
      <c r="C89" s="158">
        <v>0.91</v>
      </c>
      <c r="D89" s="158">
        <v>0.91</v>
      </c>
      <c r="E89" s="159">
        <v>144.94</v>
      </c>
      <c r="F89" s="159">
        <v>144.94</v>
      </c>
      <c r="G89" s="120"/>
    </row>
    <row r="90" spans="1:7">
      <c r="A90" s="156" t="s">
        <v>631</v>
      </c>
      <c r="B90" s="157" t="s">
        <v>632</v>
      </c>
      <c r="C90" s="158">
        <v>0.91</v>
      </c>
      <c r="D90" s="158">
        <v>0.91</v>
      </c>
      <c r="E90" s="159">
        <v>144.94</v>
      </c>
      <c r="F90" s="159">
        <v>144.94</v>
      </c>
      <c r="G90" s="120"/>
    </row>
    <row r="91" spans="1:7">
      <c r="A91" s="156" t="s">
        <v>633</v>
      </c>
      <c r="B91" s="157" t="s">
        <v>634</v>
      </c>
      <c r="C91" s="158">
        <v>1.1499999999999999</v>
      </c>
      <c r="D91" s="158">
        <v>1.1499999999999999</v>
      </c>
      <c r="E91" s="159">
        <v>183.17</v>
      </c>
      <c r="F91" s="159">
        <v>183.17</v>
      </c>
      <c r="G91" s="120"/>
    </row>
    <row r="92" spans="1:7">
      <c r="A92" s="156" t="s">
        <v>635</v>
      </c>
      <c r="B92" s="157" t="s">
        <v>636</v>
      </c>
      <c r="C92" s="158">
        <v>0.91</v>
      </c>
      <c r="D92" s="158">
        <v>0.91</v>
      </c>
      <c r="E92" s="159">
        <v>144.94</v>
      </c>
      <c r="F92" s="159">
        <v>144.94</v>
      </c>
      <c r="G92" s="120"/>
    </row>
    <row r="93" spans="1:7" ht="26.4">
      <c r="A93" s="156" t="s">
        <v>637</v>
      </c>
      <c r="B93" s="157" t="s">
        <v>638</v>
      </c>
      <c r="C93" s="158">
        <v>0.91</v>
      </c>
      <c r="D93" s="158">
        <v>0.91</v>
      </c>
      <c r="E93" s="159">
        <v>144.94</v>
      </c>
      <c r="F93" s="159">
        <v>144.94</v>
      </c>
      <c r="G93" s="120"/>
    </row>
    <row r="94" spans="1:7">
      <c r="A94" s="156" t="s">
        <v>639</v>
      </c>
      <c r="B94" s="157" t="s">
        <v>640</v>
      </c>
      <c r="C94" s="158">
        <v>1.1499999999999999</v>
      </c>
      <c r="D94" s="158">
        <v>1.1499999999999999</v>
      </c>
      <c r="E94" s="159">
        <v>183.17</v>
      </c>
      <c r="F94" s="159">
        <v>183.17</v>
      </c>
      <c r="G94" s="120"/>
    </row>
    <row r="95" spans="1:7" ht="26.4">
      <c r="A95" s="156" t="s">
        <v>641</v>
      </c>
      <c r="B95" s="157" t="s">
        <v>642</v>
      </c>
      <c r="C95" s="162">
        <v>1.06</v>
      </c>
      <c r="D95" s="162">
        <v>1.06</v>
      </c>
      <c r="E95" s="159">
        <v>168.84</v>
      </c>
      <c r="F95" s="159">
        <v>168.84</v>
      </c>
      <c r="G95" s="120"/>
    </row>
    <row r="96" spans="1:7">
      <c r="A96" s="156" t="s">
        <v>643</v>
      </c>
      <c r="B96" s="157" t="s">
        <v>644</v>
      </c>
      <c r="C96" s="158">
        <v>1.06</v>
      </c>
      <c r="D96" s="158">
        <v>1.06</v>
      </c>
      <c r="E96" s="159">
        <v>168.84</v>
      </c>
      <c r="F96" s="159">
        <v>168.84</v>
      </c>
      <c r="G96" s="120"/>
    </row>
    <row r="97" spans="1:7" ht="15.6">
      <c r="A97" s="156" t="s">
        <v>645</v>
      </c>
      <c r="B97" s="157" t="s">
        <v>2139</v>
      </c>
      <c r="C97" s="158">
        <v>1.3</v>
      </c>
      <c r="D97" s="158">
        <v>1.3</v>
      </c>
      <c r="E97" s="159">
        <v>207.06</v>
      </c>
      <c r="F97" s="159">
        <v>207.06</v>
      </c>
      <c r="G97" s="120"/>
    </row>
    <row r="98" spans="1:7" ht="15.6">
      <c r="A98" s="156" t="s">
        <v>646</v>
      </c>
      <c r="B98" s="157" t="s">
        <v>2140</v>
      </c>
      <c r="C98" s="158">
        <v>0.84</v>
      </c>
      <c r="D98" s="158">
        <v>0.84</v>
      </c>
      <c r="E98" s="159">
        <v>133.80000000000001</v>
      </c>
      <c r="F98" s="159">
        <v>133.80000000000001</v>
      </c>
      <c r="G98" s="120"/>
    </row>
    <row r="99" spans="1:7">
      <c r="A99" s="156" t="s">
        <v>647</v>
      </c>
      <c r="B99" s="157" t="s">
        <v>648</v>
      </c>
      <c r="C99" s="158">
        <v>0.84</v>
      </c>
      <c r="D99" s="158">
        <v>0.84</v>
      </c>
      <c r="E99" s="159">
        <v>133.80000000000001</v>
      </c>
      <c r="F99" s="159">
        <v>133.80000000000001</v>
      </c>
      <c r="G99" s="120"/>
    </row>
    <row r="100" spans="1:7">
      <c r="A100" s="156" t="s">
        <v>649</v>
      </c>
      <c r="B100" s="157" t="s">
        <v>650</v>
      </c>
      <c r="C100" s="158">
        <v>2</v>
      </c>
      <c r="D100" s="158">
        <v>2</v>
      </c>
      <c r="E100" s="159">
        <v>318.56</v>
      </c>
      <c r="F100" s="159">
        <v>318.56</v>
      </c>
      <c r="G100" s="120"/>
    </row>
    <row r="101" spans="1:7">
      <c r="A101" s="156" t="s">
        <v>651</v>
      </c>
      <c r="B101" s="157" t="s">
        <v>652</v>
      </c>
      <c r="C101" s="158">
        <v>2.33</v>
      </c>
      <c r="D101" s="158">
        <v>2.33</v>
      </c>
      <c r="E101" s="159">
        <v>371.12</v>
      </c>
      <c r="F101" s="159">
        <v>371.12</v>
      </c>
      <c r="G101" s="120"/>
    </row>
    <row r="102" spans="1:7">
      <c r="A102" s="156" t="s">
        <v>653</v>
      </c>
      <c r="B102" s="157" t="s">
        <v>654</v>
      </c>
      <c r="C102" s="158">
        <v>2.2200000000000002</v>
      </c>
      <c r="D102" s="158">
        <v>2.2200000000000002</v>
      </c>
      <c r="E102" s="159">
        <v>353.6</v>
      </c>
      <c r="F102" s="159">
        <v>353.6</v>
      </c>
      <c r="G102" s="120"/>
    </row>
    <row r="103" spans="1:7">
      <c r="A103" s="156" t="s">
        <v>655</v>
      </c>
      <c r="B103" s="157" t="s">
        <v>656</v>
      </c>
      <c r="C103" s="158">
        <v>1</v>
      </c>
      <c r="D103" s="158">
        <v>1</v>
      </c>
      <c r="E103" s="159">
        <v>159.28</v>
      </c>
      <c r="F103" s="159">
        <v>159.28</v>
      </c>
      <c r="G103" s="120"/>
    </row>
    <row r="104" spans="1:7" ht="26.4">
      <c r="A104" s="156" t="s">
        <v>657</v>
      </c>
      <c r="B104" s="157" t="s">
        <v>658</v>
      </c>
      <c r="C104" s="158">
        <v>1.25</v>
      </c>
      <c r="D104" s="158">
        <v>1.25</v>
      </c>
      <c r="E104" s="159">
        <v>199.1</v>
      </c>
      <c r="F104" s="159">
        <v>199.1</v>
      </c>
      <c r="G104" s="120"/>
    </row>
    <row r="105" spans="1:7" ht="26.4">
      <c r="A105" s="156" t="s">
        <v>659</v>
      </c>
      <c r="B105" s="157" t="s">
        <v>660</v>
      </c>
      <c r="C105" s="158">
        <v>1</v>
      </c>
      <c r="D105" s="158">
        <v>1</v>
      </c>
      <c r="E105" s="159">
        <v>159.28</v>
      </c>
      <c r="F105" s="159">
        <v>159.28</v>
      </c>
      <c r="G105" s="120"/>
    </row>
    <row r="106" spans="1:7">
      <c r="A106" s="156" t="s">
        <v>661</v>
      </c>
      <c r="B106" s="157" t="s">
        <v>662</v>
      </c>
      <c r="C106" s="158">
        <v>1.01</v>
      </c>
      <c r="D106" s="158">
        <v>1.01</v>
      </c>
      <c r="E106" s="159">
        <v>160.87</v>
      </c>
      <c r="F106" s="159">
        <v>160.87</v>
      </c>
      <c r="G106" s="120"/>
    </row>
    <row r="107" spans="1:7">
      <c r="A107" s="156" t="s">
        <v>663</v>
      </c>
      <c r="B107" s="157" t="s">
        <v>664</v>
      </c>
      <c r="C107" s="158">
        <v>1.55</v>
      </c>
      <c r="D107" s="158">
        <v>1.55</v>
      </c>
      <c r="E107" s="159">
        <v>246.88</v>
      </c>
      <c r="F107" s="159">
        <v>246.88</v>
      </c>
      <c r="G107" s="120"/>
    </row>
    <row r="108" spans="1:7">
      <c r="A108" s="156" t="s">
        <v>665</v>
      </c>
      <c r="B108" s="157" t="s">
        <v>666</v>
      </c>
      <c r="C108" s="158">
        <v>2.58</v>
      </c>
      <c r="D108" s="158">
        <v>2.58</v>
      </c>
      <c r="E108" s="159">
        <v>410.94</v>
      </c>
      <c r="F108" s="159">
        <v>410.94</v>
      </c>
      <c r="G108" s="120"/>
    </row>
    <row r="109" spans="1:7" ht="26.4">
      <c r="A109" s="156" t="s">
        <v>667</v>
      </c>
      <c r="B109" s="157" t="s">
        <v>668</v>
      </c>
      <c r="C109" s="158">
        <v>3</v>
      </c>
      <c r="D109" s="158">
        <v>3</v>
      </c>
      <c r="E109" s="159">
        <v>477.84</v>
      </c>
      <c r="F109" s="159">
        <v>477.84</v>
      </c>
      <c r="G109" s="120"/>
    </row>
    <row r="110" spans="1:7" ht="15.6">
      <c r="A110" s="156" t="s">
        <v>669</v>
      </c>
      <c r="B110" s="157" t="s">
        <v>2141</v>
      </c>
      <c r="C110" s="158">
        <v>2.7</v>
      </c>
      <c r="D110" s="158">
        <v>2.7</v>
      </c>
      <c r="E110" s="159">
        <v>430.06</v>
      </c>
      <c r="F110" s="159">
        <v>430.06</v>
      </c>
      <c r="G110" s="120"/>
    </row>
    <row r="111" spans="1:7">
      <c r="A111" s="156" t="s">
        <v>670</v>
      </c>
      <c r="B111" s="157" t="s">
        <v>671</v>
      </c>
      <c r="C111" s="158">
        <v>3.78</v>
      </c>
      <c r="D111" s="158">
        <v>3.78</v>
      </c>
      <c r="E111" s="159">
        <v>602.08000000000004</v>
      </c>
      <c r="F111" s="159">
        <v>602.08000000000004</v>
      </c>
      <c r="G111" s="120"/>
    </row>
    <row r="112" spans="1:7" ht="26.4">
      <c r="A112" s="156" t="s">
        <v>672</v>
      </c>
      <c r="B112" s="157" t="s">
        <v>673</v>
      </c>
      <c r="C112" s="158">
        <v>1</v>
      </c>
      <c r="D112" s="158">
        <v>1</v>
      </c>
      <c r="E112" s="159">
        <v>159.28</v>
      </c>
      <c r="F112" s="159">
        <v>159.28</v>
      </c>
      <c r="G112" s="120"/>
    </row>
    <row r="113" spans="1:7">
      <c r="A113" s="156" t="s">
        <v>674</v>
      </c>
      <c r="B113" s="157" t="s">
        <v>675</v>
      </c>
      <c r="C113" s="158">
        <v>0.97</v>
      </c>
      <c r="D113" s="158">
        <v>0.97</v>
      </c>
      <c r="E113" s="159">
        <v>154.5</v>
      </c>
      <c r="F113" s="159">
        <v>154.5</v>
      </c>
      <c r="G113" s="120"/>
    </row>
    <row r="114" spans="1:7">
      <c r="A114" s="156" t="s">
        <v>676</v>
      </c>
      <c r="B114" s="157" t="s">
        <v>677</v>
      </c>
      <c r="C114" s="158">
        <v>1.03</v>
      </c>
      <c r="D114" s="158">
        <v>1.03</v>
      </c>
      <c r="E114" s="159">
        <v>164.06</v>
      </c>
      <c r="F114" s="159">
        <v>164.06</v>
      </c>
      <c r="G114" s="120"/>
    </row>
    <row r="115" spans="1:7">
      <c r="A115" s="156" t="s">
        <v>678</v>
      </c>
      <c r="B115" s="157" t="s">
        <v>679</v>
      </c>
      <c r="C115" s="158">
        <v>2.14</v>
      </c>
      <c r="D115" s="158">
        <v>2.14</v>
      </c>
      <c r="E115" s="159">
        <v>340.86</v>
      </c>
      <c r="F115" s="159">
        <v>340.86</v>
      </c>
      <c r="G115" s="120"/>
    </row>
    <row r="116" spans="1:7" ht="26.4">
      <c r="A116" s="156" t="s">
        <v>680</v>
      </c>
      <c r="B116" s="157" t="s">
        <v>681</v>
      </c>
      <c r="C116" s="162">
        <v>2.41</v>
      </c>
      <c r="D116" s="162">
        <v>2.41</v>
      </c>
      <c r="E116" s="159">
        <v>383.86</v>
      </c>
      <c r="F116" s="159">
        <v>383.86</v>
      </c>
      <c r="G116" s="120"/>
    </row>
    <row r="117" spans="1:7">
      <c r="A117" s="156" t="s">
        <v>682</v>
      </c>
      <c r="B117" s="157" t="s">
        <v>683</v>
      </c>
      <c r="C117" s="158">
        <v>3.89</v>
      </c>
      <c r="D117" s="158">
        <v>3.89</v>
      </c>
      <c r="E117" s="159">
        <v>619.6</v>
      </c>
      <c r="F117" s="159">
        <v>619.6</v>
      </c>
      <c r="G117" s="120"/>
    </row>
    <row r="118" spans="1:7" ht="15.6">
      <c r="A118" s="156" t="s">
        <v>684</v>
      </c>
      <c r="B118" s="157" t="s">
        <v>2142</v>
      </c>
      <c r="C118" s="158">
        <v>1.22</v>
      </c>
      <c r="D118" s="158">
        <v>1.22</v>
      </c>
      <c r="E118" s="159">
        <v>194.32</v>
      </c>
      <c r="F118" s="159">
        <v>194.32</v>
      </c>
      <c r="G118" s="120"/>
    </row>
    <row r="119" spans="1:7">
      <c r="A119" s="156" t="s">
        <v>685</v>
      </c>
      <c r="B119" s="157" t="s">
        <v>686</v>
      </c>
      <c r="C119" s="158">
        <v>4.3</v>
      </c>
      <c r="D119" s="158">
        <v>4.3</v>
      </c>
      <c r="E119" s="159">
        <v>684.9</v>
      </c>
      <c r="F119" s="159">
        <v>684.9</v>
      </c>
      <c r="G119" s="120"/>
    </row>
    <row r="120" spans="1:7">
      <c r="A120" s="156" t="s">
        <v>3282</v>
      </c>
      <c r="B120" s="157" t="s">
        <v>687</v>
      </c>
      <c r="C120" s="158">
        <v>4.3</v>
      </c>
      <c r="D120" s="158">
        <v>4.3</v>
      </c>
      <c r="E120" s="159">
        <v>684.9</v>
      </c>
      <c r="F120" s="159">
        <v>684.9</v>
      </c>
      <c r="G120" s="120"/>
    </row>
    <row r="121" spans="1:7" ht="28.8">
      <c r="A121" s="156" t="s">
        <v>688</v>
      </c>
      <c r="B121" s="157" t="s">
        <v>2143</v>
      </c>
      <c r="C121" s="158">
        <v>1</v>
      </c>
      <c r="D121" s="158">
        <v>1</v>
      </c>
      <c r="E121" s="159">
        <v>159.28</v>
      </c>
      <c r="F121" s="159">
        <v>159.28</v>
      </c>
      <c r="G121" s="120"/>
    </row>
    <row r="122" spans="1:7">
      <c r="A122" s="156" t="s">
        <v>689</v>
      </c>
      <c r="B122" s="157" t="s">
        <v>690</v>
      </c>
      <c r="C122" s="158">
        <v>2.1</v>
      </c>
      <c r="D122" s="158">
        <v>2.1</v>
      </c>
      <c r="E122" s="159">
        <v>334.49</v>
      </c>
      <c r="F122" s="159">
        <v>334.49</v>
      </c>
      <c r="G122" s="120"/>
    </row>
    <row r="123" spans="1:7">
      <c r="A123" s="156" t="s">
        <v>691</v>
      </c>
      <c r="B123" s="157" t="s">
        <v>692</v>
      </c>
      <c r="C123" s="158">
        <v>2.1</v>
      </c>
      <c r="D123" s="158">
        <v>2.1</v>
      </c>
      <c r="E123" s="159">
        <v>334.49</v>
      </c>
      <c r="F123" s="159">
        <v>334.49</v>
      </c>
      <c r="G123" s="120"/>
    </row>
    <row r="124" spans="1:7">
      <c r="A124" s="156" t="s">
        <v>693</v>
      </c>
      <c r="B124" s="157" t="s">
        <v>694</v>
      </c>
      <c r="C124" s="158">
        <v>1</v>
      </c>
      <c r="D124" s="158">
        <v>1</v>
      </c>
      <c r="E124" s="159">
        <v>159.28</v>
      </c>
      <c r="F124" s="159">
        <v>159.28</v>
      </c>
      <c r="G124" s="120"/>
    </row>
    <row r="125" spans="1:7">
      <c r="A125" s="156" t="s">
        <v>695</v>
      </c>
      <c r="B125" s="157" t="s">
        <v>696</v>
      </c>
      <c r="C125" s="158">
        <v>4</v>
      </c>
      <c r="D125" s="158">
        <v>4</v>
      </c>
      <c r="E125" s="159">
        <v>637.12</v>
      </c>
      <c r="F125" s="159">
        <v>637.12</v>
      </c>
      <c r="G125" s="120"/>
    </row>
    <row r="126" spans="1:7">
      <c r="A126" s="156" t="s">
        <v>697</v>
      </c>
      <c r="B126" s="157" t="s">
        <v>698</v>
      </c>
      <c r="C126" s="158">
        <v>1.8</v>
      </c>
      <c r="D126" s="158">
        <v>1.8</v>
      </c>
      <c r="E126" s="159">
        <v>286.7</v>
      </c>
      <c r="F126" s="159">
        <v>286.7</v>
      </c>
      <c r="G126" s="120"/>
    </row>
    <row r="127" spans="1:7" ht="26.4">
      <c r="A127" s="156" t="s">
        <v>699</v>
      </c>
      <c r="B127" s="157" t="s">
        <v>700</v>
      </c>
      <c r="C127" s="158">
        <v>1.04</v>
      </c>
      <c r="D127" s="158">
        <v>1.04</v>
      </c>
      <c r="E127" s="159">
        <v>165.65</v>
      </c>
      <c r="F127" s="159">
        <v>165.65</v>
      </c>
      <c r="G127" s="120"/>
    </row>
    <row r="128" spans="1:7">
      <c r="A128" s="156" t="s">
        <v>701</v>
      </c>
      <c r="B128" s="157" t="s">
        <v>702</v>
      </c>
      <c r="C128" s="158">
        <v>2.6</v>
      </c>
      <c r="D128" s="158">
        <v>2.6</v>
      </c>
      <c r="E128" s="159">
        <v>414.13</v>
      </c>
      <c r="F128" s="159">
        <v>414.13</v>
      </c>
      <c r="G128" s="120"/>
    </row>
    <row r="129" spans="1:7">
      <c r="A129" s="156" t="s">
        <v>703</v>
      </c>
      <c r="B129" s="157" t="s">
        <v>704</v>
      </c>
      <c r="C129" s="158">
        <v>1.85</v>
      </c>
      <c r="D129" s="158">
        <v>1.85</v>
      </c>
      <c r="E129" s="159">
        <v>294.67</v>
      </c>
      <c r="F129" s="159">
        <v>294.67</v>
      </c>
      <c r="G129" s="120"/>
    </row>
    <row r="130" spans="1:7">
      <c r="A130" s="156" t="s">
        <v>705</v>
      </c>
      <c r="B130" s="157" t="s">
        <v>706</v>
      </c>
      <c r="C130" s="158">
        <v>3</v>
      </c>
      <c r="D130" s="158">
        <v>3</v>
      </c>
      <c r="E130" s="159">
        <v>477.84</v>
      </c>
      <c r="F130" s="159">
        <v>477.84</v>
      </c>
      <c r="G130" s="120"/>
    </row>
    <row r="131" spans="1:7">
      <c r="A131" s="156" t="s">
        <v>707</v>
      </c>
      <c r="B131" s="157" t="s">
        <v>708</v>
      </c>
      <c r="C131" s="158">
        <v>2.25</v>
      </c>
      <c r="D131" s="158">
        <v>2.25</v>
      </c>
      <c r="E131" s="159">
        <v>358.38</v>
      </c>
      <c r="F131" s="159">
        <v>358.38</v>
      </c>
      <c r="G131" s="120"/>
    </row>
    <row r="132" spans="1:7">
      <c r="A132" s="156" t="s">
        <v>709</v>
      </c>
      <c r="B132" s="157" t="s">
        <v>710</v>
      </c>
      <c r="C132" s="158">
        <v>0.38</v>
      </c>
      <c r="D132" s="158">
        <v>0.38</v>
      </c>
      <c r="E132" s="159">
        <v>60.53</v>
      </c>
      <c r="F132" s="159">
        <v>60.53</v>
      </c>
      <c r="G132" s="120"/>
    </row>
    <row r="133" spans="1:7">
      <c r="A133" s="156" t="s">
        <v>711</v>
      </c>
      <c r="B133" s="157" t="s">
        <v>712</v>
      </c>
      <c r="C133" s="158">
        <v>1.5</v>
      </c>
      <c r="D133" s="158">
        <v>1.5</v>
      </c>
      <c r="E133" s="159">
        <v>238.92</v>
      </c>
      <c r="F133" s="159">
        <v>238.92</v>
      </c>
      <c r="G133" s="120"/>
    </row>
    <row r="134" spans="1:7" ht="26.4">
      <c r="A134" s="156" t="s">
        <v>713</v>
      </c>
      <c r="B134" s="157" t="s">
        <v>714</v>
      </c>
      <c r="C134" s="158">
        <v>1.5</v>
      </c>
      <c r="D134" s="158">
        <v>1.5</v>
      </c>
      <c r="E134" s="159">
        <v>238.92</v>
      </c>
      <c r="F134" s="159">
        <v>238.92</v>
      </c>
      <c r="G134" s="120"/>
    </row>
    <row r="135" spans="1:7">
      <c r="A135" s="156" t="s">
        <v>715</v>
      </c>
      <c r="B135" s="157" t="s">
        <v>716</v>
      </c>
      <c r="C135" s="158">
        <v>0.5</v>
      </c>
      <c r="D135" s="158">
        <v>0.5</v>
      </c>
      <c r="E135" s="159">
        <v>79.64</v>
      </c>
      <c r="F135" s="159">
        <v>79.64</v>
      </c>
      <c r="G135" s="120"/>
    </row>
    <row r="136" spans="1:7">
      <c r="A136" s="156" t="s">
        <v>717</v>
      </c>
      <c r="B136" s="157" t="s">
        <v>718</v>
      </c>
      <c r="C136" s="158">
        <v>1.01</v>
      </c>
      <c r="D136" s="158">
        <v>1.01</v>
      </c>
      <c r="E136" s="159">
        <v>160.87</v>
      </c>
      <c r="F136" s="159">
        <v>160.87</v>
      </c>
      <c r="G136" s="120"/>
    </row>
    <row r="137" spans="1:7">
      <c r="A137" s="156" t="s">
        <v>719</v>
      </c>
      <c r="B137" s="157" t="s">
        <v>720</v>
      </c>
      <c r="C137" s="158">
        <v>1.5</v>
      </c>
      <c r="D137" s="158">
        <v>1.5</v>
      </c>
      <c r="E137" s="159">
        <v>238.92</v>
      </c>
      <c r="F137" s="159">
        <v>238.92</v>
      </c>
      <c r="G137" s="120"/>
    </row>
    <row r="138" spans="1:7">
      <c r="A138" s="156" t="s">
        <v>721</v>
      </c>
      <c r="B138" s="157" t="s">
        <v>722</v>
      </c>
      <c r="C138" s="158">
        <v>2</v>
      </c>
      <c r="D138" s="158">
        <v>2</v>
      </c>
      <c r="E138" s="159">
        <v>318.56</v>
      </c>
      <c r="F138" s="159">
        <v>318.56</v>
      </c>
      <c r="G138" s="120"/>
    </row>
    <row r="139" spans="1:7">
      <c r="A139" s="156" t="s">
        <v>723</v>
      </c>
      <c r="B139" s="157" t="s">
        <v>724</v>
      </c>
      <c r="C139" s="158">
        <v>1.67</v>
      </c>
      <c r="D139" s="158">
        <v>1.67</v>
      </c>
      <c r="E139" s="159">
        <v>266</v>
      </c>
      <c r="F139" s="159">
        <v>266</v>
      </c>
      <c r="G139" s="120"/>
    </row>
    <row r="140" spans="1:7" ht="26.4">
      <c r="A140" s="156" t="s">
        <v>725</v>
      </c>
      <c r="B140" s="157" t="s">
        <v>726</v>
      </c>
      <c r="C140" s="158">
        <v>1</v>
      </c>
      <c r="D140" s="158">
        <v>1</v>
      </c>
      <c r="E140" s="159">
        <v>159.28</v>
      </c>
      <c r="F140" s="159">
        <v>159.28</v>
      </c>
      <c r="G140" s="120"/>
    </row>
    <row r="141" spans="1:7" ht="26.4">
      <c r="A141" s="156" t="s">
        <v>727</v>
      </c>
      <c r="B141" s="157" t="s">
        <v>728</v>
      </c>
      <c r="C141" s="158">
        <v>1</v>
      </c>
      <c r="D141" s="158">
        <v>1</v>
      </c>
      <c r="E141" s="159">
        <v>159.28</v>
      </c>
      <c r="F141" s="159">
        <v>159.28</v>
      </c>
      <c r="G141" s="120"/>
    </row>
    <row r="142" spans="1:7" ht="26.4">
      <c r="A142" s="156" t="s">
        <v>729</v>
      </c>
      <c r="B142" s="157" t="s">
        <v>730</v>
      </c>
      <c r="C142" s="158">
        <v>1.25</v>
      </c>
      <c r="D142" s="158">
        <v>1.25</v>
      </c>
      <c r="E142" s="159">
        <v>199.1</v>
      </c>
      <c r="F142" s="159">
        <v>199.1</v>
      </c>
      <c r="G142" s="120"/>
    </row>
    <row r="143" spans="1:7" ht="26.4">
      <c r="A143" s="156" t="s">
        <v>731</v>
      </c>
      <c r="B143" s="157" t="s">
        <v>732</v>
      </c>
      <c r="C143" s="158">
        <v>1.25</v>
      </c>
      <c r="D143" s="158">
        <v>1.25</v>
      </c>
      <c r="E143" s="159">
        <v>199.1</v>
      </c>
      <c r="F143" s="159">
        <v>199.1</v>
      </c>
      <c r="G143" s="120"/>
    </row>
    <row r="144" spans="1:7">
      <c r="A144" s="156" t="s">
        <v>733</v>
      </c>
      <c r="B144" s="157" t="s">
        <v>734</v>
      </c>
      <c r="C144" s="158">
        <v>1.5</v>
      </c>
      <c r="D144" s="158">
        <v>1.5</v>
      </c>
      <c r="E144" s="159">
        <v>238.92</v>
      </c>
      <c r="F144" s="159">
        <v>238.92</v>
      </c>
      <c r="G144" s="120"/>
    </row>
    <row r="145" spans="1:7">
      <c r="A145" s="156" t="s">
        <v>3283</v>
      </c>
      <c r="B145" s="157" t="s">
        <v>735</v>
      </c>
      <c r="C145" s="158">
        <v>0.68</v>
      </c>
      <c r="D145" s="158">
        <v>0.68</v>
      </c>
      <c r="E145" s="159">
        <v>108.31</v>
      </c>
      <c r="F145" s="159">
        <v>108.31</v>
      </c>
      <c r="G145" s="120"/>
    </row>
    <row r="146" spans="1:7">
      <c r="A146" s="156" t="s">
        <v>736</v>
      </c>
      <c r="B146" s="157" t="s">
        <v>737</v>
      </c>
      <c r="C146" s="158">
        <v>1.25</v>
      </c>
      <c r="D146" s="158">
        <v>1.25</v>
      </c>
      <c r="E146" s="159">
        <v>199.1</v>
      </c>
      <c r="F146" s="159">
        <v>199.1</v>
      </c>
      <c r="G146" s="120"/>
    </row>
    <row r="147" spans="1:7" ht="26.4">
      <c r="A147" s="156" t="s">
        <v>0</v>
      </c>
      <c r="B147" s="157" t="s">
        <v>1</v>
      </c>
      <c r="C147" s="158">
        <v>1</v>
      </c>
      <c r="D147" s="158">
        <v>1</v>
      </c>
      <c r="E147" s="159">
        <v>159.28</v>
      </c>
      <c r="F147" s="159">
        <v>159.28</v>
      </c>
      <c r="G147" s="120"/>
    </row>
    <row r="148" spans="1:7">
      <c r="A148" s="184"/>
      <c r="B148" s="185" t="s">
        <v>2</v>
      </c>
      <c r="C148" s="186"/>
      <c r="D148" s="187"/>
      <c r="E148" s="163">
        <v>0</v>
      </c>
      <c r="F148" s="163">
        <v>0</v>
      </c>
      <c r="G148" s="164"/>
    </row>
    <row r="149" spans="1:7">
      <c r="A149" s="156" t="s">
        <v>3</v>
      </c>
      <c r="B149" s="157" t="s">
        <v>4</v>
      </c>
      <c r="C149" s="158"/>
      <c r="D149" s="158">
        <v>4.21</v>
      </c>
      <c r="E149" s="159">
        <v>0</v>
      </c>
      <c r="F149" s="159">
        <v>670.57</v>
      </c>
      <c r="G149" s="120"/>
    </row>
    <row r="150" spans="1:7">
      <c r="A150" s="156" t="s">
        <v>5</v>
      </c>
      <c r="B150" s="157" t="s">
        <v>6</v>
      </c>
      <c r="C150" s="158"/>
      <c r="D150" s="158">
        <v>1.38</v>
      </c>
      <c r="E150" s="159">
        <v>0</v>
      </c>
      <c r="F150" s="159">
        <v>219.81</v>
      </c>
      <c r="G150" s="120"/>
    </row>
    <row r="151" spans="1:7" ht="26.4">
      <c r="A151" s="156" t="s">
        <v>7</v>
      </c>
      <c r="B151" s="157" t="s">
        <v>8</v>
      </c>
      <c r="C151" s="158"/>
      <c r="D151" s="158">
        <v>1.69</v>
      </c>
      <c r="E151" s="159">
        <v>0</v>
      </c>
      <c r="F151" s="159">
        <v>269.18</v>
      </c>
      <c r="G151" s="120"/>
    </row>
    <row r="152" spans="1:7">
      <c r="A152" s="156" t="s">
        <v>9</v>
      </c>
      <c r="B152" s="157" t="s">
        <v>10</v>
      </c>
      <c r="C152" s="158"/>
      <c r="D152" s="158">
        <v>1.1000000000000001</v>
      </c>
      <c r="E152" s="159">
        <v>0</v>
      </c>
      <c r="F152" s="159">
        <v>175.21</v>
      </c>
      <c r="G152" s="120"/>
    </row>
    <row r="153" spans="1:7">
      <c r="A153" s="156" t="s">
        <v>3284</v>
      </c>
      <c r="B153" s="157" t="s">
        <v>11</v>
      </c>
      <c r="C153" s="158"/>
      <c r="D153" s="158">
        <v>2.5</v>
      </c>
      <c r="E153" s="159">
        <v>0</v>
      </c>
      <c r="F153" s="159">
        <v>398.2</v>
      </c>
      <c r="G153" s="120"/>
    </row>
    <row r="154" spans="1:7">
      <c r="A154" s="156" t="s">
        <v>12</v>
      </c>
      <c r="B154" s="157" t="s">
        <v>13</v>
      </c>
      <c r="C154" s="158"/>
      <c r="D154" s="158">
        <v>1.4</v>
      </c>
      <c r="E154" s="159">
        <v>0</v>
      </c>
      <c r="F154" s="159">
        <v>222.99</v>
      </c>
      <c r="G154" s="120"/>
    </row>
    <row r="155" spans="1:7">
      <c r="A155" s="156" t="s">
        <v>14</v>
      </c>
      <c r="B155" s="157" t="s">
        <v>15</v>
      </c>
      <c r="C155" s="158"/>
      <c r="D155" s="158">
        <v>2</v>
      </c>
      <c r="E155" s="159">
        <v>0</v>
      </c>
      <c r="F155" s="159">
        <v>318.56</v>
      </c>
      <c r="G155" s="120"/>
    </row>
    <row r="156" spans="1:7">
      <c r="A156" s="156" t="s">
        <v>16</v>
      </c>
      <c r="B156" s="157" t="s">
        <v>17</v>
      </c>
      <c r="C156" s="158"/>
      <c r="D156" s="158">
        <v>1.75</v>
      </c>
      <c r="E156" s="159">
        <v>0</v>
      </c>
      <c r="F156" s="159">
        <v>278.74</v>
      </c>
      <c r="G156" s="120"/>
    </row>
    <row r="157" spans="1:7">
      <c r="A157" s="156" t="s">
        <v>18</v>
      </c>
      <c r="B157" s="157" t="s">
        <v>19</v>
      </c>
      <c r="C157" s="158"/>
      <c r="D157" s="158">
        <v>1.8</v>
      </c>
      <c r="E157" s="159">
        <v>0</v>
      </c>
      <c r="F157" s="159">
        <v>286.7</v>
      </c>
      <c r="G157" s="120"/>
    </row>
    <row r="158" spans="1:7">
      <c r="A158" s="156" t="s">
        <v>20</v>
      </c>
      <c r="B158" s="157" t="s">
        <v>21</v>
      </c>
      <c r="C158" s="158"/>
      <c r="D158" s="158">
        <v>1.55</v>
      </c>
      <c r="E158" s="159">
        <v>0</v>
      </c>
      <c r="F158" s="159">
        <v>246.88</v>
      </c>
      <c r="G158" s="120"/>
    </row>
    <row r="159" spans="1:7">
      <c r="A159" s="156" t="s">
        <v>22</v>
      </c>
      <c r="B159" s="157" t="s">
        <v>23</v>
      </c>
      <c r="C159" s="158"/>
      <c r="D159" s="158">
        <v>1.75</v>
      </c>
      <c r="E159" s="159">
        <v>0</v>
      </c>
      <c r="F159" s="159">
        <v>278.74</v>
      </c>
      <c r="G159" s="120"/>
    </row>
    <row r="160" spans="1:7" ht="26.4">
      <c r="A160" s="156" t="s">
        <v>24</v>
      </c>
      <c r="B160" s="157" t="s">
        <v>25</v>
      </c>
      <c r="C160" s="158"/>
      <c r="D160" s="158">
        <v>3.85</v>
      </c>
      <c r="E160" s="159">
        <v>0</v>
      </c>
      <c r="F160" s="159">
        <v>613.23</v>
      </c>
      <c r="G160" s="120"/>
    </row>
    <row r="161" spans="1:7">
      <c r="A161" s="156" t="s">
        <v>26</v>
      </c>
      <c r="B161" s="157" t="s">
        <v>27</v>
      </c>
      <c r="C161" s="158"/>
      <c r="D161" s="158">
        <v>2.7</v>
      </c>
      <c r="E161" s="159">
        <v>0</v>
      </c>
      <c r="F161" s="159">
        <v>430.06</v>
      </c>
      <c r="G161" s="120"/>
    </row>
    <row r="162" spans="1:7">
      <c r="A162" s="156" t="s">
        <v>28</v>
      </c>
      <c r="B162" s="157" t="s">
        <v>29</v>
      </c>
      <c r="C162" s="158"/>
      <c r="D162" s="158">
        <v>4</v>
      </c>
      <c r="E162" s="159">
        <v>0</v>
      </c>
      <c r="F162" s="159">
        <v>637.12</v>
      </c>
      <c r="G162" s="120"/>
    </row>
    <row r="163" spans="1:7">
      <c r="A163" s="156" t="s">
        <v>30</v>
      </c>
      <c r="B163" s="157" t="s">
        <v>31</v>
      </c>
      <c r="C163" s="158"/>
      <c r="D163" s="158">
        <v>4</v>
      </c>
      <c r="E163" s="159">
        <v>0</v>
      </c>
      <c r="F163" s="159">
        <v>637.12</v>
      </c>
      <c r="G163" s="120"/>
    </row>
    <row r="164" spans="1:7">
      <c r="A164" s="156" t="s">
        <v>32</v>
      </c>
      <c r="B164" s="157" t="s">
        <v>33</v>
      </c>
      <c r="C164" s="158"/>
      <c r="D164" s="158">
        <v>2.7</v>
      </c>
      <c r="E164" s="159">
        <v>0</v>
      </c>
      <c r="F164" s="159">
        <v>430.06</v>
      </c>
      <c r="G164" s="120"/>
    </row>
    <row r="165" spans="1:7" ht="26.4">
      <c r="A165" s="156" t="s">
        <v>34</v>
      </c>
      <c r="B165" s="157" t="s">
        <v>35</v>
      </c>
      <c r="C165" s="158"/>
      <c r="D165" s="158">
        <v>2.5</v>
      </c>
      <c r="E165" s="159">
        <v>0</v>
      </c>
      <c r="F165" s="159">
        <v>398.2</v>
      </c>
      <c r="G165" s="120"/>
    </row>
    <row r="166" spans="1:7">
      <c r="A166" s="156" t="s">
        <v>36</v>
      </c>
      <c r="B166" s="157" t="s">
        <v>37</v>
      </c>
      <c r="C166" s="158"/>
      <c r="D166" s="158">
        <v>18</v>
      </c>
      <c r="E166" s="159">
        <v>0</v>
      </c>
      <c r="F166" s="159">
        <v>2867.04</v>
      </c>
      <c r="G166" s="120"/>
    </row>
    <row r="167" spans="1:7">
      <c r="A167" s="156" t="s">
        <v>3285</v>
      </c>
      <c r="B167" s="157" t="s">
        <v>38</v>
      </c>
      <c r="C167" s="158"/>
      <c r="D167" s="158">
        <v>1</v>
      </c>
      <c r="E167" s="159">
        <v>0</v>
      </c>
      <c r="F167" s="159">
        <v>159.28</v>
      </c>
      <c r="G167" s="120"/>
    </row>
    <row r="168" spans="1:7">
      <c r="A168" s="184"/>
      <c r="B168" s="185" t="s">
        <v>39</v>
      </c>
      <c r="C168" s="186"/>
      <c r="D168" s="187"/>
      <c r="E168" s="163">
        <v>0</v>
      </c>
      <c r="F168" s="163">
        <v>0</v>
      </c>
      <c r="G168" s="164"/>
    </row>
    <row r="169" spans="1:7" ht="26.4">
      <c r="A169" s="156" t="s">
        <v>40</v>
      </c>
      <c r="B169" s="157" t="s">
        <v>41</v>
      </c>
      <c r="C169" s="158"/>
      <c r="D169" s="158">
        <v>1.57</v>
      </c>
      <c r="E169" s="159">
        <v>0</v>
      </c>
      <c r="F169" s="159">
        <v>250.07</v>
      </c>
      <c r="G169" s="120"/>
    </row>
    <row r="170" spans="1:7" ht="26.4">
      <c r="A170" s="156" t="s">
        <v>42</v>
      </c>
      <c r="B170" s="157" t="s">
        <v>43</v>
      </c>
      <c r="C170" s="158">
        <v>1.3</v>
      </c>
      <c r="D170" s="158">
        <v>1.57</v>
      </c>
      <c r="E170" s="159">
        <v>207.06</v>
      </c>
      <c r="F170" s="159">
        <v>250.07</v>
      </c>
      <c r="G170" s="120"/>
    </row>
    <row r="171" spans="1:7" ht="26.4">
      <c r="A171" s="156" t="s">
        <v>44</v>
      </c>
      <c r="B171" s="157" t="s">
        <v>45</v>
      </c>
      <c r="C171" s="158">
        <v>1.3</v>
      </c>
      <c r="D171" s="158"/>
      <c r="E171" s="159">
        <v>207.06</v>
      </c>
      <c r="F171" s="159">
        <v>0</v>
      </c>
      <c r="G171" s="120"/>
    </row>
    <row r="172" spans="1:7" ht="26.4">
      <c r="A172" s="156" t="s">
        <v>46</v>
      </c>
      <c r="B172" s="157" t="s">
        <v>47</v>
      </c>
      <c r="C172" s="158">
        <v>1.3</v>
      </c>
      <c r="D172" s="158">
        <v>1.3</v>
      </c>
      <c r="E172" s="159">
        <v>207.06</v>
      </c>
      <c r="F172" s="159">
        <v>207.06</v>
      </c>
      <c r="G172" s="120"/>
    </row>
    <row r="173" spans="1:7">
      <c r="A173" s="156" t="s">
        <v>48</v>
      </c>
      <c r="B173" s="157" t="s">
        <v>49</v>
      </c>
      <c r="C173" s="158">
        <v>0.3</v>
      </c>
      <c r="D173" s="158">
        <v>0.3</v>
      </c>
      <c r="E173" s="159">
        <v>47.78</v>
      </c>
      <c r="F173" s="159">
        <v>47.78</v>
      </c>
      <c r="G173" s="120"/>
    </row>
    <row r="174" spans="1:7" ht="28.8">
      <c r="A174" s="156" t="s">
        <v>50</v>
      </c>
      <c r="B174" s="157" t="s">
        <v>2144</v>
      </c>
      <c r="C174" s="158">
        <v>0.7</v>
      </c>
      <c r="D174" s="158">
        <v>0.7</v>
      </c>
      <c r="E174" s="159">
        <v>111.5</v>
      </c>
      <c r="F174" s="159">
        <v>111.5</v>
      </c>
      <c r="G174" s="120"/>
    </row>
    <row r="175" spans="1:7">
      <c r="A175" s="156" t="s">
        <v>51</v>
      </c>
      <c r="B175" s="157" t="s">
        <v>52</v>
      </c>
      <c r="C175" s="158">
        <v>0.87</v>
      </c>
      <c r="D175" s="158">
        <v>0.87</v>
      </c>
      <c r="E175" s="159">
        <v>138.57</v>
      </c>
      <c r="F175" s="159">
        <v>138.57</v>
      </c>
      <c r="G175" s="120"/>
    </row>
    <row r="176" spans="1:7">
      <c r="A176" s="156" t="s">
        <v>3286</v>
      </c>
      <c r="B176" s="157" t="s">
        <v>53</v>
      </c>
      <c r="C176" s="158">
        <v>1</v>
      </c>
      <c r="D176" s="158">
        <v>1</v>
      </c>
      <c r="E176" s="159">
        <v>159.28</v>
      </c>
      <c r="F176" s="159">
        <v>159.28</v>
      </c>
      <c r="G176" s="120"/>
    </row>
    <row r="178" spans="1:7" ht="15.6">
      <c r="A178" s="165" t="s">
        <v>2145</v>
      </c>
    </row>
    <row r="179" spans="1:7" ht="15.6">
      <c r="A179" s="165" t="s">
        <v>2146</v>
      </c>
    </row>
    <row r="180" spans="1:7" ht="15.6">
      <c r="A180" s="165" t="s">
        <v>2147</v>
      </c>
    </row>
    <row r="181" spans="1:7" ht="15.6">
      <c r="A181" s="165" t="s">
        <v>2148</v>
      </c>
    </row>
    <row r="182" spans="1:7" ht="15.6">
      <c r="A182" s="165" t="s">
        <v>2149</v>
      </c>
    </row>
    <row r="183" spans="1:7" ht="15.6">
      <c r="A183" s="165" t="s">
        <v>2150</v>
      </c>
    </row>
    <row r="184" spans="1:7" ht="15.6">
      <c r="A184" s="165" t="s">
        <v>2151</v>
      </c>
    </row>
    <row r="185" spans="1:7" ht="15.6">
      <c r="A185" s="165" t="s">
        <v>2152</v>
      </c>
    </row>
    <row r="186" spans="1:7" ht="15.6">
      <c r="A186" s="165" t="s">
        <v>2153</v>
      </c>
    </row>
    <row r="188" spans="1:7" s="74" customFormat="1">
      <c r="A188" s="371" t="s">
        <v>3342</v>
      </c>
      <c r="B188" s="372"/>
      <c r="C188" s="373"/>
      <c r="D188" s="374"/>
      <c r="E188" s="152"/>
      <c r="F188" s="152"/>
      <c r="G188" s="372"/>
    </row>
    <row r="189" spans="1:7" s="74" customFormat="1">
      <c r="A189" s="371" t="s">
        <v>3393</v>
      </c>
      <c r="B189" s="372"/>
      <c r="C189" s="373"/>
      <c r="D189" s="374"/>
      <c r="E189" s="152"/>
      <c r="F189" s="152"/>
      <c r="G189" s="372"/>
    </row>
    <row r="191" spans="1:7" s="74" customFormat="1" ht="50.4" customHeight="1">
      <c r="A191" s="703" t="s">
        <v>2385</v>
      </c>
      <c r="B191" s="703"/>
      <c r="C191" s="703"/>
      <c r="D191" s="703"/>
      <c r="E191" s="703"/>
      <c r="F191" s="703"/>
      <c r="G191" s="703"/>
    </row>
  </sheetData>
  <mergeCells count="13">
    <mergeCell ref="B7:G7"/>
    <mergeCell ref="E1:G1"/>
    <mergeCell ref="E2:G2"/>
    <mergeCell ref="E3:G3"/>
    <mergeCell ref="E4:G4"/>
    <mergeCell ref="B6:G6"/>
    <mergeCell ref="A191:G191"/>
    <mergeCell ref="C8:D8"/>
    <mergeCell ref="A9:A10"/>
    <mergeCell ref="B9:B10"/>
    <mergeCell ref="C9:D9"/>
    <mergeCell ref="E9:F9"/>
    <mergeCell ref="G9:G10"/>
  </mergeCells>
  <pageMargins left="0.31496062992125984" right="0.31496062992125984" top="0.35433070866141736" bottom="0.35433070866141736" header="0.31496062992125984" footer="0.31496062992125984"/>
  <pageSetup paperSize="9" scale="88" fitToHeight="8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0"/>
  <sheetViews>
    <sheetView topLeftCell="A28" zoomScaleNormal="100" zoomScaleSheetLayoutView="90" workbookViewId="0">
      <selection activeCell="E36" sqref="E36"/>
    </sheetView>
  </sheetViews>
  <sheetFormatPr defaultRowHeight="15.6"/>
  <cols>
    <col min="1" max="1" width="17.33203125" style="58" bestFit="1" customWidth="1"/>
    <col min="2" max="2" width="103.44140625" style="39" customWidth="1"/>
    <col min="3" max="3" width="14.6640625" style="39" customWidth="1"/>
    <col min="4" max="4" width="36.5546875" style="45" customWidth="1"/>
    <col min="5" max="5" width="57.6640625" customWidth="1"/>
    <col min="6" max="6" width="77.88671875" customWidth="1"/>
    <col min="256" max="256" width="17.33203125" bestFit="1" customWidth="1"/>
    <col min="257" max="257" width="103.33203125" customWidth="1"/>
    <col min="258" max="258" width="15.44140625" customWidth="1"/>
    <col min="259" max="259" width="12.6640625" customWidth="1"/>
    <col min="261" max="261" width="15.88671875" bestFit="1" customWidth="1"/>
    <col min="262" max="262" width="77.88671875" customWidth="1"/>
    <col min="512" max="512" width="17.33203125" bestFit="1" customWidth="1"/>
    <col min="513" max="513" width="103.33203125" customWidth="1"/>
    <col min="514" max="514" width="15.44140625" customWidth="1"/>
    <col min="515" max="515" width="12.6640625" customWidth="1"/>
    <col min="517" max="517" width="15.88671875" bestFit="1" customWidth="1"/>
    <col min="518" max="518" width="77.88671875" customWidth="1"/>
    <col min="768" max="768" width="17.33203125" bestFit="1" customWidth="1"/>
    <col min="769" max="769" width="103.33203125" customWidth="1"/>
    <col min="770" max="770" width="15.44140625" customWidth="1"/>
    <col min="771" max="771" width="12.6640625" customWidth="1"/>
    <col min="773" max="773" width="15.88671875" bestFit="1" customWidth="1"/>
    <col min="774" max="774" width="77.88671875" customWidth="1"/>
    <col min="1024" max="1024" width="17.33203125" bestFit="1" customWidth="1"/>
    <col min="1025" max="1025" width="103.33203125" customWidth="1"/>
    <col min="1026" max="1026" width="15.44140625" customWidth="1"/>
    <col min="1027" max="1027" width="12.6640625" customWidth="1"/>
    <col min="1029" max="1029" width="15.88671875" bestFit="1" customWidth="1"/>
    <col min="1030" max="1030" width="77.88671875" customWidth="1"/>
    <col min="1280" max="1280" width="17.33203125" bestFit="1" customWidth="1"/>
    <col min="1281" max="1281" width="103.33203125" customWidth="1"/>
    <col min="1282" max="1282" width="15.44140625" customWidth="1"/>
    <col min="1283" max="1283" width="12.6640625" customWidth="1"/>
    <col min="1285" max="1285" width="15.88671875" bestFit="1" customWidth="1"/>
    <col min="1286" max="1286" width="77.88671875" customWidth="1"/>
    <col min="1536" max="1536" width="17.33203125" bestFit="1" customWidth="1"/>
    <col min="1537" max="1537" width="103.33203125" customWidth="1"/>
    <col min="1538" max="1538" width="15.44140625" customWidth="1"/>
    <col min="1539" max="1539" width="12.6640625" customWidth="1"/>
    <col min="1541" max="1541" width="15.88671875" bestFit="1" customWidth="1"/>
    <col min="1542" max="1542" width="77.88671875" customWidth="1"/>
    <col min="1792" max="1792" width="17.33203125" bestFit="1" customWidth="1"/>
    <col min="1793" max="1793" width="103.33203125" customWidth="1"/>
    <col min="1794" max="1794" width="15.44140625" customWidth="1"/>
    <col min="1795" max="1795" width="12.6640625" customWidth="1"/>
    <col min="1797" max="1797" width="15.88671875" bestFit="1" customWidth="1"/>
    <col min="1798" max="1798" width="77.88671875" customWidth="1"/>
    <col min="2048" max="2048" width="17.33203125" bestFit="1" customWidth="1"/>
    <col min="2049" max="2049" width="103.33203125" customWidth="1"/>
    <col min="2050" max="2050" width="15.44140625" customWidth="1"/>
    <col min="2051" max="2051" width="12.6640625" customWidth="1"/>
    <col min="2053" max="2053" width="15.88671875" bestFit="1" customWidth="1"/>
    <col min="2054" max="2054" width="77.88671875" customWidth="1"/>
    <col min="2304" max="2304" width="17.33203125" bestFit="1" customWidth="1"/>
    <col min="2305" max="2305" width="103.33203125" customWidth="1"/>
    <col min="2306" max="2306" width="15.44140625" customWidth="1"/>
    <col min="2307" max="2307" width="12.6640625" customWidth="1"/>
    <col min="2309" max="2309" width="15.88671875" bestFit="1" customWidth="1"/>
    <col min="2310" max="2310" width="77.88671875" customWidth="1"/>
    <col min="2560" max="2560" width="17.33203125" bestFit="1" customWidth="1"/>
    <col min="2561" max="2561" width="103.33203125" customWidth="1"/>
    <col min="2562" max="2562" width="15.44140625" customWidth="1"/>
    <col min="2563" max="2563" width="12.6640625" customWidth="1"/>
    <col min="2565" max="2565" width="15.88671875" bestFit="1" customWidth="1"/>
    <col min="2566" max="2566" width="77.88671875" customWidth="1"/>
    <col min="2816" max="2816" width="17.33203125" bestFit="1" customWidth="1"/>
    <col min="2817" max="2817" width="103.33203125" customWidth="1"/>
    <col min="2818" max="2818" width="15.44140625" customWidth="1"/>
    <col min="2819" max="2819" width="12.6640625" customWidth="1"/>
    <col min="2821" max="2821" width="15.88671875" bestFit="1" customWidth="1"/>
    <col min="2822" max="2822" width="77.88671875" customWidth="1"/>
    <col min="3072" max="3072" width="17.33203125" bestFit="1" customWidth="1"/>
    <col min="3073" max="3073" width="103.33203125" customWidth="1"/>
    <col min="3074" max="3074" width="15.44140625" customWidth="1"/>
    <col min="3075" max="3075" width="12.6640625" customWidth="1"/>
    <col min="3077" max="3077" width="15.88671875" bestFit="1" customWidth="1"/>
    <col min="3078" max="3078" width="77.88671875" customWidth="1"/>
    <col min="3328" max="3328" width="17.33203125" bestFit="1" customWidth="1"/>
    <col min="3329" max="3329" width="103.33203125" customWidth="1"/>
    <col min="3330" max="3330" width="15.44140625" customWidth="1"/>
    <col min="3331" max="3331" width="12.6640625" customWidth="1"/>
    <col min="3333" max="3333" width="15.88671875" bestFit="1" customWidth="1"/>
    <col min="3334" max="3334" width="77.88671875" customWidth="1"/>
    <col min="3584" max="3584" width="17.33203125" bestFit="1" customWidth="1"/>
    <col min="3585" max="3585" width="103.33203125" customWidth="1"/>
    <col min="3586" max="3586" width="15.44140625" customWidth="1"/>
    <col min="3587" max="3587" width="12.6640625" customWidth="1"/>
    <col min="3589" max="3589" width="15.88671875" bestFit="1" customWidth="1"/>
    <col min="3590" max="3590" width="77.88671875" customWidth="1"/>
    <col min="3840" max="3840" width="17.33203125" bestFit="1" customWidth="1"/>
    <col min="3841" max="3841" width="103.33203125" customWidth="1"/>
    <col min="3842" max="3842" width="15.44140625" customWidth="1"/>
    <col min="3843" max="3843" width="12.6640625" customWidth="1"/>
    <col min="3845" max="3845" width="15.88671875" bestFit="1" customWidth="1"/>
    <col min="3846" max="3846" width="77.88671875" customWidth="1"/>
    <col min="4096" max="4096" width="17.33203125" bestFit="1" customWidth="1"/>
    <col min="4097" max="4097" width="103.33203125" customWidth="1"/>
    <col min="4098" max="4098" width="15.44140625" customWidth="1"/>
    <col min="4099" max="4099" width="12.6640625" customWidth="1"/>
    <col min="4101" max="4101" width="15.88671875" bestFit="1" customWidth="1"/>
    <col min="4102" max="4102" width="77.88671875" customWidth="1"/>
    <col min="4352" max="4352" width="17.33203125" bestFit="1" customWidth="1"/>
    <col min="4353" max="4353" width="103.33203125" customWidth="1"/>
    <col min="4354" max="4354" width="15.44140625" customWidth="1"/>
    <col min="4355" max="4355" width="12.6640625" customWidth="1"/>
    <col min="4357" max="4357" width="15.88671875" bestFit="1" customWidth="1"/>
    <col min="4358" max="4358" width="77.88671875" customWidth="1"/>
    <col min="4608" max="4608" width="17.33203125" bestFit="1" customWidth="1"/>
    <col min="4609" max="4609" width="103.33203125" customWidth="1"/>
    <col min="4610" max="4610" width="15.44140625" customWidth="1"/>
    <col min="4611" max="4611" width="12.6640625" customWidth="1"/>
    <col min="4613" max="4613" width="15.88671875" bestFit="1" customWidth="1"/>
    <col min="4614" max="4614" width="77.88671875" customWidth="1"/>
    <col min="4864" max="4864" width="17.33203125" bestFit="1" customWidth="1"/>
    <col min="4865" max="4865" width="103.33203125" customWidth="1"/>
    <col min="4866" max="4866" width="15.44140625" customWidth="1"/>
    <col min="4867" max="4867" width="12.6640625" customWidth="1"/>
    <col min="4869" max="4869" width="15.88671875" bestFit="1" customWidth="1"/>
    <col min="4870" max="4870" width="77.88671875" customWidth="1"/>
    <col min="5120" max="5120" width="17.33203125" bestFit="1" customWidth="1"/>
    <col min="5121" max="5121" width="103.33203125" customWidth="1"/>
    <col min="5122" max="5122" width="15.44140625" customWidth="1"/>
    <col min="5123" max="5123" width="12.6640625" customWidth="1"/>
    <col min="5125" max="5125" width="15.88671875" bestFit="1" customWidth="1"/>
    <col min="5126" max="5126" width="77.88671875" customWidth="1"/>
    <col min="5376" max="5376" width="17.33203125" bestFit="1" customWidth="1"/>
    <col min="5377" max="5377" width="103.33203125" customWidth="1"/>
    <col min="5378" max="5378" width="15.44140625" customWidth="1"/>
    <col min="5379" max="5379" width="12.6640625" customWidth="1"/>
    <col min="5381" max="5381" width="15.88671875" bestFit="1" customWidth="1"/>
    <col min="5382" max="5382" width="77.88671875" customWidth="1"/>
    <col min="5632" max="5632" width="17.33203125" bestFit="1" customWidth="1"/>
    <col min="5633" max="5633" width="103.33203125" customWidth="1"/>
    <col min="5634" max="5634" width="15.44140625" customWidth="1"/>
    <col min="5635" max="5635" width="12.6640625" customWidth="1"/>
    <col min="5637" max="5637" width="15.88671875" bestFit="1" customWidth="1"/>
    <col min="5638" max="5638" width="77.88671875" customWidth="1"/>
    <col min="5888" max="5888" width="17.33203125" bestFit="1" customWidth="1"/>
    <col min="5889" max="5889" width="103.33203125" customWidth="1"/>
    <col min="5890" max="5890" width="15.44140625" customWidth="1"/>
    <col min="5891" max="5891" width="12.6640625" customWidth="1"/>
    <col min="5893" max="5893" width="15.88671875" bestFit="1" customWidth="1"/>
    <col min="5894" max="5894" width="77.88671875" customWidth="1"/>
    <col min="6144" max="6144" width="17.33203125" bestFit="1" customWidth="1"/>
    <col min="6145" max="6145" width="103.33203125" customWidth="1"/>
    <col min="6146" max="6146" width="15.44140625" customWidth="1"/>
    <col min="6147" max="6147" width="12.6640625" customWidth="1"/>
    <col min="6149" max="6149" width="15.88671875" bestFit="1" customWidth="1"/>
    <col min="6150" max="6150" width="77.88671875" customWidth="1"/>
    <col min="6400" max="6400" width="17.33203125" bestFit="1" customWidth="1"/>
    <col min="6401" max="6401" width="103.33203125" customWidth="1"/>
    <col min="6402" max="6402" width="15.44140625" customWidth="1"/>
    <col min="6403" max="6403" width="12.6640625" customWidth="1"/>
    <col min="6405" max="6405" width="15.88671875" bestFit="1" customWidth="1"/>
    <col min="6406" max="6406" width="77.88671875" customWidth="1"/>
    <col min="6656" max="6656" width="17.33203125" bestFit="1" customWidth="1"/>
    <col min="6657" max="6657" width="103.33203125" customWidth="1"/>
    <col min="6658" max="6658" width="15.44140625" customWidth="1"/>
    <col min="6659" max="6659" width="12.6640625" customWidth="1"/>
    <col min="6661" max="6661" width="15.88671875" bestFit="1" customWidth="1"/>
    <col min="6662" max="6662" width="77.88671875" customWidth="1"/>
    <col min="6912" max="6912" width="17.33203125" bestFit="1" customWidth="1"/>
    <col min="6913" max="6913" width="103.33203125" customWidth="1"/>
    <col min="6914" max="6914" width="15.44140625" customWidth="1"/>
    <col min="6915" max="6915" width="12.6640625" customWidth="1"/>
    <col min="6917" max="6917" width="15.88671875" bestFit="1" customWidth="1"/>
    <col min="6918" max="6918" width="77.88671875" customWidth="1"/>
    <col min="7168" max="7168" width="17.33203125" bestFit="1" customWidth="1"/>
    <col min="7169" max="7169" width="103.33203125" customWidth="1"/>
    <col min="7170" max="7170" width="15.44140625" customWidth="1"/>
    <col min="7171" max="7171" width="12.6640625" customWidth="1"/>
    <col min="7173" max="7173" width="15.88671875" bestFit="1" customWidth="1"/>
    <col min="7174" max="7174" width="77.88671875" customWidth="1"/>
    <col min="7424" max="7424" width="17.33203125" bestFit="1" customWidth="1"/>
    <col min="7425" max="7425" width="103.33203125" customWidth="1"/>
    <col min="7426" max="7426" width="15.44140625" customWidth="1"/>
    <col min="7427" max="7427" width="12.6640625" customWidth="1"/>
    <col min="7429" max="7429" width="15.88671875" bestFit="1" customWidth="1"/>
    <col min="7430" max="7430" width="77.88671875" customWidth="1"/>
    <col min="7680" max="7680" width="17.33203125" bestFit="1" customWidth="1"/>
    <col min="7681" max="7681" width="103.33203125" customWidth="1"/>
    <col min="7682" max="7682" width="15.44140625" customWidth="1"/>
    <col min="7683" max="7683" width="12.6640625" customWidth="1"/>
    <col min="7685" max="7685" width="15.88671875" bestFit="1" customWidth="1"/>
    <col min="7686" max="7686" width="77.88671875" customWidth="1"/>
    <col min="7936" max="7936" width="17.33203125" bestFit="1" customWidth="1"/>
    <col min="7937" max="7937" width="103.33203125" customWidth="1"/>
    <col min="7938" max="7938" width="15.44140625" customWidth="1"/>
    <col min="7939" max="7939" width="12.6640625" customWidth="1"/>
    <col min="7941" max="7941" width="15.88671875" bestFit="1" customWidth="1"/>
    <col min="7942" max="7942" width="77.88671875" customWidth="1"/>
    <col min="8192" max="8192" width="17.33203125" bestFit="1" customWidth="1"/>
    <col min="8193" max="8193" width="103.33203125" customWidth="1"/>
    <col min="8194" max="8194" width="15.44140625" customWidth="1"/>
    <col min="8195" max="8195" width="12.6640625" customWidth="1"/>
    <col min="8197" max="8197" width="15.88671875" bestFit="1" customWidth="1"/>
    <col min="8198" max="8198" width="77.88671875" customWidth="1"/>
    <col min="8448" max="8448" width="17.33203125" bestFit="1" customWidth="1"/>
    <col min="8449" max="8449" width="103.33203125" customWidth="1"/>
    <col min="8450" max="8450" width="15.44140625" customWidth="1"/>
    <col min="8451" max="8451" width="12.6640625" customWidth="1"/>
    <col min="8453" max="8453" width="15.88671875" bestFit="1" customWidth="1"/>
    <col min="8454" max="8454" width="77.88671875" customWidth="1"/>
    <col min="8704" max="8704" width="17.33203125" bestFit="1" customWidth="1"/>
    <col min="8705" max="8705" width="103.33203125" customWidth="1"/>
    <col min="8706" max="8706" width="15.44140625" customWidth="1"/>
    <col min="8707" max="8707" width="12.6640625" customWidth="1"/>
    <col min="8709" max="8709" width="15.88671875" bestFit="1" customWidth="1"/>
    <col min="8710" max="8710" width="77.88671875" customWidth="1"/>
    <col min="8960" max="8960" width="17.33203125" bestFit="1" customWidth="1"/>
    <col min="8961" max="8961" width="103.33203125" customWidth="1"/>
    <col min="8962" max="8962" width="15.44140625" customWidth="1"/>
    <col min="8963" max="8963" width="12.6640625" customWidth="1"/>
    <col min="8965" max="8965" width="15.88671875" bestFit="1" customWidth="1"/>
    <col min="8966" max="8966" width="77.88671875" customWidth="1"/>
    <col min="9216" max="9216" width="17.33203125" bestFit="1" customWidth="1"/>
    <col min="9217" max="9217" width="103.33203125" customWidth="1"/>
    <col min="9218" max="9218" width="15.44140625" customWidth="1"/>
    <col min="9219" max="9219" width="12.6640625" customWidth="1"/>
    <col min="9221" max="9221" width="15.88671875" bestFit="1" customWidth="1"/>
    <col min="9222" max="9222" width="77.88671875" customWidth="1"/>
    <col min="9472" max="9472" width="17.33203125" bestFit="1" customWidth="1"/>
    <col min="9473" max="9473" width="103.33203125" customWidth="1"/>
    <col min="9474" max="9474" width="15.44140625" customWidth="1"/>
    <col min="9475" max="9475" width="12.6640625" customWidth="1"/>
    <col min="9477" max="9477" width="15.88671875" bestFit="1" customWidth="1"/>
    <col min="9478" max="9478" width="77.88671875" customWidth="1"/>
    <col min="9728" max="9728" width="17.33203125" bestFit="1" customWidth="1"/>
    <col min="9729" max="9729" width="103.33203125" customWidth="1"/>
    <col min="9730" max="9730" width="15.44140625" customWidth="1"/>
    <col min="9731" max="9731" width="12.6640625" customWidth="1"/>
    <col min="9733" max="9733" width="15.88671875" bestFit="1" customWidth="1"/>
    <col min="9734" max="9734" width="77.88671875" customWidth="1"/>
    <col min="9984" max="9984" width="17.33203125" bestFit="1" customWidth="1"/>
    <col min="9985" max="9985" width="103.33203125" customWidth="1"/>
    <col min="9986" max="9986" width="15.44140625" customWidth="1"/>
    <col min="9987" max="9987" width="12.6640625" customWidth="1"/>
    <col min="9989" max="9989" width="15.88671875" bestFit="1" customWidth="1"/>
    <col min="9990" max="9990" width="77.88671875" customWidth="1"/>
    <col min="10240" max="10240" width="17.33203125" bestFit="1" customWidth="1"/>
    <col min="10241" max="10241" width="103.33203125" customWidth="1"/>
    <col min="10242" max="10242" width="15.44140625" customWidth="1"/>
    <col min="10243" max="10243" width="12.6640625" customWidth="1"/>
    <col min="10245" max="10245" width="15.88671875" bestFit="1" customWidth="1"/>
    <col min="10246" max="10246" width="77.88671875" customWidth="1"/>
    <col min="10496" max="10496" width="17.33203125" bestFit="1" customWidth="1"/>
    <col min="10497" max="10497" width="103.33203125" customWidth="1"/>
    <col min="10498" max="10498" width="15.44140625" customWidth="1"/>
    <col min="10499" max="10499" width="12.6640625" customWidth="1"/>
    <col min="10501" max="10501" width="15.88671875" bestFit="1" customWidth="1"/>
    <col min="10502" max="10502" width="77.88671875" customWidth="1"/>
    <col min="10752" max="10752" width="17.33203125" bestFit="1" customWidth="1"/>
    <col min="10753" max="10753" width="103.33203125" customWidth="1"/>
    <col min="10754" max="10754" width="15.44140625" customWidth="1"/>
    <col min="10755" max="10755" width="12.6640625" customWidth="1"/>
    <col min="10757" max="10757" width="15.88671875" bestFit="1" customWidth="1"/>
    <col min="10758" max="10758" width="77.88671875" customWidth="1"/>
    <col min="11008" max="11008" width="17.33203125" bestFit="1" customWidth="1"/>
    <col min="11009" max="11009" width="103.33203125" customWidth="1"/>
    <col min="11010" max="11010" width="15.44140625" customWidth="1"/>
    <col min="11011" max="11011" width="12.6640625" customWidth="1"/>
    <col min="11013" max="11013" width="15.88671875" bestFit="1" customWidth="1"/>
    <col min="11014" max="11014" width="77.88671875" customWidth="1"/>
    <col min="11264" max="11264" width="17.33203125" bestFit="1" customWidth="1"/>
    <col min="11265" max="11265" width="103.33203125" customWidth="1"/>
    <col min="11266" max="11266" width="15.44140625" customWidth="1"/>
    <col min="11267" max="11267" width="12.6640625" customWidth="1"/>
    <col min="11269" max="11269" width="15.88671875" bestFit="1" customWidth="1"/>
    <col min="11270" max="11270" width="77.88671875" customWidth="1"/>
    <col min="11520" max="11520" width="17.33203125" bestFit="1" customWidth="1"/>
    <col min="11521" max="11521" width="103.33203125" customWidth="1"/>
    <col min="11522" max="11522" width="15.44140625" customWidth="1"/>
    <col min="11523" max="11523" width="12.6640625" customWidth="1"/>
    <col min="11525" max="11525" width="15.88671875" bestFit="1" customWidth="1"/>
    <col min="11526" max="11526" width="77.88671875" customWidth="1"/>
    <col min="11776" max="11776" width="17.33203125" bestFit="1" customWidth="1"/>
    <col min="11777" max="11777" width="103.33203125" customWidth="1"/>
    <col min="11778" max="11778" width="15.44140625" customWidth="1"/>
    <col min="11779" max="11779" width="12.6640625" customWidth="1"/>
    <col min="11781" max="11781" width="15.88671875" bestFit="1" customWidth="1"/>
    <col min="11782" max="11782" width="77.88671875" customWidth="1"/>
    <col min="12032" max="12032" width="17.33203125" bestFit="1" customWidth="1"/>
    <col min="12033" max="12033" width="103.33203125" customWidth="1"/>
    <col min="12034" max="12034" width="15.44140625" customWidth="1"/>
    <col min="12035" max="12035" width="12.6640625" customWidth="1"/>
    <col min="12037" max="12037" width="15.88671875" bestFit="1" customWidth="1"/>
    <col min="12038" max="12038" width="77.88671875" customWidth="1"/>
    <col min="12288" max="12288" width="17.33203125" bestFit="1" customWidth="1"/>
    <col min="12289" max="12289" width="103.33203125" customWidth="1"/>
    <col min="12290" max="12290" width="15.44140625" customWidth="1"/>
    <col min="12291" max="12291" width="12.6640625" customWidth="1"/>
    <col min="12293" max="12293" width="15.88671875" bestFit="1" customWidth="1"/>
    <col min="12294" max="12294" width="77.88671875" customWidth="1"/>
    <col min="12544" max="12544" width="17.33203125" bestFit="1" customWidth="1"/>
    <col min="12545" max="12545" width="103.33203125" customWidth="1"/>
    <col min="12546" max="12546" width="15.44140625" customWidth="1"/>
    <col min="12547" max="12547" width="12.6640625" customWidth="1"/>
    <col min="12549" max="12549" width="15.88671875" bestFit="1" customWidth="1"/>
    <col min="12550" max="12550" width="77.88671875" customWidth="1"/>
    <col min="12800" max="12800" width="17.33203125" bestFit="1" customWidth="1"/>
    <col min="12801" max="12801" width="103.33203125" customWidth="1"/>
    <col min="12802" max="12802" width="15.44140625" customWidth="1"/>
    <col min="12803" max="12803" width="12.6640625" customWidth="1"/>
    <col min="12805" max="12805" width="15.88671875" bestFit="1" customWidth="1"/>
    <col min="12806" max="12806" width="77.88671875" customWidth="1"/>
    <col min="13056" max="13056" width="17.33203125" bestFit="1" customWidth="1"/>
    <col min="13057" max="13057" width="103.33203125" customWidth="1"/>
    <col min="13058" max="13058" width="15.44140625" customWidth="1"/>
    <col min="13059" max="13059" width="12.6640625" customWidth="1"/>
    <col min="13061" max="13061" width="15.88671875" bestFit="1" customWidth="1"/>
    <col min="13062" max="13062" width="77.88671875" customWidth="1"/>
    <col min="13312" max="13312" width="17.33203125" bestFit="1" customWidth="1"/>
    <col min="13313" max="13313" width="103.33203125" customWidth="1"/>
    <col min="13314" max="13314" width="15.44140625" customWidth="1"/>
    <col min="13315" max="13315" width="12.6640625" customWidth="1"/>
    <col min="13317" max="13317" width="15.88671875" bestFit="1" customWidth="1"/>
    <col min="13318" max="13318" width="77.88671875" customWidth="1"/>
    <col min="13568" max="13568" width="17.33203125" bestFit="1" customWidth="1"/>
    <col min="13569" max="13569" width="103.33203125" customWidth="1"/>
    <col min="13570" max="13570" width="15.44140625" customWidth="1"/>
    <col min="13571" max="13571" width="12.6640625" customWidth="1"/>
    <col min="13573" max="13573" width="15.88671875" bestFit="1" customWidth="1"/>
    <col min="13574" max="13574" width="77.88671875" customWidth="1"/>
    <col min="13824" max="13824" width="17.33203125" bestFit="1" customWidth="1"/>
    <col min="13825" max="13825" width="103.33203125" customWidth="1"/>
    <col min="13826" max="13826" width="15.44140625" customWidth="1"/>
    <col min="13827" max="13827" width="12.6640625" customWidth="1"/>
    <col min="13829" max="13829" width="15.88671875" bestFit="1" customWidth="1"/>
    <col min="13830" max="13830" width="77.88671875" customWidth="1"/>
    <col min="14080" max="14080" width="17.33203125" bestFit="1" customWidth="1"/>
    <col min="14081" max="14081" width="103.33203125" customWidth="1"/>
    <col min="14082" max="14082" width="15.44140625" customWidth="1"/>
    <col min="14083" max="14083" width="12.6640625" customWidth="1"/>
    <col min="14085" max="14085" width="15.88671875" bestFit="1" customWidth="1"/>
    <col min="14086" max="14086" width="77.88671875" customWidth="1"/>
    <col min="14336" max="14336" width="17.33203125" bestFit="1" customWidth="1"/>
    <col min="14337" max="14337" width="103.33203125" customWidth="1"/>
    <col min="14338" max="14338" width="15.44140625" customWidth="1"/>
    <col min="14339" max="14339" width="12.6640625" customWidth="1"/>
    <col min="14341" max="14341" width="15.88671875" bestFit="1" customWidth="1"/>
    <col min="14342" max="14342" width="77.88671875" customWidth="1"/>
    <col min="14592" max="14592" width="17.33203125" bestFit="1" customWidth="1"/>
    <col min="14593" max="14593" width="103.33203125" customWidth="1"/>
    <col min="14594" max="14594" width="15.44140625" customWidth="1"/>
    <col min="14595" max="14595" width="12.6640625" customWidth="1"/>
    <col min="14597" max="14597" width="15.88671875" bestFit="1" customWidth="1"/>
    <col min="14598" max="14598" width="77.88671875" customWidth="1"/>
    <col min="14848" max="14848" width="17.33203125" bestFit="1" customWidth="1"/>
    <col min="14849" max="14849" width="103.33203125" customWidth="1"/>
    <col min="14850" max="14850" width="15.44140625" customWidth="1"/>
    <col min="14851" max="14851" width="12.6640625" customWidth="1"/>
    <col min="14853" max="14853" width="15.88671875" bestFit="1" customWidth="1"/>
    <col min="14854" max="14854" width="77.88671875" customWidth="1"/>
    <col min="15104" max="15104" width="17.33203125" bestFit="1" customWidth="1"/>
    <col min="15105" max="15105" width="103.33203125" customWidth="1"/>
    <col min="15106" max="15106" width="15.44140625" customWidth="1"/>
    <col min="15107" max="15107" width="12.6640625" customWidth="1"/>
    <col min="15109" max="15109" width="15.88671875" bestFit="1" customWidth="1"/>
    <col min="15110" max="15110" width="77.88671875" customWidth="1"/>
    <col min="15360" max="15360" width="17.33203125" bestFit="1" customWidth="1"/>
    <col min="15361" max="15361" width="103.33203125" customWidth="1"/>
    <col min="15362" max="15362" width="15.44140625" customWidth="1"/>
    <col min="15363" max="15363" width="12.6640625" customWidth="1"/>
    <col min="15365" max="15365" width="15.88671875" bestFit="1" customWidth="1"/>
    <col min="15366" max="15366" width="77.88671875" customWidth="1"/>
    <col min="15616" max="15616" width="17.33203125" bestFit="1" customWidth="1"/>
    <col min="15617" max="15617" width="103.33203125" customWidth="1"/>
    <col min="15618" max="15618" width="15.44140625" customWidth="1"/>
    <col min="15619" max="15619" width="12.6640625" customWidth="1"/>
    <col min="15621" max="15621" width="15.88671875" bestFit="1" customWidth="1"/>
    <col min="15622" max="15622" width="77.88671875" customWidth="1"/>
    <col min="15872" max="15872" width="17.33203125" bestFit="1" customWidth="1"/>
    <col min="15873" max="15873" width="103.33203125" customWidth="1"/>
    <col min="15874" max="15874" width="15.44140625" customWidth="1"/>
    <col min="15875" max="15875" width="12.6640625" customWidth="1"/>
    <col min="15877" max="15877" width="15.88671875" bestFit="1" customWidth="1"/>
    <col min="15878" max="15878" width="77.88671875" customWidth="1"/>
    <col min="16128" max="16128" width="17.33203125" bestFit="1" customWidth="1"/>
    <col min="16129" max="16129" width="103.33203125" customWidth="1"/>
    <col min="16130" max="16130" width="15.44140625" customWidth="1"/>
    <col min="16131" max="16131" width="12.6640625" customWidth="1"/>
    <col min="16133" max="16133" width="15.88671875" bestFit="1" customWidth="1"/>
    <col min="16134" max="16134" width="77.88671875" customWidth="1"/>
  </cols>
  <sheetData>
    <row r="1" spans="1:4">
      <c r="C1" s="43" t="s">
        <v>2121</v>
      </c>
    </row>
    <row r="2" spans="1:4">
      <c r="C2" s="43" t="s">
        <v>54</v>
      </c>
    </row>
    <row r="3" spans="1:4">
      <c r="C3" s="43" t="s">
        <v>55</v>
      </c>
    </row>
    <row r="4" spans="1:4">
      <c r="A4" s="717"/>
      <c r="B4" s="717"/>
      <c r="C4" s="43" t="s">
        <v>2384</v>
      </c>
    </row>
    <row r="5" spans="1:4">
      <c r="A5" s="59"/>
      <c r="B5" s="599"/>
      <c r="C5" s="599"/>
      <c r="D5" s="44"/>
    </row>
    <row r="6" spans="1:4">
      <c r="A6" s="59"/>
      <c r="B6" s="55" t="s">
        <v>1929</v>
      </c>
      <c r="C6" s="55"/>
      <c r="D6" s="44"/>
    </row>
    <row r="7" spans="1:4">
      <c r="A7" s="59"/>
      <c r="B7" s="55"/>
      <c r="C7" s="55"/>
      <c r="D7" s="44"/>
    </row>
    <row r="8" spans="1:4" s="78" customFormat="1" ht="14.4">
      <c r="A8" s="75" t="s">
        <v>2120</v>
      </c>
      <c r="B8" s="76"/>
      <c r="C8" s="76"/>
      <c r="D8" s="77"/>
    </row>
    <row r="9" spans="1:4" s="78" customFormat="1" ht="14.4">
      <c r="A9" s="79" t="s">
        <v>1937</v>
      </c>
      <c r="B9" s="76"/>
      <c r="C9" s="388">
        <v>3940.98</v>
      </c>
    </row>
    <row r="10" spans="1:4" s="78" customFormat="1" ht="14.4">
      <c r="A10" s="79" t="s">
        <v>2011</v>
      </c>
      <c r="B10" s="76"/>
      <c r="C10" s="388">
        <v>5381.04</v>
      </c>
    </row>
    <row r="11" spans="1:4" s="78" customFormat="1" ht="14.4">
      <c r="A11" s="79" t="s">
        <v>2012</v>
      </c>
      <c r="B11" s="76"/>
      <c r="C11" s="388">
        <v>795.78</v>
      </c>
    </row>
    <row r="12" spans="1:4" s="78" customFormat="1" ht="14.4">
      <c r="A12" s="79" t="s">
        <v>2013</v>
      </c>
      <c r="B12" s="76"/>
      <c r="C12" s="388">
        <v>1459.2</v>
      </c>
    </row>
    <row r="13" spans="1:4" s="78" customFormat="1" ht="14.4">
      <c r="A13" s="79" t="s">
        <v>2014</v>
      </c>
      <c r="B13" s="76"/>
      <c r="C13" s="388">
        <v>12254.41</v>
      </c>
    </row>
    <row r="14" spans="1:4" s="78" customFormat="1" ht="14.4">
      <c r="A14" s="79" t="s">
        <v>2015</v>
      </c>
      <c r="B14" s="76"/>
      <c r="C14" s="388">
        <v>3022.12</v>
      </c>
    </row>
    <row r="15" spans="1:4" s="78" customFormat="1" ht="14.4">
      <c r="A15" s="79" t="s">
        <v>3297</v>
      </c>
      <c r="B15" s="467"/>
      <c r="C15" s="388">
        <v>40584.9</v>
      </c>
    </row>
    <row r="16" spans="1:4" s="78" customFormat="1" ht="14.4">
      <c r="A16" s="79" t="s">
        <v>3300</v>
      </c>
      <c r="B16" s="467"/>
      <c r="C16" s="388">
        <v>5569.1</v>
      </c>
    </row>
    <row r="17" spans="1:4" ht="13.95" customHeight="1">
      <c r="A17" s="60"/>
      <c r="B17" s="54"/>
      <c r="C17" s="54"/>
    </row>
    <row r="18" spans="1:4" s="78" customFormat="1" ht="15" customHeight="1">
      <c r="A18" s="102">
        <v>1</v>
      </c>
      <c r="B18" s="80" t="s">
        <v>1937</v>
      </c>
      <c r="C18" s="718" t="s">
        <v>1421</v>
      </c>
      <c r="D18" s="45"/>
    </row>
    <row r="19" spans="1:4" s="78" customFormat="1" ht="15.6" customHeight="1">
      <c r="A19" s="713" t="s">
        <v>1601</v>
      </c>
      <c r="B19" s="721" t="s">
        <v>96</v>
      </c>
      <c r="C19" s="719"/>
      <c r="D19" s="45"/>
    </row>
    <row r="20" spans="1:4" s="78" customFormat="1" ht="27" customHeight="1">
      <c r="A20" s="713"/>
      <c r="B20" s="722"/>
      <c r="C20" s="720"/>
      <c r="D20" s="45"/>
    </row>
    <row r="21" spans="1:4" s="78" customFormat="1">
      <c r="A21" s="81" t="s">
        <v>1079</v>
      </c>
      <c r="B21" s="82" t="s">
        <v>1080</v>
      </c>
      <c r="C21" s="83">
        <v>3317.89</v>
      </c>
      <c r="D21" s="45"/>
    </row>
    <row r="22" spans="1:4" s="78" customFormat="1">
      <c r="A22" s="81" t="s">
        <v>1315</v>
      </c>
      <c r="B22" s="82" t="s">
        <v>1316</v>
      </c>
      <c r="C22" s="83">
        <v>3317.89</v>
      </c>
      <c r="D22" s="45"/>
    </row>
    <row r="23" spans="1:4" s="78" customFormat="1">
      <c r="A23" s="81" t="s">
        <v>1321</v>
      </c>
      <c r="B23" s="82" t="s">
        <v>1322</v>
      </c>
      <c r="C23" s="83">
        <v>3317.89</v>
      </c>
      <c r="D23" s="45"/>
    </row>
    <row r="24" spans="1:4" s="78" customFormat="1" ht="14.4">
      <c r="A24" s="81" t="s">
        <v>1323</v>
      </c>
      <c r="B24" s="82" t="s">
        <v>1324</v>
      </c>
      <c r="C24" s="83">
        <v>3317.89</v>
      </c>
    </row>
    <row r="25" spans="1:4" s="78" customFormat="1" ht="14.4">
      <c r="A25" s="81" t="s">
        <v>1988</v>
      </c>
      <c r="B25" s="82" t="s">
        <v>1989</v>
      </c>
      <c r="C25" s="83">
        <v>3317.89</v>
      </c>
    </row>
    <row r="26" spans="1:4" s="78" customFormat="1" ht="14.4">
      <c r="A26" s="81" t="s">
        <v>1325</v>
      </c>
      <c r="B26" s="84" t="s">
        <v>1326</v>
      </c>
      <c r="C26" s="83">
        <v>3317.89</v>
      </c>
    </row>
    <row r="27" spans="1:4" s="78" customFormat="1" ht="14.4">
      <c r="A27" s="81" t="s">
        <v>1990</v>
      </c>
      <c r="B27" s="82" t="s">
        <v>1991</v>
      </c>
      <c r="C27" s="83">
        <v>3317.89</v>
      </c>
    </row>
    <row r="28" spans="1:4" s="78" customFormat="1" ht="14.4">
      <c r="A28" s="81" t="s">
        <v>1332</v>
      </c>
      <c r="B28" s="82" t="s">
        <v>1333</v>
      </c>
      <c r="C28" s="83">
        <v>3317.89</v>
      </c>
    </row>
    <row r="29" spans="1:4" s="78" customFormat="1" ht="14.4">
      <c r="A29" s="81" t="s">
        <v>1336</v>
      </c>
      <c r="B29" s="82" t="s">
        <v>1337</v>
      </c>
      <c r="C29" s="83">
        <v>3317.89</v>
      </c>
    </row>
    <row r="30" spans="1:4" s="78" customFormat="1" ht="14.4">
      <c r="A30" s="81" t="s">
        <v>2379</v>
      </c>
      <c r="B30" s="82" t="s">
        <v>2382</v>
      </c>
      <c r="C30" s="83">
        <v>3317.89</v>
      </c>
    </row>
    <row r="31" spans="1:4" s="78" customFormat="1" ht="14.4">
      <c r="A31" s="81" t="s">
        <v>1373</v>
      </c>
      <c r="B31" s="82" t="s">
        <v>1374</v>
      </c>
      <c r="C31" s="83">
        <v>3317.89</v>
      </c>
    </row>
    <row r="32" spans="1:4" s="78" customFormat="1" ht="14.4">
      <c r="A32" s="81" t="s">
        <v>1371</v>
      </c>
      <c r="B32" s="82" t="s">
        <v>1372</v>
      </c>
      <c r="C32" s="83">
        <v>3317.89</v>
      </c>
    </row>
    <row r="33" spans="1:3" s="78" customFormat="1" ht="14.4">
      <c r="A33" s="81" t="s">
        <v>1906</v>
      </c>
      <c r="B33" s="82" t="s">
        <v>1907</v>
      </c>
      <c r="C33" s="83">
        <v>3317.89</v>
      </c>
    </row>
    <row r="34" spans="1:3" s="78" customFormat="1" ht="14.4">
      <c r="A34" s="81" t="s">
        <v>1381</v>
      </c>
      <c r="B34" s="82" t="s">
        <v>1382</v>
      </c>
      <c r="C34" s="83">
        <v>3317.89</v>
      </c>
    </row>
    <row r="35" spans="1:3" s="78" customFormat="1" ht="14.4">
      <c r="A35" s="81" t="s">
        <v>1383</v>
      </c>
      <c r="B35" s="82" t="s">
        <v>1102</v>
      </c>
      <c r="C35" s="83">
        <v>3317.89</v>
      </c>
    </row>
    <row r="36" spans="1:3" s="78" customFormat="1" ht="14.4">
      <c r="A36" s="81" t="s">
        <v>2378</v>
      </c>
      <c r="B36" s="82" t="s">
        <v>2383</v>
      </c>
      <c r="C36" s="83">
        <v>3317.89</v>
      </c>
    </row>
    <row r="37" spans="1:3" s="78" customFormat="1" ht="14.4">
      <c r="A37" s="81" t="s">
        <v>1107</v>
      </c>
      <c r="B37" s="82" t="s">
        <v>1108</v>
      </c>
      <c r="C37" s="83">
        <v>3317.89</v>
      </c>
    </row>
    <row r="38" spans="1:3" s="78" customFormat="1" ht="14.4">
      <c r="A38" s="81" t="s">
        <v>1113</v>
      </c>
      <c r="B38" s="82" t="s">
        <v>1114</v>
      </c>
      <c r="C38" s="83">
        <v>3317.89</v>
      </c>
    </row>
    <row r="39" spans="1:3" s="78" customFormat="1" ht="14.4">
      <c r="A39" s="81" t="s">
        <v>1116</v>
      </c>
      <c r="B39" s="82" t="s">
        <v>1117</v>
      </c>
      <c r="C39" s="83">
        <v>3317.89</v>
      </c>
    </row>
    <row r="40" spans="1:3" s="78" customFormat="1" ht="14.4">
      <c r="A40" s="81" t="s">
        <v>1120</v>
      </c>
      <c r="B40" s="82" t="s">
        <v>1121</v>
      </c>
      <c r="C40" s="83">
        <v>3317.89</v>
      </c>
    </row>
    <row r="41" spans="1:3" s="78" customFormat="1" ht="14.4">
      <c r="A41" s="81" t="s">
        <v>1122</v>
      </c>
      <c r="B41" s="82" t="s">
        <v>1123</v>
      </c>
      <c r="C41" s="83">
        <v>3317.89</v>
      </c>
    </row>
    <row r="42" spans="1:3" s="78" customFormat="1" ht="18" customHeight="1">
      <c r="A42" s="81" t="s">
        <v>1338</v>
      </c>
      <c r="B42" s="82" t="s">
        <v>1339</v>
      </c>
      <c r="C42" s="83">
        <v>6687.51</v>
      </c>
    </row>
    <row r="43" spans="1:3" s="78" customFormat="1" ht="27.6">
      <c r="A43" s="81" t="s">
        <v>1340</v>
      </c>
      <c r="B43" s="82" t="s">
        <v>1341</v>
      </c>
      <c r="C43" s="83">
        <v>6687.51</v>
      </c>
    </row>
    <row r="44" spans="1:3" s="78" customFormat="1" ht="14.4">
      <c r="A44" s="81" t="s">
        <v>1349</v>
      </c>
      <c r="B44" s="82" t="s">
        <v>1350</v>
      </c>
      <c r="C44" s="83">
        <v>7062.85</v>
      </c>
    </row>
    <row r="45" spans="1:3" s="78" customFormat="1" ht="14.4">
      <c r="A45" s="81" t="s">
        <v>1353</v>
      </c>
      <c r="B45" s="82" t="s">
        <v>1354</v>
      </c>
      <c r="C45" s="83">
        <v>6586.53</v>
      </c>
    </row>
    <row r="46" spans="1:3" s="78" customFormat="1" ht="27.6">
      <c r="A46" s="81" t="s">
        <v>1375</v>
      </c>
      <c r="B46" s="82" t="s">
        <v>1376</v>
      </c>
      <c r="C46" s="83">
        <v>6687.51</v>
      </c>
    </row>
    <row r="47" spans="1:3" s="78" customFormat="1" ht="14.4">
      <c r="A47" s="81" t="s">
        <v>1908</v>
      </c>
      <c r="B47" s="82" t="s">
        <v>1909</v>
      </c>
      <c r="C47" s="83">
        <v>6549.39</v>
      </c>
    </row>
    <row r="48" spans="1:3" s="78" customFormat="1" ht="14.4">
      <c r="A48" s="81" t="s">
        <v>1103</v>
      </c>
      <c r="B48" s="82" t="s">
        <v>1104</v>
      </c>
      <c r="C48" s="83">
        <v>6549.39</v>
      </c>
    </row>
    <row r="49" spans="1:3" s="78" customFormat="1" ht="14.4">
      <c r="A49" s="81" t="s">
        <v>1109</v>
      </c>
      <c r="B49" s="82" t="s">
        <v>1110</v>
      </c>
      <c r="C49" s="83">
        <v>6687.51</v>
      </c>
    </row>
    <row r="50" spans="1:3" s="78" customFormat="1" ht="14.4">
      <c r="A50" s="81" t="s">
        <v>1115</v>
      </c>
      <c r="B50" s="82" t="s">
        <v>1390</v>
      </c>
      <c r="C50" s="83">
        <v>6687.51</v>
      </c>
    </row>
    <row r="51" spans="1:3" s="78" customFormat="1" ht="27.6">
      <c r="A51" s="81" t="s">
        <v>1124</v>
      </c>
      <c r="B51" s="82" t="s">
        <v>1125</v>
      </c>
      <c r="C51" s="83">
        <v>6687.51</v>
      </c>
    </row>
    <row r="52" spans="1:3" s="78" customFormat="1" ht="17.25" customHeight="1">
      <c r="A52" s="81" t="s">
        <v>1126</v>
      </c>
      <c r="B52" s="82" t="s">
        <v>1127</v>
      </c>
      <c r="C52" s="83">
        <v>6687.51</v>
      </c>
    </row>
    <row r="53" spans="1:3" s="78" customFormat="1" ht="27.6">
      <c r="A53" s="81" t="s">
        <v>1128</v>
      </c>
      <c r="B53" s="85" t="s">
        <v>1129</v>
      </c>
      <c r="C53" s="83">
        <v>6687.51</v>
      </c>
    </row>
    <row r="54" spans="1:3" s="78" customFormat="1" ht="23.4" customHeight="1">
      <c r="A54" s="103" t="s">
        <v>1938</v>
      </c>
      <c r="B54" s="86" t="s">
        <v>1939</v>
      </c>
      <c r="C54" s="87"/>
    </row>
    <row r="55" spans="1:3" s="78" customFormat="1" ht="14.4">
      <c r="A55" s="713" t="s">
        <v>1601</v>
      </c>
      <c r="B55" s="714" t="s">
        <v>96</v>
      </c>
      <c r="C55" s="715" t="s">
        <v>1421</v>
      </c>
    </row>
    <row r="56" spans="1:3" s="78" customFormat="1" ht="14.4">
      <c r="A56" s="713"/>
      <c r="B56" s="714"/>
      <c r="C56" s="716"/>
    </row>
    <row r="57" spans="1:3" s="78" customFormat="1" ht="14.4">
      <c r="A57" s="81" t="s">
        <v>1435</v>
      </c>
      <c r="B57" s="85" t="s">
        <v>1436</v>
      </c>
      <c r="C57" s="83">
        <v>4030.58</v>
      </c>
    </row>
    <row r="58" spans="1:3" s="78" customFormat="1" ht="14.4">
      <c r="A58" s="81" t="s">
        <v>1265</v>
      </c>
      <c r="B58" s="85" t="s">
        <v>1266</v>
      </c>
      <c r="C58" s="83">
        <v>4030.58</v>
      </c>
    </row>
    <row r="59" spans="1:3" s="78" customFormat="1" ht="14.4">
      <c r="A59" s="81" t="s">
        <v>1267</v>
      </c>
      <c r="B59" s="85" t="s">
        <v>1268</v>
      </c>
      <c r="C59" s="83">
        <v>4030.58</v>
      </c>
    </row>
    <row r="60" spans="1:3" s="78" customFormat="1" ht="14.4">
      <c r="A60" s="81" t="s">
        <v>1278</v>
      </c>
      <c r="B60" s="85" t="s">
        <v>1279</v>
      </c>
      <c r="C60" s="83">
        <v>4030.58</v>
      </c>
    </row>
    <row r="61" spans="1:3" s="78" customFormat="1" ht="14.4">
      <c r="A61" s="81" t="s">
        <v>1280</v>
      </c>
      <c r="B61" s="85" t="s">
        <v>1281</v>
      </c>
      <c r="C61" s="83">
        <v>4030.58</v>
      </c>
    </row>
    <row r="62" spans="1:3" s="78" customFormat="1" ht="14.4">
      <c r="A62" s="81" t="s">
        <v>1282</v>
      </c>
      <c r="B62" s="85" t="s">
        <v>1283</v>
      </c>
      <c r="C62" s="83">
        <v>4030.58</v>
      </c>
    </row>
    <row r="63" spans="1:3" s="78" customFormat="1" ht="14.4">
      <c r="A63" s="81" t="s">
        <v>1286</v>
      </c>
      <c r="B63" s="85" t="s">
        <v>1287</v>
      </c>
      <c r="C63" s="83">
        <v>4030.58</v>
      </c>
    </row>
    <row r="64" spans="1:3" s="78" customFormat="1" ht="14.4">
      <c r="A64" s="81" t="s">
        <v>1052</v>
      </c>
      <c r="B64" s="85" t="s">
        <v>1053</v>
      </c>
      <c r="C64" s="83">
        <v>4030.58</v>
      </c>
    </row>
    <row r="65" spans="1:3" s="78" customFormat="1" ht="14.4">
      <c r="A65" s="81" t="s">
        <v>1048</v>
      </c>
      <c r="B65" s="85" t="s">
        <v>1049</v>
      </c>
      <c r="C65" s="83">
        <v>4030.58</v>
      </c>
    </row>
    <row r="66" spans="1:3" s="78" customFormat="1" ht="14.4">
      <c r="A66" s="81" t="s">
        <v>1056</v>
      </c>
      <c r="B66" s="85" t="s">
        <v>1057</v>
      </c>
      <c r="C66" s="83">
        <v>4030.58</v>
      </c>
    </row>
    <row r="67" spans="1:3" s="78" customFormat="1" ht="14.4">
      <c r="A67" s="81" t="s">
        <v>1060</v>
      </c>
      <c r="B67" s="85" t="s">
        <v>1061</v>
      </c>
      <c r="C67" s="83">
        <v>4030.58</v>
      </c>
    </row>
    <row r="68" spans="1:3" s="78" customFormat="1" ht="14.4">
      <c r="A68" s="81" t="s">
        <v>1064</v>
      </c>
      <c r="B68" s="85" t="s">
        <v>1065</v>
      </c>
      <c r="C68" s="83">
        <v>4030.58</v>
      </c>
    </row>
    <row r="69" spans="1:3" s="78" customFormat="1" ht="14.4">
      <c r="A69" s="81" t="s">
        <v>1067</v>
      </c>
      <c r="B69" s="85" t="s">
        <v>1068</v>
      </c>
      <c r="C69" s="83">
        <v>4030.58</v>
      </c>
    </row>
    <row r="70" spans="1:3" s="78" customFormat="1" ht="14.4">
      <c r="A70" s="81" t="s">
        <v>1073</v>
      </c>
      <c r="B70" s="85" t="s">
        <v>1074</v>
      </c>
      <c r="C70" s="83">
        <v>4030.58</v>
      </c>
    </row>
    <row r="71" spans="1:3" s="78" customFormat="1" ht="14.4">
      <c r="A71" s="81" t="s">
        <v>1898</v>
      </c>
      <c r="B71" s="85" t="s">
        <v>1899</v>
      </c>
      <c r="C71" s="83">
        <v>4030.58</v>
      </c>
    </row>
    <row r="72" spans="1:3" s="78" customFormat="1" ht="14.4">
      <c r="A72" s="81" t="s">
        <v>1437</v>
      </c>
      <c r="B72" s="85" t="s">
        <v>1438</v>
      </c>
      <c r="C72" s="83">
        <v>7777.27</v>
      </c>
    </row>
    <row r="73" spans="1:3" s="78" customFormat="1" ht="14.4">
      <c r="A73" s="81" t="s">
        <v>1385</v>
      </c>
      <c r="B73" s="85" t="s">
        <v>1386</v>
      </c>
      <c r="C73" s="83">
        <v>7777.27</v>
      </c>
    </row>
    <row r="74" spans="1:3" s="78" customFormat="1" ht="14.4">
      <c r="A74" s="81" t="s">
        <v>1276</v>
      </c>
      <c r="B74" s="89" t="s">
        <v>1277</v>
      </c>
      <c r="C74" s="83">
        <v>7777.27</v>
      </c>
    </row>
    <row r="75" spans="1:3" s="78" customFormat="1" ht="14.4">
      <c r="A75" s="81" t="s">
        <v>1284</v>
      </c>
      <c r="B75" s="90" t="s">
        <v>1285</v>
      </c>
      <c r="C75" s="83">
        <v>7777.27</v>
      </c>
    </row>
    <row r="76" spans="1:3" s="78" customFormat="1" ht="14.4">
      <c r="A76" s="81" t="s">
        <v>1288</v>
      </c>
      <c r="B76" s="90" t="s">
        <v>1289</v>
      </c>
      <c r="C76" s="83">
        <v>7777.27</v>
      </c>
    </row>
    <row r="77" spans="1:3" s="78" customFormat="1" ht="14.4">
      <c r="A77" s="81" t="s">
        <v>1050</v>
      </c>
      <c r="B77" s="90" t="s">
        <v>1051</v>
      </c>
      <c r="C77" s="83">
        <v>7777.27</v>
      </c>
    </row>
    <row r="78" spans="1:3" s="78" customFormat="1" ht="14.4">
      <c r="A78" s="81" t="s">
        <v>1054</v>
      </c>
      <c r="B78" s="85" t="s">
        <v>1055</v>
      </c>
      <c r="C78" s="83">
        <v>7777.27</v>
      </c>
    </row>
    <row r="79" spans="1:3" s="78" customFormat="1" ht="14.4">
      <c r="A79" s="81" t="s">
        <v>1058</v>
      </c>
      <c r="B79" s="85" t="s">
        <v>1059</v>
      </c>
      <c r="C79" s="83">
        <v>7777.27</v>
      </c>
    </row>
    <row r="80" spans="1:3" s="78" customFormat="1" ht="14.4">
      <c r="A80" s="81" t="s">
        <v>1066</v>
      </c>
      <c r="B80" s="85" t="s">
        <v>1940</v>
      </c>
      <c r="C80" s="83">
        <v>7777.27</v>
      </c>
    </row>
    <row r="81" spans="1:4" s="78" customFormat="1" ht="14.4">
      <c r="A81" s="81" t="s">
        <v>1069</v>
      </c>
      <c r="B81" s="85" t="s">
        <v>1070</v>
      </c>
      <c r="C81" s="83">
        <v>7777.27</v>
      </c>
    </row>
    <row r="82" spans="1:4" s="78" customFormat="1" ht="27.6">
      <c r="A82" s="81" t="s">
        <v>1071</v>
      </c>
      <c r="B82" s="85" t="s">
        <v>1072</v>
      </c>
      <c r="C82" s="83">
        <v>7777.27</v>
      </c>
    </row>
    <row r="83" spans="1:4" s="78" customFormat="1" ht="14.4">
      <c r="A83" s="81" t="s">
        <v>1075</v>
      </c>
      <c r="B83" s="85" t="s">
        <v>1076</v>
      </c>
      <c r="C83" s="83">
        <v>7777.27</v>
      </c>
    </row>
    <row r="84" spans="1:4" s="78" customFormat="1" ht="14.4">
      <c r="A84" s="81" t="s">
        <v>1077</v>
      </c>
      <c r="B84" s="85" t="s">
        <v>1078</v>
      </c>
      <c r="C84" s="83">
        <v>7777.27</v>
      </c>
    </row>
    <row r="85" spans="1:4" s="78" customFormat="1" ht="14.4">
      <c r="A85" s="81" t="s">
        <v>1900</v>
      </c>
      <c r="B85" s="85" t="s">
        <v>1901</v>
      </c>
      <c r="C85" s="83">
        <v>7777.27</v>
      </c>
    </row>
    <row r="86" spans="1:4" s="78" customFormat="1" ht="26.25" customHeight="1">
      <c r="A86" s="103" t="s">
        <v>1941</v>
      </c>
      <c r="B86" s="86" t="s">
        <v>2000</v>
      </c>
      <c r="C86" s="87"/>
    </row>
    <row r="87" spans="1:4" s="78" customFormat="1" ht="14.4">
      <c r="A87" s="713" t="s">
        <v>1601</v>
      </c>
      <c r="B87" s="714" t="s">
        <v>96</v>
      </c>
      <c r="C87" s="715" t="s">
        <v>1421</v>
      </c>
    </row>
    <row r="88" spans="1:4" s="78" customFormat="1" ht="14.4">
      <c r="A88" s="713"/>
      <c r="B88" s="714"/>
      <c r="C88" s="716"/>
    </row>
    <row r="89" spans="1:4" s="78" customFormat="1" ht="14.4">
      <c r="A89" s="81" t="s">
        <v>163</v>
      </c>
      <c r="B89" s="85" t="s">
        <v>164</v>
      </c>
      <c r="C89" s="83">
        <v>598.41999999999996</v>
      </c>
    </row>
    <row r="90" spans="1:4" s="78" customFormat="1" ht="14.4">
      <c r="A90" s="81" t="s">
        <v>165</v>
      </c>
      <c r="B90" s="85" t="s">
        <v>1942</v>
      </c>
      <c r="C90" s="83">
        <v>1472.44</v>
      </c>
    </row>
    <row r="91" spans="1:4" s="78" customFormat="1" ht="14.4">
      <c r="A91" s="81" t="s">
        <v>166</v>
      </c>
      <c r="B91" s="85" t="s">
        <v>167</v>
      </c>
      <c r="C91" s="83">
        <v>1225.6500000000001</v>
      </c>
    </row>
    <row r="92" spans="1:4" s="78" customFormat="1" ht="14.4">
      <c r="A92" s="81" t="s">
        <v>168</v>
      </c>
      <c r="B92" s="85" t="s">
        <v>169</v>
      </c>
      <c r="C92" s="83">
        <v>1225.6500000000001</v>
      </c>
    </row>
    <row r="93" spans="1:4" s="78" customFormat="1" ht="61.5" customHeight="1">
      <c r="A93" s="81" t="s">
        <v>1885</v>
      </c>
      <c r="B93" s="85" t="s">
        <v>1887</v>
      </c>
      <c r="C93" s="83">
        <v>628.26</v>
      </c>
      <c r="D93" s="91" t="s">
        <v>1886</v>
      </c>
    </row>
    <row r="94" spans="1:4" s="92" customFormat="1" ht="14.4">
      <c r="A94" s="81" t="s">
        <v>170</v>
      </c>
      <c r="B94" s="85" t="s">
        <v>171</v>
      </c>
      <c r="C94" s="83">
        <v>553.20000000000005</v>
      </c>
    </row>
    <row r="95" spans="1:4" s="92" customFormat="1" ht="27.6">
      <c r="A95" s="81" t="s">
        <v>174</v>
      </c>
      <c r="B95" s="85" t="s">
        <v>175</v>
      </c>
      <c r="C95" s="83">
        <v>443.18</v>
      </c>
    </row>
    <row r="96" spans="1:4" s="92" customFormat="1" ht="14.4">
      <c r="A96" s="81" t="s">
        <v>978</v>
      </c>
      <c r="B96" s="85" t="s">
        <v>979</v>
      </c>
      <c r="C96" s="83">
        <v>322.87</v>
      </c>
    </row>
    <row r="97" spans="1:3" s="92" customFormat="1" ht="14.4">
      <c r="A97" s="81" t="s">
        <v>172</v>
      </c>
      <c r="B97" s="85" t="s">
        <v>173</v>
      </c>
      <c r="C97" s="83">
        <v>624.14</v>
      </c>
    </row>
    <row r="98" spans="1:3" s="92" customFormat="1" ht="14.4">
      <c r="A98" s="81" t="s">
        <v>176</v>
      </c>
      <c r="B98" s="85" t="s">
        <v>177</v>
      </c>
      <c r="C98" s="83">
        <v>695.09</v>
      </c>
    </row>
    <row r="99" spans="1:3" s="92" customFormat="1" ht="14.4">
      <c r="A99" s="81" t="s">
        <v>178</v>
      </c>
      <c r="B99" s="85" t="s">
        <v>179</v>
      </c>
      <c r="C99" s="83">
        <v>695.09</v>
      </c>
    </row>
    <row r="100" spans="1:3" s="92" customFormat="1" ht="14.4">
      <c r="A100" s="81" t="s">
        <v>1384</v>
      </c>
      <c r="B100" s="85" t="s">
        <v>1943</v>
      </c>
      <c r="C100" s="83">
        <v>695.09</v>
      </c>
    </row>
    <row r="101" spans="1:3" s="92" customFormat="1" ht="14.4">
      <c r="A101" s="81" t="s">
        <v>180</v>
      </c>
      <c r="B101" s="85" t="s">
        <v>181</v>
      </c>
      <c r="C101" s="83">
        <v>695.09</v>
      </c>
    </row>
    <row r="102" spans="1:3" s="92" customFormat="1" ht="14.4">
      <c r="A102" s="81" t="s">
        <v>182</v>
      </c>
      <c r="B102" s="85" t="s">
        <v>183</v>
      </c>
      <c r="C102" s="83">
        <v>695.09</v>
      </c>
    </row>
    <row r="103" spans="1:3" s="92" customFormat="1" ht="14.4">
      <c r="A103" s="81" t="s">
        <v>184</v>
      </c>
      <c r="B103" s="85" t="s">
        <v>185</v>
      </c>
      <c r="C103" s="83">
        <v>695.09</v>
      </c>
    </row>
    <row r="104" spans="1:3" s="92" customFormat="1" ht="14.4">
      <c r="A104" s="81" t="s">
        <v>186</v>
      </c>
      <c r="B104" s="85" t="s">
        <v>187</v>
      </c>
      <c r="C104" s="83">
        <v>695.09</v>
      </c>
    </row>
    <row r="105" spans="1:3" s="92" customFormat="1" ht="14.4">
      <c r="A105" s="81" t="s">
        <v>188</v>
      </c>
      <c r="B105" s="85" t="s">
        <v>189</v>
      </c>
      <c r="C105" s="83">
        <v>695.09</v>
      </c>
    </row>
    <row r="106" spans="1:3" s="92" customFormat="1" ht="14.4">
      <c r="A106" s="81" t="s">
        <v>192</v>
      </c>
      <c r="B106" s="85" t="s">
        <v>193</v>
      </c>
      <c r="C106" s="83">
        <v>695.09</v>
      </c>
    </row>
    <row r="107" spans="1:3" s="92" customFormat="1" ht="14.4">
      <c r="A107" s="81" t="s">
        <v>194</v>
      </c>
      <c r="B107" s="85" t="s">
        <v>957</v>
      </c>
      <c r="C107" s="83">
        <v>624.14</v>
      </c>
    </row>
    <row r="108" spans="1:3" s="92" customFormat="1" ht="14.4">
      <c r="A108" s="81" t="s">
        <v>1431</v>
      </c>
      <c r="B108" s="85" t="s">
        <v>1432</v>
      </c>
      <c r="C108" s="83">
        <v>695.09</v>
      </c>
    </row>
    <row r="109" spans="1:3" s="78" customFormat="1" ht="26.7" customHeight="1">
      <c r="A109" s="103" t="s">
        <v>1944</v>
      </c>
      <c r="B109" s="86" t="s">
        <v>1999</v>
      </c>
      <c r="C109" s="87"/>
    </row>
    <row r="110" spans="1:3" s="78" customFormat="1" ht="14.4">
      <c r="A110" s="713" t="s">
        <v>1601</v>
      </c>
      <c r="B110" s="714" t="s">
        <v>96</v>
      </c>
      <c r="C110" s="715" t="s">
        <v>1421</v>
      </c>
    </row>
    <row r="111" spans="1:3" s="78" customFormat="1" ht="14.4">
      <c r="A111" s="713"/>
      <c r="B111" s="714"/>
      <c r="C111" s="716"/>
    </row>
    <row r="112" spans="1:3" s="92" customFormat="1" ht="14.4">
      <c r="A112" s="88" t="s">
        <v>105</v>
      </c>
      <c r="B112" s="85" t="s">
        <v>106</v>
      </c>
      <c r="C112" s="83">
        <v>1815.22</v>
      </c>
    </row>
    <row r="113" spans="1:3" s="92" customFormat="1" ht="14.4">
      <c r="A113" s="88" t="s">
        <v>103</v>
      </c>
      <c r="B113" s="85" t="s">
        <v>104</v>
      </c>
      <c r="C113" s="83">
        <v>557.37</v>
      </c>
    </row>
    <row r="114" spans="1:3" s="92" customFormat="1" ht="14.4">
      <c r="A114" s="88" t="s">
        <v>107</v>
      </c>
      <c r="B114" s="85" t="s">
        <v>108</v>
      </c>
      <c r="C114" s="83">
        <v>1496.36</v>
      </c>
    </row>
    <row r="115" spans="1:3" s="92" customFormat="1" ht="14.4">
      <c r="A115" s="88" t="s">
        <v>113</v>
      </c>
      <c r="B115" s="85" t="s">
        <v>114</v>
      </c>
      <c r="C115" s="83">
        <v>419.28</v>
      </c>
    </row>
    <row r="116" spans="1:3" s="92" customFormat="1" ht="14.4">
      <c r="A116" s="88" t="s">
        <v>117</v>
      </c>
      <c r="B116" s="85" t="s">
        <v>118</v>
      </c>
      <c r="C116" s="83">
        <v>1421.16</v>
      </c>
    </row>
    <row r="117" spans="1:3" s="92" customFormat="1" ht="14.4">
      <c r="A117" s="88" t="s">
        <v>119</v>
      </c>
      <c r="B117" s="85" t="s">
        <v>120</v>
      </c>
      <c r="C117" s="83">
        <v>1824</v>
      </c>
    </row>
    <row r="118" spans="1:3" s="92" customFormat="1" ht="14.4">
      <c r="A118" s="88" t="s">
        <v>125</v>
      </c>
      <c r="B118" s="85" t="s">
        <v>126</v>
      </c>
      <c r="C118" s="83">
        <v>419.28</v>
      </c>
    </row>
    <row r="119" spans="1:3" s="92" customFormat="1" ht="14.4">
      <c r="A119" s="88" t="s">
        <v>115</v>
      </c>
      <c r="B119" s="85" t="s">
        <v>116</v>
      </c>
      <c r="C119" s="83">
        <v>28236.17</v>
      </c>
    </row>
    <row r="120" spans="1:3" s="92" customFormat="1" ht="14.4">
      <c r="A120" s="88" t="s">
        <v>962</v>
      </c>
      <c r="B120" s="85" t="s">
        <v>963</v>
      </c>
      <c r="C120" s="83">
        <v>7670.07</v>
      </c>
    </row>
    <row r="121" spans="1:3" s="92" customFormat="1" ht="14.4">
      <c r="A121" s="88" t="s">
        <v>964</v>
      </c>
      <c r="B121" s="85" t="s">
        <v>965</v>
      </c>
      <c r="C121" s="83">
        <v>7670.07</v>
      </c>
    </row>
    <row r="122" spans="1:3" s="92" customFormat="1" ht="14.4">
      <c r="A122" s="88" t="s">
        <v>966</v>
      </c>
      <c r="B122" s="85" t="s">
        <v>967</v>
      </c>
      <c r="C122" s="83">
        <v>7670.07</v>
      </c>
    </row>
    <row r="123" spans="1:3" s="92" customFormat="1" ht="14.4">
      <c r="A123" s="88" t="s">
        <v>968</v>
      </c>
      <c r="B123" s="85" t="s">
        <v>969</v>
      </c>
      <c r="C123" s="83">
        <v>7670.07</v>
      </c>
    </row>
    <row r="124" spans="1:3" s="78" customFormat="1" ht="14.4">
      <c r="A124" s="88" t="s">
        <v>101</v>
      </c>
      <c r="B124" s="89" t="s">
        <v>102</v>
      </c>
      <c r="C124" s="83">
        <v>1274.1600000000001</v>
      </c>
    </row>
    <row r="125" spans="1:3" s="78" customFormat="1" ht="14.4">
      <c r="A125" s="88" t="s">
        <v>111</v>
      </c>
      <c r="B125" s="85" t="s">
        <v>112</v>
      </c>
      <c r="C125" s="83">
        <v>1837.8</v>
      </c>
    </row>
    <row r="126" spans="1:3" s="78" customFormat="1" ht="14.4">
      <c r="A126" s="88" t="s">
        <v>123</v>
      </c>
      <c r="B126" s="85" t="s">
        <v>124</v>
      </c>
      <c r="C126" s="83">
        <v>328.9</v>
      </c>
    </row>
    <row r="127" spans="1:3" s="78" customFormat="1" ht="31.95" customHeight="1">
      <c r="A127" s="103" t="s">
        <v>1945</v>
      </c>
      <c r="B127" s="86" t="s">
        <v>2001</v>
      </c>
      <c r="C127" s="87"/>
    </row>
    <row r="128" spans="1:3" s="78" customFormat="1" ht="14.4">
      <c r="A128" s="713" t="s">
        <v>1601</v>
      </c>
      <c r="B128" s="714" t="s">
        <v>96</v>
      </c>
      <c r="C128" s="715" t="s">
        <v>1421</v>
      </c>
    </row>
    <row r="129" spans="1:3" s="78" customFormat="1" ht="14.4">
      <c r="A129" s="713"/>
      <c r="B129" s="714"/>
      <c r="C129" s="716"/>
    </row>
    <row r="130" spans="1:3" s="92" customFormat="1" ht="14.4">
      <c r="A130" s="81" t="s">
        <v>1924</v>
      </c>
      <c r="B130" s="85" t="s">
        <v>1925</v>
      </c>
      <c r="C130" s="83">
        <v>11058.79</v>
      </c>
    </row>
    <row r="131" spans="1:3" s="92" customFormat="1" ht="14.4">
      <c r="A131" s="81" t="s">
        <v>1922</v>
      </c>
      <c r="B131" s="85" t="s">
        <v>1923</v>
      </c>
      <c r="C131" s="83">
        <v>18316.97</v>
      </c>
    </row>
    <row r="132" spans="1:3" s="92" customFormat="1" ht="14.4">
      <c r="A132" s="81" t="s">
        <v>1918</v>
      </c>
      <c r="B132" s="85" t="s">
        <v>1919</v>
      </c>
      <c r="C132" s="83">
        <v>13200.58</v>
      </c>
    </row>
    <row r="133" spans="1:3" s="92" customFormat="1" ht="14.4">
      <c r="A133" s="81" t="s">
        <v>1920</v>
      </c>
      <c r="B133" s="85" t="s">
        <v>1921</v>
      </c>
      <c r="C133" s="83">
        <v>13251.12</v>
      </c>
    </row>
    <row r="134" spans="1:3" s="92" customFormat="1" ht="14.4">
      <c r="A134" s="81" t="s">
        <v>1916</v>
      </c>
      <c r="B134" s="85" t="s">
        <v>1917</v>
      </c>
      <c r="C134" s="83">
        <v>7183.36</v>
      </c>
    </row>
    <row r="135" spans="1:3" s="78" customFormat="1" ht="36" customHeight="1">
      <c r="A135" s="104">
        <v>6</v>
      </c>
      <c r="B135" s="86" t="s">
        <v>1998</v>
      </c>
      <c r="C135" s="87"/>
    </row>
    <row r="136" spans="1:3" s="78" customFormat="1" ht="14.4">
      <c r="A136" s="713" t="s">
        <v>1601</v>
      </c>
      <c r="B136" s="714" t="s">
        <v>96</v>
      </c>
      <c r="C136" s="715" t="s">
        <v>1421</v>
      </c>
    </row>
    <row r="137" spans="1:3" s="78" customFormat="1" ht="14.4">
      <c r="A137" s="713"/>
      <c r="B137" s="714"/>
      <c r="C137" s="716"/>
    </row>
    <row r="138" spans="1:3" s="78" customFormat="1" ht="14.4">
      <c r="A138" s="88" t="s">
        <v>1977</v>
      </c>
      <c r="B138" s="85" t="s">
        <v>1978</v>
      </c>
      <c r="C138" s="83">
        <v>2114.66</v>
      </c>
    </row>
    <row r="139" spans="1:3" s="78" customFormat="1" ht="14.4">
      <c r="A139" s="88" t="s">
        <v>1979</v>
      </c>
      <c r="B139" s="85" t="s">
        <v>1980</v>
      </c>
      <c r="C139" s="83">
        <v>2372.9</v>
      </c>
    </row>
    <row r="140" spans="1:3" s="78" customFormat="1" ht="14.4">
      <c r="A140" s="88" t="s">
        <v>1981</v>
      </c>
      <c r="B140" s="85" t="s">
        <v>1982</v>
      </c>
      <c r="C140" s="83">
        <v>2631.15</v>
      </c>
    </row>
    <row r="141" spans="1:3" s="78" customFormat="1" ht="19.2" customHeight="1">
      <c r="A141" s="88" t="s">
        <v>1983</v>
      </c>
      <c r="B141" s="85" t="s">
        <v>1984</v>
      </c>
      <c r="C141" s="83">
        <v>2885.74</v>
      </c>
    </row>
    <row r="142" spans="1:3" s="78" customFormat="1" ht="14.4">
      <c r="A142" s="88" t="s">
        <v>1985</v>
      </c>
      <c r="B142" s="85" t="s">
        <v>1986</v>
      </c>
      <c r="C142" s="83">
        <v>3148.84</v>
      </c>
    </row>
    <row r="143" spans="1:3" s="78" customFormat="1" ht="36" customHeight="1">
      <c r="A143" s="104">
        <v>7</v>
      </c>
      <c r="B143" s="86" t="s">
        <v>3297</v>
      </c>
      <c r="C143" s="87"/>
    </row>
    <row r="144" spans="1:3" s="78" customFormat="1" ht="14.4">
      <c r="A144" s="713" t="s">
        <v>1601</v>
      </c>
      <c r="B144" s="714" t="s">
        <v>96</v>
      </c>
      <c r="C144" s="715" t="s">
        <v>1421</v>
      </c>
    </row>
    <row r="145" spans="1:3" s="78" customFormat="1" ht="14.4">
      <c r="A145" s="713"/>
      <c r="B145" s="714"/>
      <c r="C145" s="716"/>
    </row>
    <row r="146" spans="1:3" s="78" customFormat="1" ht="14.4">
      <c r="A146" s="88" t="s">
        <v>3298</v>
      </c>
      <c r="B146" s="85" t="s">
        <v>3299</v>
      </c>
      <c r="C146" s="83">
        <v>36522.959999999999</v>
      </c>
    </row>
    <row r="147" spans="1:3" s="78" customFormat="1" ht="36" customHeight="1">
      <c r="A147" s="104">
        <v>8</v>
      </c>
      <c r="B147" s="86" t="s">
        <v>3300</v>
      </c>
      <c r="C147" s="87"/>
    </row>
    <row r="148" spans="1:3" s="78" customFormat="1" ht="14.4">
      <c r="A148" s="713" t="s">
        <v>1601</v>
      </c>
      <c r="B148" s="714" t="s">
        <v>96</v>
      </c>
      <c r="C148" s="715" t="s">
        <v>1421</v>
      </c>
    </row>
    <row r="149" spans="1:3" s="78" customFormat="1" ht="14.4">
      <c r="A149" s="713"/>
      <c r="B149" s="714"/>
      <c r="C149" s="716"/>
    </row>
    <row r="150" spans="1:3" s="78" customFormat="1" ht="14.4">
      <c r="A150" s="88" t="s">
        <v>2023</v>
      </c>
      <c r="B150" s="85" t="s">
        <v>2024</v>
      </c>
      <c r="C150" s="83">
        <v>5569.1</v>
      </c>
    </row>
  </sheetData>
  <mergeCells count="25">
    <mergeCell ref="A4:B4"/>
    <mergeCell ref="C18:C20"/>
    <mergeCell ref="A19:A20"/>
    <mergeCell ref="B19:B20"/>
    <mergeCell ref="A55:A56"/>
    <mergeCell ref="B55:B56"/>
    <mergeCell ref="C55:C56"/>
    <mergeCell ref="A87:A88"/>
    <mergeCell ref="B87:B88"/>
    <mergeCell ref="C87:C88"/>
    <mergeCell ref="A110:A111"/>
    <mergeCell ref="B110:B111"/>
    <mergeCell ref="C110:C111"/>
    <mergeCell ref="A128:A129"/>
    <mergeCell ref="B128:B129"/>
    <mergeCell ref="C128:C129"/>
    <mergeCell ref="A136:A137"/>
    <mergeCell ref="B136:B137"/>
    <mergeCell ref="C136:C137"/>
    <mergeCell ref="A144:A145"/>
    <mergeCell ref="B144:B145"/>
    <mergeCell ref="C144:C145"/>
    <mergeCell ref="A148:A149"/>
    <mergeCell ref="B148:B149"/>
    <mergeCell ref="C148:C149"/>
  </mergeCells>
  <printOptions horizontalCentered="1"/>
  <pageMargins left="0.19685039370078741" right="0.19685039370078741" top="0.35433070866141736" bottom="0.19685039370078741" header="0.31496062992125984" footer="0.31496062992125984"/>
  <pageSetup paperSize="9" scale="58" fitToHeight="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62"/>
  <sheetViews>
    <sheetView topLeftCell="A136" zoomScale="90" zoomScaleNormal="90" zoomScaleSheetLayoutView="90" workbookViewId="0">
      <selection activeCell="B165" sqref="B165"/>
    </sheetView>
  </sheetViews>
  <sheetFormatPr defaultRowHeight="15.6"/>
  <cols>
    <col min="1" max="1" width="17.33203125" style="58" bestFit="1" customWidth="1"/>
    <col min="2" max="2" width="103.44140625" style="39" customWidth="1"/>
    <col min="3" max="3" width="14.6640625" style="39" customWidth="1"/>
    <col min="4" max="4" width="36.5546875" style="45" customWidth="1"/>
    <col min="5" max="5" width="57.6640625" customWidth="1"/>
    <col min="6" max="6" width="77.88671875" customWidth="1"/>
    <col min="256" max="256" width="17.33203125" bestFit="1" customWidth="1"/>
    <col min="257" max="257" width="103.33203125" customWidth="1"/>
    <col min="258" max="258" width="15.44140625" customWidth="1"/>
    <col min="259" max="259" width="12.6640625" customWidth="1"/>
    <col min="261" max="261" width="15.88671875" bestFit="1" customWidth="1"/>
    <col min="262" max="262" width="77.88671875" customWidth="1"/>
    <col min="512" max="512" width="17.33203125" bestFit="1" customWidth="1"/>
    <col min="513" max="513" width="103.33203125" customWidth="1"/>
    <col min="514" max="514" width="15.44140625" customWidth="1"/>
    <col min="515" max="515" width="12.6640625" customWidth="1"/>
    <col min="517" max="517" width="15.88671875" bestFit="1" customWidth="1"/>
    <col min="518" max="518" width="77.88671875" customWidth="1"/>
    <col min="768" max="768" width="17.33203125" bestFit="1" customWidth="1"/>
    <col min="769" max="769" width="103.33203125" customWidth="1"/>
    <col min="770" max="770" width="15.44140625" customWidth="1"/>
    <col min="771" max="771" width="12.6640625" customWidth="1"/>
    <col min="773" max="773" width="15.88671875" bestFit="1" customWidth="1"/>
    <col min="774" max="774" width="77.88671875" customWidth="1"/>
    <col min="1024" max="1024" width="17.33203125" bestFit="1" customWidth="1"/>
    <col min="1025" max="1025" width="103.33203125" customWidth="1"/>
    <col min="1026" max="1026" width="15.44140625" customWidth="1"/>
    <col min="1027" max="1027" width="12.6640625" customWidth="1"/>
    <col min="1029" max="1029" width="15.88671875" bestFit="1" customWidth="1"/>
    <col min="1030" max="1030" width="77.88671875" customWidth="1"/>
    <col min="1280" max="1280" width="17.33203125" bestFit="1" customWidth="1"/>
    <col min="1281" max="1281" width="103.33203125" customWidth="1"/>
    <col min="1282" max="1282" width="15.44140625" customWidth="1"/>
    <col min="1283" max="1283" width="12.6640625" customWidth="1"/>
    <col min="1285" max="1285" width="15.88671875" bestFit="1" customWidth="1"/>
    <col min="1286" max="1286" width="77.88671875" customWidth="1"/>
    <col min="1536" max="1536" width="17.33203125" bestFit="1" customWidth="1"/>
    <col min="1537" max="1537" width="103.33203125" customWidth="1"/>
    <col min="1538" max="1538" width="15.44140625" customWidth="1"/>
    <col min="1539" max="1539" width="12.6640625" customWidth="1"/>
    <col min="1541" max="1541" width="15.88671875" bestFit="1" customWidth="1"/>
    <col min="1542" max="1542" width="77.88671875" customWidth="1"/>
    <col min="1792" max="1792" width="17.33203125" bestFit="1" customWidth="1"/>
    <col min="1793" max="1793" width="103.33203125" customWidth="1"/>
    <col min="1794" max="1794" width="15.44140625" customWidth="1"/>
    <col min="1795" max="1795" width="12.6640625" customWidth="1"/>
    <col min="1797" max="1797" width="15.88671875" bestFit="1" customWidth="1"/>
    <col min="1798" max="1798" width="77.88671875" customWidth="1"/>
    <col min="2048" max="2048" width="17.33203125" bestFit="1" customWidth="1"/>
    <col min="2049" max="2049" width="103.33203125" customWidth="1"/>
    <col min="2050" max="2050" width="15.44140625" customWidth="1"/>
    <col min="2051" max="2051" width="12.6640625" customWidth="1"/>
    <col min="2053" max="2053" width="15.88671875" bestFit="1" customWidth="1"/>
    <col min="2054" max="2054" width="77.88671875" customWidth="1"/>
    <col min="2304" max="2304" width="17.33203125" bestFit="1" customWidth="1"/>
    <col min="2305" max="2305" width="103.33203125" customWidth="1"/>
    <col min="2306" max="2306" width="15.44140625" customWidth="1"/>
    <col min="2307" max="2307" width="12.6640625" customWidth="1"/>
    <col min="2309" max="2309" width="15.88671875" bestFit="1" customWidth="1"/>
    <col min="2310" max="2310" width="77.88671875" customWidth="1"/>
    <col min="2560" max="2560" width="17.33203125" bestFit="1" customWidth="1"/>
    <col min="2561" max="2561" width="103.33203125" customWidth="1"/>
    <col min="2562" max="2562" width="15.44140625" customWidth="1"/>
    <col min="2563" max="2563" width="12.6640625" customWidth="1"/>
    <col min="2565" max="2565" width="15.88671875" bestFit="1" customWidth="1"/>
    <col min="2566" max="2566" width="77.88671875" customWidth="1"/>
    <col min="2816" max="2816" width="17.33203125" bestFit="1" customWidth="1"/>
    <col min="2817" max="2817" width="103.33203125" customWidth="1"/>
    <col min="2818" max="2818" width="15.44140625" customWidth="1"/>
    <col min="2819" max="2819" width="12.6640625" customWidth="1"/>
    <col min="2821" max="2821" width="15.88671875" bestFit="1" customWidth="1"/>
    <col min="2822" max="2822" width="77.88671875" customWidth="1"/>
    <col min="3072" max="3072" width="17.33203125" bestFit="1" customWidth="1"/>
    <col min="3073" max="3073" width="103.33203125" customWidth="1"/>
    <col min="3074" max="3074" width="15.44140625" customWidth="1"/>
    <col min="3075" max="3075" width="12.6640625" customWidth="1"/>
    <col min="3077" max="3077" width="15.88671875" bestFit="1" customWidth="1"/>
    <col min="3078" max="3078" width="77.88671875" customWidth="1"/>
    <col min="3328" max="3328" width="17.33203125" bestFit="1" customWidth="1"/>
    <col min="3329" max="3329" width="103.33203125" customWidth="1"/>
    <col min="3330" max="3330" width="15.44140625" customWidth="1"/>
    <col min="3331" max="3331" width="12.6640625" customWidth="1"/>
    <col min="3333" max="3333" width="15.88671875" bestFit="1" customWidth="1"/>
    <col min="3334" max="3334" width="77.88671875" customWidth="1"/>
    <col min="3584" max="3584" width="17.33203125" bestFit="1" customWidth="1"/>
    <col min="3585" max="3585" width="103.33203125" customWidth="1"/>
    <col min="3586" max="3586" width="15.44140625" customWidth="1"/>
    <col min="3587" max="3587" width="12.6640625" customWidth="1"/>
    <col min="3589" max="3589" width="15.88671875" bestFit="1" customWidth="1"/>
    <col min="3590" max="3590" width="77.88671875" customWidth="1"/>
    <col min="3840" max="3840" width="17.33203125" bestFit="1" customWidth="1"/>
    <col min="3841" max="3841" width="103.33203125" customWidth="1"/>
    <col min="3842" max="3842" width="15.44140625" customWidth="1"/>
    <col min="3843" max="3843" width="12.6640625" customWidth="1"/>
    <col min="3845" max="3845" width="15.88671875" bestFit="1" customWidth="1"/>
    <col min="3846" max="3846" width="77.88671875" customWidth="1"/>
    <col min="4096" max="4096" width="17.33203125" bestFit="1" customWidth="1"/>
    <col min="4097" max="4097" width="103.33203125" customWidth="1"/>
    <col min="4098" max="4098" width="15.44140625" customWidth="1"/>
    <col min="4099" max="4099" width="12.6640625" customWidth="1"/>
    <col min="4101" max="4101" width="15.88671875" bestFit="1" customWidth="1"/>
    <col min="4102" max="4102" width="77.88671875" customWidth="1"/>
    <col min="4352" max="4352" width="17.33203125" bestFit="1" customWidth="1"/>
    <col min="4353" max="4353" width="103.33203125" customWidth="1"/>
    <col min="4354" max="4354" width="15.44140625" customWidth="1"/>
    <col min="4355" max="4355" width="12.6640625" customWidth="1"/>
    <col min="4357" max="4357" width="15.88671875" bestFit="1" customWidth="1"/>
    <col min="4358" max="4358" width="77.88671875" customWidth="1"/>
    <col min="4608" max="4608" width="17.33203125" bestFit="1" customWidth="1"/>
    <col min="4609" max="4609" width="103.33203125" customWidth="1"/>
    <col min="4610" max="4610" width="15.44140625" customWidth="1"/>
    <col min="4611" max="4611" width="12.6640625" customWidth="1"/>
    <col min="4613" max="4613" width="15.88671875" bestFit="1" customWidth="1"/>
    <col min="4614" max="4614" width="77.88671875" customWidth="1"/>
    <col min="4864" max="4864" width="17.33203125" bestFit="1" customWidth="1"/>
    <col min="4865" max="4865" width="103.33203125" customWidth="1"/>
    <col min="4866" max="4866" width="15.44140625" customWidth="1"/>
    <col min="4867" max="4867" width="12.6640625" customWidth="1"/>
    <col min="4869" max="4869" width="15.88671875" bestFit="1" customWidth="1"/>
    <col min="4870" max="4870" width="77.88671875" customWidth="1"/>
    <col min="5120" max="5120" width="17.33203125" bestFit="1" customWidth="1"/>
    <col min="5121" max="5121" width="103.33203125" customWidth="1"/>
    <col min="5122" max="5122" width="15.44140625" customWidth="1"/>
    <col min="5123" max="5123" width="12.6640625" customWidth="1"/>
    <col min="5125" max="5125" width="15.88671875" bestFit="1" customWidth="1"/>
    <col min="5126" max="5126" width="77.88671875" customWidth="1"/>
    <col min="5376" max="5376" width="17.33203125" bestFit="1" customWidth="1"/>
    <col min="5377" max="5377" width="103.33203125" customWidth="1"/>
    <col min="5378" max="5378" width="15.44140625" customWidth="1"/>
    <col min="5379" max="5379" width="12.6640625" customWidth="1"/>
    <col min="5381" max="5381" width="15.88671875" bestFit="1" customWidth="1"/>
    <col min="5382" max="5382" width="77.88671875" customWidth="1"/>
    <col min="5632" max="5632" width="17.33203125" bestFit="1" customWidth="1"/>
    <col min="5633" max="5633" width="103.33203125" customWidth="1"/>
    <col min="5634" max="5634" width="15.44140625" customWidth="1"/>
    <col min="5635" max="5635" width="12.6640625" customWidth="1"/>
    <col min="5637" max="5637" width="15.88671875" bestFit="1" customWidth="1"/>
    <col min="5638" max="5638" width="77.88671875" customWidth="1"/>
    <col min="5888" max="5888" width="17.33203125" bestFit="1" customWidth="1"/>
    <col min="5889" max="5889" width="103.33203125" customWidth="1"/>
    <col min="5890" max="5890" width="15.44140625" customWidth="1"/>
    <col min="5891" max="5891" width="12.6640625" customWidth="1"/>
    <col min="5893" max="5893" width="15.88671875" bestFit="1" customWidth="1"/>
    <col min="5894" max="5894" width="77.88671875" customWidth="1"/>
    <col min="6144" max="6144" width="17.33203125" bestFit="1" customWidth="1"/>
    <col min="6145" max="6145" width="103.33203125" customWidth="1"/>
    <col min="6146" max="6146" width="15.44140625" customWidth="1"/>
    <col min="6147" max="6147" width="12.6640625" customWidth="1"/>
    <col min="6149" max="6149" width="15.88671875" bestFit="1" customWidth="1"/>
    <col min="6150" max="6150" width="77.88671875" customWidth="1"/>
    <col min="6400" max="6400" width="17.33203125" bestFit="1" customWidth="1"/>
    <col min="6401" max="6401" width="103.33203125" customWidth="1"/>
    <col min="6402" max="6402" width="15.44140625" customWidth="1"/>
    <col min="6403" max="6403" width="12.6640625" customWidth="1"/>
    <col min="6405" max="6405" width="15.88671875" bestFit="1" customWidth="1"/>
    <col min="6406" max="6406" width="77.88671875" customWidth="1"/>
    <col min="6656" max="6656" width="17.33203125" bestFit="1" customWidth="1"/>
    <col min="6657" max="6657" width="103.33203125" customWidth="1"/>
    <col min="6658" max="6658" width="15.44140625" customWidth="1"/>
    <col min="6659" max="6659" width="12.6640625" customWidth="1"/>
    <col min="6661" max="6661" width="15.88671875" bestFit="1" customWidth="1"/>
    <col min="6662" max="6662" width="77.88671875" customWidth="1"/>
    <col min="6912" max="6912" width="17.33203125" bestFit="1" customWidth="1"/>
    <col min="6913" max="6913" width="103.33203125" customWidth="1"/>
    <col min="6914" max="6914" width="15.44140625" customWidth="1"/>
    <col min="6915" max="6915" width="12.6640625" customWidth="1"/>
    <col min="6917" max="6917" width="15.88671875" bestFit="1" customWidth="1"/>
    <col min="6918" max="6918" width="77.88671875" customWidth="1"/>
    <col min="7168" max="7168" width="17.33203125" bestFit="1" customWidth="1"/>
    <col min="7169" max="7169" width="103.33203125" customWidth="1"/>
    <col min="7170" max="7170" width="15.44140625" customWidth="1"/>
    <col min="7171" max="7171" width="12.6640625" customWidth="1"/>
    <col min="7173" max="7173" width="15.88671875" bestFit="1" customWidth="1"/>
    <col min="7174" max="7174" width="77.88671875" customWidth="1"/>
    <col min="7424" max="7424" width="17.33203125" bestFit="1" customWidth="1"/>
    <col min="7425" max="7425" width="103.33203125" customWidth="1"/>
    <col min="7426" max="7426" width="15.44140625" customWidth="1"/>
    <col min="7427" max="7427" width="12.6640625" customWidth="1"/>
    <col min="7429" max="7429" width="15.88671875" bestFit="1" customWidth="1"/>
    <col min="7430" max="7430" width="77.88671875" customWidth="1"/>
    <col min="7680" max="7680" width="17.33203125" bestFit="1" customWidth="1"/>
    <col min="7681" max="7681" width="103.33203125" customWidth="1"/>
    <col min="7682" max="7682" width="15.44140625" customWidth="1"/>
    <col min="7683" max="7683" width="12.6640625" customWidth="1"/>
    <col min="7685" max="7685" width="15.88671875" bestFit="1" customWidth="1"/>
    <col min="7686" max="7686" width="77.88671875" customWidth="1"/>
    <col min="7936" max="7936" width="17.33203125" bestFit="1" customWidth="1"/>
    <col min="7937" max="7937" width="103.33203125" customWidth="1"/>
    <col min="7938" max="7938" width="15.44140625" customWidth="1"/>
    <col min="7939" max="7939" width="12.6640625" customWidth="1"/>
    <col min="7941" max="7941" width="15.88671875" bestFit="1" customWidth="1"/>
    <col min="7942" max="7942" width="77.88671875" customWidth="1"/>
    <col min="8192" max="8192" width="17.33203125" bestFit="1" customWidth="1"/>
    <col min="8193" max="8193" width="103.33203125" customWidth="1"/>
    <col min="8194" max="8194" width="15.44140625" customWidth="1"/>
    <col min="8195" max="8195" width="12.6640625" customWidth="1"/>
    <col min="8197" max="8197" width="15.88671875" bestFit="1" customWidth="1"/>
    <col min="8198" max="8198" width="77.88671875" customWidth="1"/>
    <col min="8448" max="8448" width="17.33203125" bestFit="1" customWidth="1"/>
    <col min="8449" max="8449" width="103.33203125" customWidth="1"/>
    <col min="8450" max="8450" width="15.44140625" customWidth="1"/>
    <col min="8451" max="8451" width="12.6640625" customWidth="1"/>
    <col min="8453" max="8453" width="15.88671875" bestFit="1" customWidth="1"/>
    <col min="8454" max="8454" width="77.88671875" customWidth="1"/>
    <col min="8704" max="8704" width="17.33203125" bestFit="1" customWidth="1"/>
    <col min="8705" max="8705" width="103.33203125" customWidth="1"/>
    <col min="8706" max="8706" width="15.44140625" customWidth="1"/>
    <col min="8707" max="8707" width="12.6640625" customWidth="1"/>
    <col min="8709" max="8709" width="15.88671875" bestFit="1" customWidth="1"/>
    <col min="8710" max="8710" width="77.88671875" customWidth="1"/>
    <col min="8960" max="8960" width="17.33203125" bestFit="1" customWidth="1"/>
    <col min="8961" max="8961" width="103.33203125" customWidth="1"/>
    <col min="8962" max="8962" width="15.44140625" customWidth="1"/>
    <col min="8963" max="8963" width="12.6640625" customWidth="1"/>
    <col min="8965" max="8965" width="15.88671875" bestFit="1" customWidth="1"/>
    <col min="8966" max="8966" width="77.88671875" customWidth="1"/>
    <col min="9216" max="9216" width="17.33203125" bestFit="1" customWidth="1"/>
    <col min="9217" max="9217" width="103.33203125" customWidth="1"/>
    <col min="9218" max="9218" width="15.44140625" customWidth="1"/>
    <col min="9219" max="9219" width="12.6640625" customWidth="1"/>
    <col min="9221" max="9221" width="15.88671875" bestFit="1" customWidth="1"/>
    <col min="9222" max="9222" width="77.88671875" customWidth="1"/>
    <col min="9472" max="9472" width="17.33203125" bestFit="1" customWidth="1"/>
    <col min="9473" max="9473" width="103.33203125" customWidth="1"/>
    <col min="9474" max="9474" width="15.44140625" customWidth="1"/>
    <col min="9475" max="9475" width="12.6640625" customWidth="1"/>
    <col min="9477" max="9477" width="15.88671875" bestFit="1" customWidth="1"/>
    <col min="9478" max="9478" width="77.88671875" customWidth="1"/>
    <col min="9728" max="9728" width="17.33203125" bestFit="1" customWidth="1"/>
    <col min="9729" max="9729" width="103.33203125" customWidth="1"/>
    <col min="9730" max="9730" width="15.44140625" customWidth="1"/>
    <col min="9731" max="9731" width="12.6640625" customWidth="1"/>
    <col min="9733" max="9733" width="15.88671875" bestFit="1" customWidth="1"/>
    <col min="9734" max="9734" width="77.88671875" customWidth="1"/>
    <col min="9984" max="9984" width="17.33203125" bestFit="1" customWidth="1"/>
    <col min="9985" max="9985" width="103.33203125" customWidth="1"/>
    <col min="9986" max="9986" width="15.44140625" customWidth="1"/>
    <col min="9987" max="9987" width="12.6640625" customWidth="1"/>
    <col min="9989" max="9989" width="15.88671875" bestFit="1" customWidth="1"/>
    <col min="9990" max="9990" width="77.88671875" customWidth="1"/>
    <col min="10240" max="10240" width="17.33203125" bestFit="1" customWidth="1"/>
    <col min="10241" max="10241" width="103.33203125" customWidth="1"/>
    <col min="10242" max="10242" width="15.44140625" customWidth="1"/>
    <col min="10243" max="10243" width="12.6640625" customWidth="1"/>
    <col min="10245" max="10245" width="15.88671875" bestFit="1" customWidth="1"/>
    <col min="10246" max="10246" width="77.88671875" customWidth="1"/>
    <col min="10496" max="10496" width="17.33203125" bestFit="1" customWidth="1"/>
    <col min="10497" max="10497" width="103.33203125" customWidth="1"/>
    <col min="10498" max="10498" width="15.44140625" customWidth="1"/>
    <col min="10499" max="10499" width="12.6640625" customWidth="1"/>
    <col min="10501" max="10501" width="15.88671875" bestFit="1" customWidth="1"/>
    <col min="10502" max="10502" width="77.88671875" customWidth="1"/>
    <col min="10752" max="10752" width="17.33203125" bestFit="1" customWidth="1"/>
    <col min="10753" max="10753" width="103.33203125" customWidth="1"/>
    <col min="10754" max="10754" width="15.44140625" customWidth="1"/>
    <col min="10755" max="10755" width="12.6640625" customWidth="1"/>
    <col min="10757" max="10757" width="15.88671875" bestFit="1" customWidth="1"/>
    <col min="10758" max="10758" width="77.88671875" customWidth="1"/>
    <col min="11008" max="11008" width="17.33203125" bestFit="1" customWidth="1"/>
    <col min="11009" max="11009" width="103.33203125" customWidth="1"/>
    <col min="11010" max="11010" width="15.44140625" customWidth="1"/>
    <col min="11011" max="11011" width="12.6640625" customWidth="1"/>
    <col min="11013" max="11013" width="15.88671875" bestFit="1" customWidth="1"/>
    <col min="11014" max="11014" width="77.88671875" customWidth="1"/>
    <col min="11264" max="11264" width="17.33203125" bestFit="1" customWidth="1"/>
    <col min="11265" max="11265" width="103.33203125" customWidth="1"/>
    <col min="11266" max="11266" width="15.44140625" customWidth="1"/>
    <col min="11267" max="11267" width="12.6640625" customWidth="1"/>
    <col min="11269" max="11269" width="15.88671875" bestFit="1" customWidth="1"/>
    <col min="11270" max="11270" width="77.88671875" customWidth="1"/>
    <col min="11520" max="11520" width="17.33203125" bestFit="1" customWidth="1"/>
    <col min="11521" max="11521" width="103.33203125" customWidth="1"/>
    <col min="11522" max="11522" width="15.44140625" customWidth="1"/>
    <col min="11523" max="11523" width="12.6640625" customWidth="1"/>
    <col min="11525" max="11525" width="15.88671875" bestFit="1" customWidth="1"/>
    <col min="11526" max="11526" width="77.88671875" customWidth="1"/>
    <col min="11776" max="11776" width="17.33203125" bestFit="1" customWidth="1"/>
    <col min="11777" max="11777" width="103.33203125" customWidth="1"/>
    <col min="11778" max="11778" width="15.44140625" customWidth="1"/>
    <col min="11779" max="11779" width="12.6640625" customWidth="1"/>
    <col min="11781" max="11781" width="15.88671875" bestFit="1" customWidth="1"/>
    <col min="11782" max="11782" width="77.88671875" customWidth="1"/>
    <col min="12032" max="12032" width="17.33203125" bestFit="1" customWidth="1"/>
    <col min="12033" max="12033" width="103.33203125" customWidth="1"/>
    <col min="12034" max="12034" width="15.44140625" customWidth="1"/>
    <col min="12035" max="12035" width="12.6640625" customWidth="1"/>
    <col min="12037" max="12037" width="15.88671875" bestFit="1" customWidth="1"/>
    <col min="12038" max="12038" width="77.88671875" customWidth="1"/>
    <col min="12288" max="12288" width="17.33203125" bestFit="1" customWidth="1"/>
    <col min="12289" max="12289" width="103.33203125" customWidth="1"/>
    <col min="12290" max="12290" width="15.44140625" customWidth="1"/>
    <col min="12291" max="12291" width="12.6640625" customWidth="1"/>
    <col min="12293" max="12293" width="15.88671875" bestFit="1" customWidth="1"/>
    <col min="12294" max="12294" width="77.88671875" customWidth="1"/>
    <col min="12544" max="12544" width="17.33203125" bestFit="1" customWidth="1"/>
    <col min="12545" max="12545" width="103.33203125" customWidth="1"/>
    <col min="12546" max="12546" width="15.44140625" customWidth="1"/>
    <col min="12547" max="12547" width="12.6640625" customWidth="1"/>
    <col min="12549" max="12549" width="15.88671875" bestFit="1" customWidth="1"/>
    <col min="12550" max="12550" width="77.88671875" customWidth="1"/>
    <col min="12800" max="12800" width="17.33203125" bestFit="1" customWidth="1"/>
    <col min="12801" max="12801" width="103.33203125" customWidth="1"/>
    <col min="12802" max="12802" width="15.44140625" customWidth="1"/>
    <col min="12803" max="12803" width="12.6640625" customWidth="1"/>
    <col min="12805" max="12805" width="15.88671875" bestFit="1" customWidth="1"/>
    <col min="12806" max="12806" width="77.88671875" customWidth="1"/>
    <col min="13056" max="13056" width="17.33203125" bestFit="1" customWidth="1"/>
    <col min="13057" max="13057" width="103.33203125" customWidth="1"/>
    <col min="13058" max="13058" width="15.44140625" customWidth="1"/>
    <col min="13059" max="13059" width="12.6640625" customWidth="1"/>
    <col min="13061" max="13061" width="15.88671875" bestFit="1" customWidth="1"/>
    <col min="13062" max="13062" width="77.88671875" customWidth="1"/>
    <col min="13312" max="13312" width="17.33203125" bestFit="1" customWidth="1"/>
    <col min="13313" max="13313" width="103.33203125" customWidth="1"/>
    <col min="13314" max="13314" width="15.44140625" customWidth="1"/>
    <col min="13315" max="13315" width="12.6640625" customWidth="1"/>
    <col min="13317" max="13317" width="15.88671875" bestFit="1" customWidth="1"/>
    <col min="13318" max="13318" width="77.88671875" customWidth="1"/>
    <col min="13568" max="13568" width="17.33203125" bestFit="1" customWidth="1"/>
    <col min="13569" max="13569" width="103.33203125" customWidth="1"/>
    <col min="13570" max="13570" width="15.44140625" customWidth="1"/>
    <col min="13571" max="13571" width="12.6640625" customWidth="1"/>
    <col min="13573" max="13573" width="15.88671875" bestFit="1" customWidth="1"/>
    <col min="13574" max="13574" width="77.88671875" customWidth="1"/>
    <col min="13824" max="13824" width="17.33203125" bestFit="1" customWidth="1"/>
    <col min="13825" max="13825" width="103.33203125" customWidth="1"/>
    <col min="13826" max="13826" width="15.44140625" customWidth="1"/>
    <col min="13827" max="13827" width="12.6640625" customWidth="1"/>
    <col min="13829" max="13829" width="15.88671875" bestFit="1" customWidth="1"/>
    <col min="13830" max="13830" width="77.88671875" customWidth="1"/>
    <col min="14080" max="14080" width="17.33203125" bestFit="1" customWidth="1"/>
    <col min="14081" max="14081" width="103.33203125" customWidth="1"/>
    <col min="14082" max="14082" width="15.44140625" customWidth="1"/>
    <col min="14083" max="14083" width="12.6640625" customWidth="1"/>
    <col min="14085" max="14085" width="15.88671875" bestFit="1" customWidth="1"/>
    <col min="14086" max="14086" width="77.88671875" customWidth="1"/>
    <col min="14336" max="14336" width="17.33203125" bestFit="1" customWidth="1"/>
    <col min="14337" max="14337" width="103.33203125" customWidth="1"/>
    <col min="14338" max="14338" width="15.44140625" customWidth="1"/>
    <col min="14339" max="14339" width="12.6640625" customWidth="1"/>
    <col min="14341" max="14341" width="15.88671875" bestFit="1" customWidth="1"/>
    <col min="14342" max="14342" width="77.88671875" customWidth="1"/>
    <col min="14592" max="14592" width="17.33203125" bestFit="1" customWidth="1"/>
    <col min="14593" max="14593" width="103.33203125" customWidth="1"/>
    <col min="14594" max="14594" width="15.44140625" customWidth="1"/>
    <col min="14595" max="14595" width="12.6640625" customWidth="1"/>
    <col min="14597" max="14597" width="15.88671875" bestFit="1" customWidth="1"/>
    <col min="14598" max="14598" width="77.88671875" customWidth="1"/>
    <col min="14848" max="14848" width="17.33203125" bestFit="1" customWidth="1"/>
    <col min="14849" max="14849" width="103.33203125" customWidth="1"/>
    <col min="14850" max="14850" width="15.44140625" customWidth="1"/>
    <col min="14851" max="14851" width="12.6640625" customWidth="1"/>
    <col min="14853" max="14853" width="15.88671875" bestFit="1" customWidth="1"/>
    <col min="14854" max="14854" width="77.88671875" customWidth="1"/>
    <col min="15104" max="15104" width="17.33203125" bestFit="1" customWidth="1"/>
    <col min="15105" max="15105" width="103.33203125" customWidth="1"/>
    <col min="15106" max="15106" width="15.44140625" customWidth="1"/>
    <col min="15107" max="15107" width="12.6640625" customWidth="1"/>
    <col min="15109" max="15109" width="15.88671875" bestFit="1" customWidth="1"/>
    <col min="15110" max="15110" width="77.88671875" customWidth="1"/>
    <col min="15360" max="15360" width="17.33203125" bestFit="1" customWidth="1"/>
    <col min="15361" max="15361" width="103.33203125" customWidth="1"/>
    <col min="15362" max="15362" width="15.44140625" customWidth="1"/>
    <col min="15363" max="15363" width="12.6640625" customWidth="1"/>
    <col min="15365" max="15365" width="15.88671875" bestFit="1" customWidth="1"/>
    <col min="15366" max="15366" width="77.88671875" customWidth="1"/>
    <col min="15616" max="15616" width="17.33203125" bestFit="1" customWidth="1"/>
    <col min="15617" max="15617" width="103.33203125" customWidth="1"/>
    <col min="15618" max="15618" width="15.44140625" customWidth="1"/>
    <col min="15619" max="15619" width="12.6640625" customWidth="1"/>
    <col min="15621" max="15621" width="15.88671875" bestFit="1" customWidth="1"/>
    <col min="15622" max="15622" width="77.88671875" customWidth="1"/>
    <col min="15872" max="15872" width="17.33203125" bestFit="1" customWidth="1"/>
    <col min="15873" max="15873" width="103.33203125" customWidth="1"/>
    <col min="15874" max="15874" width="15.44140625" customWidth="1"/>
    <col min="15875" max="15875" width="12.6640625" customWidth="1"/>
    <col min="15877" max="15877" width="15.88671875" bestFit="1" customWidth="1"/>
    <col min="15878" max="15878" width="77.88671875" customWidth="1"/>
    <col min="16128" max="16128" width="17.33203125" bestFit="1" customWidth="1"/>
    <col min="16129" max="16129" width="103.33203125" customWidth="1"/>
    <col min="16130" max="16130" width="15.44140625" customWidth="1"/>
    <col min="16131" max="16131" width="12.6640625" customWidth="1"/>
    <col min="16133" max="16133" width="15.88671875" bestFit="1" customWidth="1"/>
    <col min="16134" max="16134" width="77.88671875" customWidth="1"/>
  </cols>
  <sheetData>
    <row r="1" spans="1:4">
      <c r="C1" s="43" t="s">
        <v>2121</v>
      </c>
    </row>
    <row r="2" spans="1:4">
      <c r="C2" s="43" t="s">
        <v>54</v>
      </c>
    </row>
    <row r="3" spans="1:4">
      <c r="C3" s="43" t="s">
        <v>55</v>
      </c>
    </row>
    <row r="4" spans="1:4">
      <c r="A4" s="717"/>
      <c r="B4" s="717"/>
      <c r="C4" s="43" t="s">
        <v>2384</v>
      </c>
    </row>
    <row r="5" spans="1:4">
      <c r="A5" s="59"/>
      <c r="B5" s="387"/>
      <c r="C5" s="387"/>
      <c r="D5" s="44"/>
    </row>
    <row r="6" spans="1:4">
      <c r="A6" s="59"/>
      <c r="B6" s="55" t="s">
        <v>1929</v>
      </c>
      <c r="C6" s="55"/>
      <c r="D6" s="44"/>
    </row>
    <row r="7" spans="1:4">
      <c r="A7" s="59"/>
      <c r="B7" s="55"/>
      <c r="C7" s="55"/>
      <c r="D7" s="44"/>
    </row>
    <row r="8" spans="1:4" s="78" customFormat="1" ht="14.4">
      <c r="A8" s="75" t="s">
        <v>2120</v>
      </c>
      <c r="B8" s="76"/>
      <c r="C8" s="76"/>
      <c r="D8" s="77"/>
    </row>
    <row r="9" spans="1:4" s="78" customFormat="1" ht="14.4">
      <c r="A9" s="79" t="s">
        <v>1937</v>
      </c>
      <c r="B9" s="76"/>
      <c r="C9" s="388">
        <v>3940.98</v>
      </c>
    </row>
    <row r="10" spans="1:4" s="78" customFormat="1" ht="14.4">
      <c r="A10" s="79" t="s">
        <v>2011</v>
      </c>
      <c r="B10" s="76"/>
      <c r="C10" s="388">
        <v>5381.04</v>
      </c>
    </row>
    <row r="11" spans="1:4" s="78" customFormat="1" ht="14.4">
      <c r="A11" s="79" t="s">
        <v>2012</v>
      </c>
      <c r="B11" s="76"/>
      <c r="C11" s="388">
        <v>795.78</v>
      </c>
    </row>
    <row r="12" spans="1:4" s="78" customFormat="1" ht="14.4">
      <c r="A12" s="79" t="s">
        <v>2013</v>
      </c>
      <c r="B12" s="76"/>
      <c r="C12" s="388">
        <v>1459.2</v>
      </c>
    </row>
    <row r="13" spans="1:4" s="78" customFormat="1" ht="14.4">
      <c r="A13" s="79" t="s">
        <v>2014</v>
      </c>
      <c r="B13" s="76"/>
      <c r="C13" s="388">
        <v>12254.41</v>
      </c>
    </row>
    <row r="14" spans="1:4" s="78" customFormat="1" ht="14.4">
      <c r="A14" s="79" t="s">
        <v>2015</v>
      </c>
      <c r="B14" s="76"/>
      <c r="C14" s="388">
        <v>3022.12</v>
      </c>
    </row>
    <row r="15" spans="1:4" s="78" customFormat="1" ht="14.4">
      <c r="A15" s="79" t="s">
        <v>3297</v>
      </c>
      <c r="B15" s="467"/>
      <c r="C15" s="388">
        <v>40584.9</v>
      </c>
    </row>
    <row r="16" spans="1:4" s="78" customFormat="1" ht="14.4">
      <c r="A16" s="79" t="s">
        <v>3300</v>
      </c>
      <c r="B16" s="467"/>
      <c r="C16" s="388">
        <v>5569.1</v>
      </c>
    </row>
    <row r="17" spans="1:4" ht="13.95" customHeight="1">
      <c r="A17" s="60"/>
      <c r="B17" s="54"/>
      <c r="C17" s="54"/>
    </row>
    <row r="18" spans="1:4" s="78" customFormat="1" ht="15" customHeight="1">
      <c r="A18" s="102">
        <v>1</v>
      </c>
      <c r="B18" s="80" t="s">
        <v>1937</v>
      </c>
      <c r="C18" s="718" t="s">
        <v>1421</v>
      </c>
      <c r="D18" s="45"/>
    </row>
    <row r="19" spans="1:4" s="78" customFormat="1" ht="15.6" customHeight="1">
      <c r="A19" s="713" t="s">
        <v>1601</v>
      </c>
      <c r="B19" s="721" t="s">
        <v>96</v>
      </c>
      <c r="C19" s="719"/>
      <c r="D19" s="45"/>
    </row>
    <row r="20" spans="1:4" s="78" customFormat="1" ht="48" customHeight="1">
      <c r="A20" s="713"/>
      <c r="B20" s="722"/>
      <c r="C20" s="720"/>
      <c r="D20" s="45"/>
    </row>
    <row r="21" spans="1:4" s="78" customFormat="1">
      <c r="A21" s="81" t="s">
        <v>1079</v>
      </c>
      <c r="B21" s="82" t="s">
        <v>1080</v>
      </c>
      <c r="C21" s="83">
        <v>3317.89</v>
      </c>
      <c r="D21" s="45"/>
    </row>
    <row r="22" spans="1:4" s="78" customFormat="1">
      <c r="A22" s="81" t="s">
        <v>1315</v>
      </c>
      <c r="B22" s="82" t="s">
        <v>1316</v>
      </c>
      <c r="C22" s="83">
        <v>3317.89</v>
      </c>
      <c r="D22" s="45"/>
    </row>
    <row r="23" spans="1:4" s="78" customFormat="1">
      <c r="A23" s="81" t="s">
        <v>1321</v>
      </c>
      <c r="B23" s="82" t="s">
        <v>1322</v>
      </c>
      <c r="C23" s="83">
        <v>3317.89</v>
      </c>
      <c r="D23" s="45"/>
    </row>
    <row r="24" spans="1:4" s="78" customFormat="1" ht="14.4">
      <c r="A24" s="81" t="s">
        <v>1323</v>
      </c>
      <c r="B24" s="82" t="s">
        <v>1324</v>
      </c>
      <c r="C24" s="83">
        <v>3317.89</v>
      </c>
    </row>
    <row r="25" spans="1:4" s="78" customFormat="1" ht="14.4">
      <c r="A25" s="81" t="s">
        <v>1988</v>
      </c>
      <c r="B25" s="82" t="s">
        <v>1989</v>
      </c>
      <c r="C25" s="83">
        <v>3317.89</v>
      </c>
    </row>
    <row r="26" spans="1:4" s="78" customFormat="1" ht="14.4">
      <c r="A26" s="81" t="s">
        <v>1325</v>
      </c>
      <c r="B26" s="84" t="s">
        <v>1326</v>
      </c>
      <c r="C26" s="83">
        <v>3317.89</v>
      </c>
    </row>
    <row r="27" spans="1:4" s="78" customFormat="1" ht="14.4">
      <c r="A27" s="81" t="s">
        <v>1990</v>
      </c>
      <c r="B27" s="82" t="s">
        <v>1991</v>
      </c>
      <c r="C27" s="83">
        <v>3317.89</v>
      </c>
    </row>
    <row r="28" spans="1:4" s="78" customFormat="1" ht="14.4">
      <c r="A28" s="81" t="s">
        <v>1332</v>
      </c>
      <c r="B28" s="82" t="s">
        <v>1333</v>
      </c>
      <c r="C28" s="83">
        <v>3317.89</v>
      </c>
    </row>
    <row r="29" spans="1:4" s="78" customFormat="1" ht="14.4">
      <c r="A29" s="81" t="s">
        <v>1336</v>
      </c>
      <c r="B29" s="82" t="s">
        <v>1337</v>
      </c>
      <c r="C29" s="83">
        <v>3317.89</v>
      </c>
    </row>
    <row r="30" spans="1:4" s="78" customFormat="1" ht="14.4">
      <c r="A30" s="81" t="s">
        <v>1338</v>
      </c>
      <c r="B30" s="82" t="s">
        <v>1339</v>
      </c>
      <c r="C30" s="83">
        <v>6687.51</v>
      </c>
    </row>
    <row r="31" spans="1:4" s="78" customFormat="1" ht="27.6">
      <c r="A31" s="81" t="s">
        <v>1340</v>
      </c>
      <c r="B31" s="82" t="s">
        <v>1341</v>
      </c>
      <c r="C31" s="83">
        <v>6687.51</v>
      </c>
    </row>
    <row r="32" spans="1:4" s="78" customFormat="1" ht="14.4">
      <c r="A32" s="81" t="s">
        <v>2379</v>
      </c>
      <c r="B32" s="82" t="s">
        <v>2382</v>
      </c>
      <c r="C32" s="83">
        <v>3317.89</v>
      </c>
    </row>
    <row r="33" spans="1:3" s="78" customFormat="1" ht="14.4">
      <c r="A33" s="81" t="s">
        <v>1349</v>
      </c>
      <c r="B33" s="82" t="s">
        <v>1350</v>
      </c>
      <c r="C33" s="83">
        <v>7062.85</v>
      </c>
    </row>
    <row r="34" spans="1:3" s="78" customFormat="1" ht="14.4">
      <c r="A34" s="81" t="s">
        <v>1353</v>
      </c>
      <c r="B34" s="82" t="s">
        <v>1354</v>
      </c>
      <c r="C34" s="83">
        <v>6586.53</v>
      </c>
    </row>
    <row r="35" spans="1:3" s="78" customFormat="1" ht="14.4">
      <c r="A35" s="81" t="s">
        <v>1371</v>
      </c>
      <c r="B35" s="82" t="s">
        <v>1372</v>
      </c>
      <c r="C35" s="83">
        <v>3317.89</v>
      </c>
    </row>
    <row r="36" spans="1:3" s="78" customFormat="1" ht="14.4">
      <c r="A36" s="81" t="s">
        <v>1373</v>
      </c>
      <c r="B36" s="82" t="s">
        <v>1374</v>
      </c>
      <c r="C36" s="83">
        <v>3317.89</v>
      </c>
    </row>
    <row r="37" spans="1:3" s="78" customFormat="1" ht="27.6">
      <c r="A37" s="81" t="s">
        <v>1375</v>
      </c>
      <c r="B37" s="82" t="s">
        <v>1376</v>
      </c>
      <c r="C37" s="83">
        <v>6687.51</v>
      </c>
    </row>
    <row r="38" spans="1:3" s="78" customFormat="1" ht="14.4">
      <c r="A38" s="81" t="s">
        <v>1906</v>
      </c>
      <c r="B38" s="82" t="s">
        <v>1907</v>
      </c>
      <c r="C38" s="83">
        <v>3317.89</v>
      </c>
    </row>
    <row r="39" spans="1:3" s="78" customFormat="1" ht="14.4">
      <c r="A39" s="81" t="s">
        <v>1908</v>
      </c>
      <c r="B39" s="82" t="s">
        <v>1909</v>
      </c>
      <c r="C39" s="83">
        <v>6549.39</v>
      </c>
    </row>
    <row r="40" spans="1:3" s="78" customFormat="1" ht="14.4">
      <c r="A40" s="81" t="s">
        <v>1381</v>
      </c>
      <c r="B40" s="82" t="s">
        <v>1382</v>
      </c>
      <c r="C40" s="83">
        <v>3317.89</v>
      </c>
    </row>
    <row r="41" spans="1:3" s="78" customFormat="1" ht="14.4">
      <c r="A41" s="81" t="s">
        <v>1383</v>
      </c>
      <c r="B41" s="82" t="s">
        <v>1102</v>
      </c>
      <c r="C41" s="83">
        <v>3317.89</v>
      </c>
    </row>
    <row r="42" spans="1:3" s="78" customFormat="1" ht="14.4">
      <c r="A42" s="81" t="s">
        <v>1103</v>
      </c>
      <c r="B42" s="82" t="s">
        <v>1104</v>
      </c>
      <c r="C42" s="83">
        <v>6549.39</v>
      </c>
    </row>
    <row r="43" spans="1:3" s="78" customFormat="1" ht="14.4">
      <c r="A43" s="81" t="s">
        <v>2378</v>
      </c>
      <c r="B43" s="82" t="s">
        <v>2383</v>
      </c>
      <c r="C43" s="83">
        <v>3317.89</v>
      </c>
    </row>
    <row r="44" spans="1:3" s="78" customFormat="1" ht="14.4">
      <c r="A44" s="81" t="s">
        <v>1107</v>
      </c>
      <c r="B44" s="82" t="s">
        <v>1108</v>
      </c>
      <c r="C44" s="83">
        <v>3317.89</v>
      </c>
    </row>
    <row r="45" spans="1:3" s="78" customFormat="1" ht="14.4">
      <c r="A45" s="81" t="s">
        <v>1109</v>
      </c>
      <c r="B45" s="82" t="s">
        <v>1110</v>
      </c>
      <c r="C45" s="83">
        <v>6687.51</v>
      </c>
    </row>
    <row r="46" spans="1:3" s="78" customFormat="1" ht="14.4">
      <c r="A46" s="81" t="s">
        <v>1113</v>
      </c>
      <c r="B46" s="82" t="s">
        <v>1114</v>
      </c>
      <c r="C46" s="83">
        <v>3317.89</v>
      </c>
    </row>
    <row r="47" spans="1:3" s="78" customFormat="1" ht="14.4">
      <c r="A47" s="81" t="s">
        <v>1115</v>
      </c>
      <c r="B47" s="82" t="s">
        <v>1390</v>
      </c>
      <c r="C47" s="83">
        <v>6687.51</v>
      </c>
    </row>
    <row r="48" spans="1:3" s="78" customFormat="1" ht="14.4">
      <c r="A48" s="81" t="s">
        <v>1116</v>
      </c>
      <c r="B48" s="82" t="s">
        <v>1117</v>
      </c>
      <c r="C48" s="83">
        <v>3317.89</v>
      </c>
    </row>
    <row r="49" spans="1:3" s="78" customFormat="1" ht="14.4">
      <c r="A49" s="81" t="s">
        <v>1120</v>
      </c>
      <c r="B49" s="82" t="s">
        <v>1121</v>
      </c>
      <c r="C49" s="83">
        <v>3317.89</v>
      </c>
    </row>
    <row r="50" spans="1:3" s="78" customFormat="1" ht="14.4">
      <c r="A50" s="81" t="s">
        <v>1122</v>
      </c>
      <c r="B50" s="82" t="s">
        <v>1123</v>
      </c>
      <c r="C50" s="83">
        <v>3317.89</v>
      </c>
    </row>
    <row r="51" spans="1:3" s="78" customFormat="1" ht="27.6">
      <c r="A51" s="81" t="s">
        <v>1124</v>
      </c>
      <c r="B51" s="82" t="s">
        <v>1125</v>
      </c>
      <c r="C51" s="83">
        <v>6687.51</v>
      </c>
    </row>
    <row r="52" spans="1:3" s="78" customFormat="1" ht="17.25" customHeight="1">
      <c r="A52" s="81" t="s">
        <v>1126</v>
      </c>
      <c r="B52" s="82" t="s">
        <v>1127</v>
      </c>
      <c r="C52" s="83">
        <v>6687.51</v>
      </c>
    </row>
    <row r="53" spans="1:3" s="78" customFormat="1" ht="27.6">
      <c r="A53" s="81" t="s">
        <v>1128</v>
      </c>
      <c r="B53" s="85" t="s">
        <v>1129</v>
      </c>
      <c r="C53" s="83">
        <v>6687.51</v>
      </c>
    </row>
    <row r="54" spans="1:3" s="78" customFormat="1" ht="23.4" customHeight="1">
      <c r="A54" s="103" t="s">
        <v>1938</v>
      </c>
      <c r="B54" s="86" t="s">
        <v>1939</v>
      </c>
      <c r="C54" s="87"/>
    </row>
    <row r="55" spans="1:3" s="78" customFormat="1" ht="14.4">
      <c r="A55" s="713" t="s">
        <v>1601</v>
      </c>
      <c r="B55" s="714" t="s">
        <v>96</v>
      </c>
      <c r="C55" s="715" t="s">
        <v>1421</v>
      </c>
    </row>
    <row r="56" spans="1:3" s="78" customFormat="1" ht="14.4">
      <c r="A56" s="713"/>
      <c r="B56" s="714"/>
      <c r="C56" s="716"/>
    </row>
    <row r="57" spans="1:3" s="78" customFormat="1" ht="14.4">
      <c r="A57" s="81" t="s">
        <v>1435</v>
      </c>
      <c r="B57" s="85" t="s">
        <v>1436</v>
      </c>
      <c r="C57" s="83">
        <v>4030.58</v>
      </c>
    </row>
    <row r="58" spans="1:3" s="78" customFormat="1" ht="14.4">
      <c r="A58" s="81" t="s">
        <v>1437</v>
      </c>
      <c r="B58" s="85" t="s">
        <v>1438</v>
      </c>
      <c r="C58" s="83">
        <v>7777.27</v>
      </c>
    </row>
    <row r="59" spans="1:3" s="78" customFormat="1" ht="14.4">
      <c r="A59" s="81" t="s">
        <v>1265</v>
      </c>
      <c r="B59" s="85" t="s">
        <v>1266</v>
      </c>
      <c r="C59" s="83">
        <v>4030.58</v>
      </c>
    </row>
    <row r="60" spans="1:3" s="78" customFormat="1" ht="14.4">
      <c r="A60" s="81" t="s">
        <v>1385</v>
      </c>
      <c r="B60" s="85" t="s">
        <v>1386</v>
      </c>
      <c r="C60" s="83">
        <v>7777.27</v>
      </c>
    </row>
    <row r="61" spans="1:3" s="78" customFormat="1" ht="14.4">
      <c r="A61" s="81" t="s">
        <v>1267</v>
      </c>
      <c r="B61" s="85" t="s">
        <v>1268</v>
      </c>
      <c r="C61" s="83">
        <v>4030.58</v>
      </c>
    </row>
    <row r="62" spans="1:3" s="78" customFormat="1" ht="14.4">
      <c r="A62" s="81" t="s">
        <v>3437</v>
      </c>
      <c r="B62" s="85" t="s">
        <v>3438</v>
      </c>
      <c r="C62" s="83">
        <v>7777.27</v>
      </c>
    </row>
    <row r="63" spans="1:3" s="78" customFormat="1" ht="14.4">
      <c r="A63" s="81" t="s">
        <v>1276</v>
      </c>
      <c r="B63" s="89" t="s">
        <v>1277</v>
      </c>
      <c r="C63" s="83">
        <v>7777.27</v>
      </c>
    </row>
    <row r="64" spans="1:3" s="78" customFormat="1" ht="14.4">
      <c r="A64" s="81" t="s">
        <v>1278</v>
      </c>
      <c r="B64" s="85" t="s">
        <v>1279</v>
      </c>
      <c r="C64" s="83">
        <v>4030.58</v>
      </c>
    </row>
    <row r="65" spans="1:3" s="78" customFormat="1" ht="14.4">
      <c r="A65" s="81" t="s">
        <v>1280</v>
      </c>
      <c r="B65" s="85" t="s">
        <v>1281</v>
      </c>
      <c r="C65" s="83">
        <v>4030.58</v>
      </c>
    </row>
    <row r="66" spans="1:3" s="78" customFormat="1" ht="14.4">
      <c r="A66" s="81" t="s">
        <v>1282</v>
      </c>
      <c r="B66" s="85" t="s">
        <v>1283</v>
      </c>
      <c r="C66" s="83">
        <v>4030.58</v>
      </c>
    </row>
    <row r="67" spans="1:3" s="78" customFormat="1" ht="14.4">
      <c r="A67" s="81" t="s">
        <v>1284</v>
      </c>
      <c r="B67" s="90" t="s">
        <v>1285</v>
      </c>
      <c r="C67" s="83">
        <v>7777.27</v>
      </c>
    </row>
    <row r="68" spans="1:3" s="78" customFormat="1" ht="14.4">
      <c r="A68" s="81" t="s">
        <v>1286</v>
      </c>
      <c r="B68" s="85" t="s">
        <v>1287</v>
      </c>
      <c r="C68" s="83">
        <v>4030.58</v>
      </c>
    </row>
    <row r="69" spans="1:3" s="78" customFormat="1" ht="14.4">
      <c r="A69" s="81" t="s">
        <v>1288</v>
      </c>
      <c r="B69" s="90" t="s">
        <v>1289</v>
      </c>
      <c r="C69" s="83">
        <v>7777.27</v>
      </c>
    </row>
    <row r="70" spans="1:3" s="78" customFormat="1" ht="14.4">
      <c r="A70" s="81" t="s">
        <v>1048</v>
      </c>
      <c r="B70" s="85" t="s">
        <v>1049</v>
      </c>
      <c r="C70" s="83">
        <v>4030.58</v>
      </c>
    </row>
    <row r="71" spans="1:3" s="78" customFormat="1" ht="14.4">
      <c r="A71" s="81" t="s">
        <v>1050</v>
      </c>
      <c r="B71" s="90" t="s">
        <v>1051</v>
      </c>
      <c r="C71" s="83">
        <v>7777.27</v>
      </c>
    </row>
    <row r="72" spans="1:3" s="78" customFormat="1" ht="14.4">
      <c r="A72" s="81" t="s">
        <v>1052</v>
      </c>
      <c r="B72" s="85" t="s">
        <v>1053</v>
      </c>
      <c r="C72" s="83">
        <v>4030.58</v>
      </c>
    </row>
    <row r="73" spans="1:3" s="78" customFormat="1" ht="14.4">
      <c r="A73" s="81" t="s">
        <v>1054</v>
      </c>
      <c r="B73" s="85" t="s">
        <v>1055</v>
      </c>
      <c r="C73" s="83">
        <v>7777.27</v>
      </c>
    </row>
    <row r="74" spans="1:3" s="78" customFormat="1" ht="14.4">
      <c r="A74" s="81" t="s">
        <v>1056</v>
      </c>
      <c r="B74" s="85" t="s">
        <v>1057</v>
      </c>
      <c r="C74" s="83">
        <v>4030.58</v>
      </c>
    </row>
    <row r="75" spans="1:3" s="78" customFormat="1" ht="14.4">
      <c r="A75" s="81" t="s">
        <v>1058</v>
      </c>
      <c r="B75" s="85" t="s">
        <v>1059</v>
      </c>
      <c r="C75" s="83">
        <v>7777.27</v>
      </c>
    </row>
    <row r="76" spans="1:3" s="78" customFormat="1" ht="14.4">
      <c r="A76" s="81" t="s">
        <v>1060</v>
      </c>
      <c r="B76" s="85" t="s">
        <v>1061</v>
      </c>
      <c r="C76" s="83">
        <v>4030.58</v>
      </c>
    </row>
    <row r="77" spans="1:3" s="78" customFormat="1" ht="14.4">
      <c r="A77" s="81" t="s">
        <v>1064</v>
      </c>
      <c r="B77" s="85" t="s">
        <v>1065</v>
      </c>
      <c r="C77" s="83">
        <v>4030.58</v>
      </c>
    </row>
    <row r="78" spans="1:3" s="78" customFormat="1" ht="14.4">
      <c r="A78" s="81" t="s">
        <v>1066</v>
      </c>
      <c r="B78" s="85" t="s">
        <v>1940</v>
      </c>
      <c r="C78" s="83">
        <v>7777.27</v>
      </c>
    </row>
    <row r="79" spans="1:3" s="78" customFormat="1" ht="14.4">
      <c r="A79" s="81" t="s">
        <v>1067</v>
      </c>
      <c r="B79" s="85" t="s">
        <v>1068</v>
      </c>
      <c r="C79" s="83">
        <v>4030.58</v>
      </c>
    </row>
    <row r="80" spans="1:3" s="78" customFormat="1" ht="14.4">
      <c r="A80" s="81" t="s">
        <v>1069</v>
      </c>
      <c r="B80" s="85" t="s">
        <v>1070</v>
      </c>
      <c r="C80" s="83">
        <v>7777.27</v>
      </c>
    </row>
    <row r="81" spans="1:4" s="78" customFormat="1" ht="27.6">
      <c r="A81" s="81" t="s">
        <v>1071</v>
      </c>
      <c r="B81" s="85" t="s">
        <v>1072</v>
      </c>
      <c r="C81" s="83">
        <v>7777.27</v>
      </c>
    </row>
    <row r="82" spans="1:4" s="78" customFormat="1" ht="14.4">
      <c r="A82" s="81" t="s">
        <v>1073</v>
      </c>
      <c r="B82" s="85" t="s">
        <v>1074</v>
      </c>
      <c r="C82" s="83">
        <v>4030.58</v>
      </c>
    </row>
    <row r="83" spans="1:4" s="78" customFormat="1" ht="14.4">
      <c r="A83" s="81" t="s">
        <v>1075</v>
      </c>
      <c r="B83" s="85" t="s">
        <v>1076</v>
      </c>
      <c r="C83" s="83">
        <v>7777.27</v>
      </c>
    </row>
    <row r="84" spans="1:4" s="78" customFormat="1" ht="14.4">
      <c r="A84" s="81" t="s">
        <v>1077</v>
      </c>
      <c r="B84" s="85" t="s">
        <v>1078</v>
      </c>
      <c r="C84" s="83">
        <v>7777.27</v>
      </c>
    </row>
    <row r="85" spans="1:4" s="78" customFormat="1" ht="14.4">
      <c r="A85" s="81" t="s">
        <v>1898</v>
      </c>
      <c r="B85" s="85" t="s">
        <v>1899</v>
      </c>
      <c r="C85" s="83">
        <v>4030.58</v>
      </c>
    </row>
    <row r="86" spans="1:4" s="78" customFormat="1" ht="14.4">
      <c r="A86" s="81" t="s">
        <v>1900</v>
      </c>
      <c r="B86" s="85" t="s">
        <v>1901</v>
      </c>
      <c r="C86" s="83">
        <v>7777.27</v>
      </c>
    </row>
    <row r="87" spans="1:4" s="78" customFormat="1" ht="26.25" customHeight="1">
      <c r="A87" s="103" t="s">
        <v>1941</v>
      </c>
      <c r="B87" s="86" t="s">
        <v>2000</v>
      </c>
      <c r="C87" s="87"/>
    </row>
    <row r="88" spans="1:4" s="78" customFormat="1" ht="14.4">
      <c r="A88" s="713" t="s">
        <v>1601</v>
      </c>
      <c r="B88" s="714" t="s">
        <v>96</v>
      </c>
      <c r="C88" s="715" t="s">
        <v>1421</v>
      </c>
    </row>
    <row r="89" spans="1:4" s="78" customFormat="1" ht="14.4">
      <c r="A89" s="713"/>
      <c r="B89" s="714"/>
      <c r="C89" s="716"/>
    </row>
    <row r="90" spans="1:4" s="78" customFormat="1" ht="14.4">
      <c r="A90" s="81" t="s">
        <v>163</v>
      </c>
      <c r="B90" s="85" t="s">
        <v>164</v>
      </c>
      <c r="C90" s="83">
        <v>598.41999999999996</v>
      </c>
    </row>
    <row r="91" spans="1:4" s="78" customFormat="1" ht="14.4">
      <c r="A91" s="81" t="s">
        <v>165</v>
      </c>
      <c r="B91" s="85" t="s">
        <v>1942</v>
      </c>
      <c r="C91" s="83">
        <v>1472.44</v>
      </c>
    </row>
    <row r="92" spans="1:4" s="78" customFormat="1" ht="14.4">
      <c r="A92" s="81" t="s">
        <v>166</v>
      </c>
      <c r="B92" s="85" t="s">
        <v>167</v>
      </c>
      <c r="C92" s="83">
        <v>1225.6500000000001</v>
      </c>
    </row>
    <row r="93" spans="1:4" s="78" customFormat="1" ht="14.4">
      <c r="A93" s="81" t="s">
        <v>168</v>
      </c>
      <c r="B93" s="85" t="s">
        <v>169</v>
      </c>
      <c r="C93" s="83">
        <v>1225.6500000000001</v>
      </c>
    </row>
    <row r="94" spans="1:4" s="78" customFormat="1" ht="61.5" customHeight="1">
      <c r="A94" s="81" t="s">
        <v>1885</v>
      </c>
      <c r="B94" s="85" t="s">
        <v>1887</v>
      </c>
      <c r="C94" s="83">
        <v>628.26</v>
      </c>
      <c r="D94" s="91" t="s">
        <v>1886</v>
      </c>
    </row>
    <row r="95" spans="1:4" s="92" customFormat="1" ht="14.4">
      <c r="A95" s="81" t="s">
        <v>170</v>
      </c>
      <c r="B95" s="85" t="s">
        <v>171</v>
      </c>
      <c r="C95" s="83">
        <v>553.20000000000005</v>
      </c>
    </row>
    <row r="96" spans="1:4" s="92" customFormat="1" ht="14.4">
      <c r="A96" s="81" t="s">
        <v>172</v>
      </c>
      <c r="B96" s="85" t="s">
        <v>173</v>
      </c>
      <c r="C96" s="83">
        <v>624.14</v>
      </c>
    </row>
    <row r="97" spans="1:3" s="92" customFormat="1" ht="27.6">
      <c r="A97" s="81" t="s">
        <v>174</v>
      </c>
      <c r="B97" s="85" t="s">
        <v>175</v>
      </c>
      <c r="C97" s="83">
        <v>443.18</v>
      </c>
    </row>
    <row r="98" spans="1:3" s="92" customFormat="1" ht="14.4">
      <c r="A98" s="81" t="s">
        <v>176</v>
      </c>
      <c r="B98" s="85" t="s">
        <v>177</v>
      </c>
      <c r="C98" s="83">
        <v>695.09</v>
      </c>
    </row>
    <row r="99" spans="1:3" s="92" customFormat="1" ht="14.4">
      <c r="A99" s="81" t="s">
        <v>178</v>
      </c>
      <c r="B99" s="85" t="s">
        <v>179</v>
      </c>
      <c r="C99" s="83">
        <v>695.09</v>
      </c>
    </row>
    <row r="100" spans="1:3" s="92" customFormat="1" ht="14.4">
      <c r="A100" s="81" t="s">
        <v>1384</v>
      </c>
      <c r="B100" s="85" t="s">
        <v>1943</v>
      </c>
      <c r="C100" s="83">
        <v>695.09</v>
      </c>
    </row>
    <row r="101" spans="1:3" s="92" customFormat="1" ht="14.4">
      <c r="A101" s="81" t="s">
        <v>180</v>
      </c>
      <c r="B101" s="85" t="s">
        <v>181</v>
      </c>
      <c r="C101" s="83">
        <v>695.09</v>
      </c>
    </row>
    <row r="102" spans="1:3" s="92" customFormat="1" ht="14.4">
      <c r="A102" s="81" t="s">
        <v>182</v>
      </c>
      <c r="B102" s="85" t="s">
        <v>183</v>
      </c>
      <c r="C102" s="83">
        <v>695.09</v>
      </c>
    </row>
    <row r="103" spans="1:3" s="92" customFormat="1" ht="14.4">
      <c r="A103" s="81" t="s">
        <v>184</v>
      </c>
      <c r="B103" s="85" t="s">
        <v>185</v>
      </c>
      <c r="C103" s="83">
        <v>695.09</v>
      </c>
    </row>
    <row r="104" spans="1:3" s="92" customFormat="1" ht="14.4">
      <c r="A104" s="81" t="s">
        <v>186</v>
      </c>
      <c r="B104" s="85" t="s">
        <v>187</v>
      </c>
      <c r="C104" s="83">
        <v>695.09</v>
      </c>
    </row>
    <row r="105" spans="1:3" s="92" customFormat="1" ht="14.4">
      <c r="A105" s="81" t="s">
        <v>188</v>
      </c>
      <c r="B105" s="85" t="s">
        <v>189</v>
      </c>
      <c r="C105" s="83">
        <v>695.09</v>
      </c>
    </row>
    <row r="106" spans="1:3" s="92" customFormat="1" ht="14.4">
      <c r="A106" s="81" t="s">
        <v>192</v>
      </c>
      <c r="B106" s="85" t="s">
        <v>193</v>
      </c>
      <c r="C106" s="83">
        <v>695.09</v>
      </c>
    </row>
    <row r="107" spans="1:3" s="92" customFormat="1" ht="14.4">
      <c r="A107" s="81" t="s">
        <v>194</v>
      </c>
      <c r="B107" s="85" t="s">
        <v>957</v>
      </c>
      <c r="C107" s="83">
        <v>624.14</v>
      </c>
    </row>
    <row r="108" spans="1:3" s="92" customFormat="1" ht="14.4">
      <c r="A108" s="81" t="s">
        <v>978</v>
      </c>
      <c r="B108" s="85" t="s">
        <v>979</v>
      </c>
      <c r="C108" s="83">
        <v>322.87</v>
      </c>
    </row>
    <row r="109" spans="1:3" s="92" customFormat="1" ht="14.4">
      <c r="A109" s="81" t="s">
        <v>1431</v>
      </c>
      <c r="B109" s="85" t="s">
        <v>1432</v>
      </c>
      <c r="C109" s="83">
        <v>695.09</v>
      </c>
    </row>
    <row r="110" spans="1:3" s="78" customFormat="1" ht="26.7" customHeight="1">
      <c r="A110" s="103" t="s">
        <v>1944</v>
      </c>
      <c r="B110" s="86" t="s">
        <v>1999</v>
      </c>
      <c r="C110" s="87"/>
    </row>
    <row r="111" spans="1:3" s="78" customFormat="1" ht="14.4">
      <c r="A111" s="713" t="s">
        <v>1601</v>
      </c>
      <c r="B111" s="714" t="s">
        <v>96</v>
      </c>
      <c r="C111" s="715" t="s">
        <v>1421</v>
      </c>
    </row>
    <row r="112" spans="1:3" s="78" customFormat="1" ht="14.4">
      <c r="A112" s="713"/>
      <c r="B112" s="714"/>
      <c r="C112" s="716"/>
    </row>
    <row r="113" spans="1:3" s="78" customFormat="1" ht="14.4">
      <c r="A113" s="88" t="s">
        <v>101</v>
      </c>
      <c r="B113" s="89" t="s">
        <v>102</v>
      </c>
      <c r="C113" s="83">
        <v>1274.1600000000001</v>
      </c>
    </row>
    <row r="114" spans="1:3" s="78" customFormat="1" ht="14.4">
      <c r="A114" s="88" t="s">
        <v>103</v>
      </c>
      <c r="B114" s="85" t="s">
        <v>104</v>
      </c>
      <c r="C114" s="83">
        <v>557.37</v>
      </c>
    </row>
    <row r="115" spans="1:3" s="92" customFormat="1" ht="14.4">
      <c r="A115" s="88" t="s">
        <v>105</v>
      </c>
      <c r="B115" s="85" t="s">
        <v>106</v>
      </c>
      <c r="C115" s="83">
        <v>1815.22</v>
      </c>
    </row>
    <row r="116" spans="1:3" s="92" customFormat="1" ht="14.4">
      <c r="A116" s="88" t="s">
        <v>107</v>
      </c>
      <c r="B116" s="85" t="s">
        <v>108</v>
      </c>
      <c r="C116" s="83">
        <v>1496.36</v>
      </c>
    </row>
    <row r="117" spans="1:3" s="92" customFormat="1" ht="14.4">
      <c r="A117" s="88" t="s">
        <v>111</v>
      </c>
      <c r="B117" s="85" t="s">
        <v>112</v>
      </c>
      <c r="C117" s="83">
        <v>1837.8</v>
      </c>
    </row>
    <row r="118" spans="1:3" s="92" customFormat="1" ht="14.4">
      <c r="A118" s="88" t="s">
        <v>113</v>
      </c>
      <c r="B118" s="85" t="s">
        <v>114</v>
      </c>
      <c r="C118" s="83">
        <v>419.28</v>
      </c>
    </row>
    <row r="119" spans="1:3" s="92" customFormat="1" ht="14.4">
      <c r="A119" s="88" t="s">
        <v>115</v>
      </c>
      <c r="B119" s="85" t="s">
        <v>116</v>
      </c>
      <c r="C119" s="83">
        <v>28236.17</v>
      </c>
    </row>
    <row r="120" spans="1:3" s="92" customFormat="1" ht="14.4">
      <c r="A120" s="88" t="s">
        <v>117</v>
      </c>
      <c r="B120" s="85" t="s">
        <v>118</v>
      </c>
      <c r="C120" s="83">
        <v>1421.16</v>
      </c>
    </row>
    <row r="121" spans="1:3" s="92" customFormat="1" ht="14.4">
      <c r="A121" s="88" t="s">
        <v>119</v>
      </c>
      <c r="B121" s="85" t="s">
        <v>120</v>
      </c>
      <c r="C121" s="83">
        <v>1824</v>
      </c>
    </row>
    <row r="122" spans="1:3" s="92" customFormat="1" ht="14.4">
      <c r="A122" s="88" t="s">
        <v>123</v>
      </c>
      <c r="B122" s="85" t="s">
        <v>124</v>
      </c>
      <c r="C122" s="83">
        <v>328.9</v>
      </c>
    </row>
    <row r="123" spans="1:3" s="92" customFormat="1" ht="14.4">
      <c r="A123" s="88" t="s">
        <v>125</v>
      </c>
      <c r="B123" s="85" t="s">
        <v>126</v>
      </c>
      <c r="C123" s="83">
        <v>419.28</v>
      </c>
    </row>
    <row r="124" spans="1:3" s="92" customFormat="1" ht="14.4">
      <c r="A124" s="88" t="s">
        <v>962</v>
      </c>
      <c r="B124" s="85" t="s">
        <v>963</v>
      </c>
      <c r="C124" s="83">
        <v>7670.07</v>
      </c>
    </row>
    <row r="125" spans="1:3" s="92" customFormat="1" ht="14.4">
      <c r="A125" s="88" t="s">
        <v>964</v>
      </c>
      <c r="B125" s="85" t="s">
        <v>965</v>
      </c>
      <c r="C125" s="83">
        <v>7670.07</v>
      </c>
    </row>
    <row r="126" spans="1:3" s="92" customFormat="1" ht="14.4">
      <c r="A126" s="88" t="s">
        <v>966</v>
      </c>
      <c r="B126" s="85" t="s">
        <v>967</v>
      </c>
      <c r="C126" s="83">
        <v>7670.07</v>
      </c>
    </row>
    <row r="127" spans="1:3" s="92" customFormat="1" ht="14.4">
      <c r="A127" s="88" t="s">
        <v>968</v>
      </c>
      <c r="B127" s="85" t="s">
        <v>969</v>
      </c>
      <c r="C127" s="83">
        <v>7670.07</v>
      </c>
    </row>
    <row r="128" spans="1:3" s="78" customFormat="1" ht="31.95" customHeight="1">
      <c r="A128" s="103" t="s">
        <v>1945</v>
      </c>
      <c r="B128" s="86" t="s">
        <v>2001</v>
      </c>
      <c r="C128" s="87"/>
    </row>
    <row r="129" spans="1:3" s="78" customFormat="1" ht="14.4">
      <c r="A129" s="713" t="s">
        <v>1601</v>
      </c>
      <c r="B129" s="714" t="s">
        <v>96</v>
      </c>
      <c r="C129" s="715" t="s">
        <v>1421</v>
      </c>
    </row>
    <row r="130" spans="1:3" s="78" customFormat="1" ht="14.4">
      <c r="A130" s="713"/>
      <c r="B130" s="714"/>
      <c r="C130" s="716"/>
    </row>
    <row r="131" spans="1:3" s="92" customFormat="1" ht="14.4">
      <c r="A131" s="81" t="s">
        <v>1916</v>
      </c>
      <c r="B131" s="85" t="s">
        <v>1917</v>
      </c>
      <c r="C131" s="83">
        <v>7183.36</v>
      </c>
    </row>
    <row r="132" spans="1:3" s="92" customFormat="1" ht="14.4">
      <c r="A132" s="81" t="s">
        <v>1918</v>
      </c>
      <c r="B132" s="85" t="s">
        <v>1919</v>
      </c>
      <c r="C132" s="83">
        <v>13200.58</v>
      </c>
    </row>
    <row r="133" spans="1:3" s="92" customFormat="1" ht="14.4">
      <c r="A133" s="81" t="s">
        <v>1920</v>
      </c>
      <c r="B133" s="85" t="s">
        <v>1921</v>
      </c>
      <c r="C133" s="83">
        <v>13251.12</v>
      </c>
    </row>
    <row r="134" spans="1:3" s="92" customFormat="1" ht="14.4">
      <c r="A134" s="81" t="s">
        <v>1922</v>
      </c>
      <c r="B134" s="85" t="s">
        <v>1923</v>
      </c>
      <c r="C134" s="83">
        <v>18316.97</v>
      </c>
    </row>
    <row r="135" spans="1:3" s="92" customFormat="1" ht="14.4">
      <c r="A135" s="81" t="s">
        <v>1924</v>
      </c>
      <c r="B135" s="85" t="s">
        <v>1925</v>
      </c>
      <c r="C135" s="83">
        <v>11058.79</v>
      </c>
    </row>
    <row r="136" spans="1:3" s="78" customFormat="1" ht="36" customHeight="1">
      <c r="A136" s="104">
        <v>6</v>
      </c>
      <c r="B136" s="86" t="s">
        <v>1998</v>
      </c>
      <c r="C136" s="87"/>
    </row>
    <row r="137" spans="1:3" s="78" customFormat="1" ht="14.4">
      <c r="A137" s="713" t="s">
        <v>1601</v>
      </c>
      <c r="B137" s="714" t="s">
        <v>96</v>
      </c>
      <c r="C137" s="715" t="s">
        <v>1421</v>
      </c>
    </row>
    <row r="138" spans="1:3" s="78" customFormat="1" ht="14.4">
      <c r="A138" s="713"/>
      <c r="B138" s="714"/>
      <c r="C138" s="716"/>
    </row>
    <row r="139" spans="1:3" s="78" customFormat="1" ht="14.4">
      <c r="A139" s="88" t="s">
        <v>1977</v>
      </c>
      <c r="B139" s="85" t="s">
        <v>1978</v>
      </c>
      <c r="C139" s="83">
        <v>2114.66</v>
      </c>
    </row>
    <row r="140" spans="1:3" s="78" customFormat="1" ht="14.4">
      <c r="A140" s="88" t="s">
        <v>1979</v>
      </c>
      <c r="B140" s="85" t="s">
        <v>1980</v>
      </c>
      <c r="C140" s="83">
        <v>2372.9</v>
      </c>
    </row>
    <row r="141" spans="1:3" s="78" customFormat="1" ht="14.4">
      <c r="A141" s="88" t="s">
        <v>1981</v>
      </c>
      <c r="B141" s="85" t="s">
        <v>1982</v>
      </c>
      <c r="C141" s="83">
        <v>2631.15</v>
      </c>
    </row>
    <row r="142" spans="1:3" s="78" customFormat="1" ht="19.2" customHeight="1">
      <c r="A142" s="88" t="s">
        <v>1983</v>
      </c>
      <c r="B142" s="85" t="s">
        <v>1984</v>
      </c>
      <c r="C142" s="83">
        <v>2885.74</v>
      </c>
    </row>
    <row r="143" spans="1:3" s="78" customFormat="1" ht="14.4">
      <c r="A143" s="88" t="s">
        <v>1985</v>
      </c>
      <c r="B143" s="85" t="s">
        <v>1986</v>
      </c>
      <c r="C143" s="83">
        <v>3148.84</v>
      </c>
    </row>
    <row r="144" spans="1:3" s="78" customFormat="1" ht="36" customHeight="1">
      <c r="A144" s="104">
        <v>7</v>
      </c>
      <c r="B144" s="86" t="s">
        <v>3297</v>
      </c>
      <c r="C144" s="87"/>
    </row>
    <row r="145" spans="1:3" s="78" customFormat="1" ht="14.4">
      <c r="A145" s="713" t="s">
        <v>1601</v>
      </c>
      <c r="B145" s="714" t="s">
        <v>96</v>
      </c>
      <c r="C145" s="715" t="s">
        <v>1421</v>
      </c>
    </row>
    <row r="146" spans="1:3" s="78" customFormat="1" ht="14.4">
      <c r="A146" s="713"/>
      <c r="B146" s="714"/>
      <c r="C146" s="716"/>
    </row>
    <row r="147" spans="1:3" s="78" customFormat="1" ht="14.4">
      <c r="A147" s="88" t="s">
        <v>3298</v>
      </c>
      <c r="B147" s="85" t="s">
        <v>3299</v>
      </c>
      <c r="C147" s="83">
        <v>36522.959999999999</v>
      </c>
    </row>
    <row r="148" spans="1:3" s="78" customFormat="1" ht="36" customHeight="1">
      <c r="A148" s="104">
        <v>8</v>
      </c>
      <c r="B148" s="86" t="s">
        <v>3300</v>
      </c>
      <c r="C148" s="87"/>
    </row>
    <row r="149" spans="1:3" s="78" customFormat="1" ht="14.4">
      <c r="A149" s="713" t="s">
        <v>1601</v>
      </c>
      <c r="B149" s="714" t="s">
        <v>96</v>
      </c>
      <c r="C149" s="715" t="s">
        <v>1421</v>
      </c>
    </row>
    <row r="150" spans="1:3" s="78" customFormat="1" ht="14.4">
      <c r="A150" s="713"/>
      <c r="B150" s="714"/>
      <c r="C150" s="716"/>
    </row>
    <row r="151" spans="1:3" s="92" customFormat="1" ht="14.4">
      <c r="A151" s="81" t="s">
        <v>2019</v>
      </c>
      <c r="B151" s="85" t="s">
        <v>2020</v>
      </c>
      <c r="C151" s="83">
        <v>2577.89</v>
      </c>
    </row>
    <row r="152" spans="1:3" s="92" customFormat="1" ht="27.6">
      <c r="A152" s="81" t="s">
        <v>3427</v>
      </c>
      <c r="B152" s="85" t="s">
        <v>3428</v>
      </c>
      <c r="C152" s="83">
        <v>5569.1</v>
      </c>
    </row>
    <row r="153" spans="1:3" s="92" customFormat="1" ht="14.4">
      <c r="A153" s="616" t="s">
        <v>3429</v>
      </c>
      <c r="B153" s="85" t="s">
        <v>3430</v>
      </c>
      <c r="C153" s="83">
        <v>5569.1</v>
      </c>
    </row>
    <row r="154" spans="1:3" s="92" customFormat="1" ht="14.4">
      <c r="A154" s="616" t="s">
        <v>3433</v>
      </c>
      <c r="B154" s="85" t="s">
        <v>3434</v>
      </c>
      <c r="C154" s="83">
        <v>5569.1</v>
      </c>
    </row>
    <row r="155" spans="1:3" s="92" customFormat="1" ht="14.4">
      <c r="A155" s="616" t="s">
        <v>3435</v>
      </c>
      <c r="B155" s="85" t="s">
        <v>3436</v>
      </c>
      <c r="C155" s="83">
        <v>5569.1</v>
      </c>
    </row>
    <row r="156" spans="1:3" s="92" customFormat="1" ht="14.4">
      <c r="A156" s="81" t="s">
        <v>3431</v>
      </c>
      <c r="B156" s="85" t="s">
        <v>3432</v>
      </c>
      <c r="C156" s="83">
        <v>5569.1</v>
      </c>
    </row>
    <row r="157" spans="1:3" s="92" customFormat="1" ht="14.4">
      <c r="A157" s="81" t="s">
        <v>1134</v>
      </c>
      <c r="B157" s="85" t="s">
        <v>1135</v>
      </c>
      <c r="C157" s="83">
        <v>4821.04</v>
      </c>
    </row>
    <row r="158" spans="1:3" s="92" customFormat="1" ht="14.4"/>
    <row r="159" spans="1:3" s="92" customFormat="1" ht="14.4"/>
    <row r="160" spans="1:3" s="92" customFormat="1" ht="14.4"/>
    <row r="161" s="92" customFormat="1" ht="14.4"/>
    <row r="162" s="92" customFormat="1" ht="14.4"/>
  </sheetData>
  <mergeCells count="25">
    <mergeCell ref="A4:B4"/>
    <mergeCell ref="A88:A89"/>
    <mergeCell ref="B88:B89"/>
    <mergeCell ref="A55:A56"/>
    <mergeCell ref="B55:B56"/>
    <mergeCell ref="A19:A20"/>
    <mergeCell ref="B19:B20"/>
    <mergeCell ref="A111:A112"/>
    <mergeCell ref="B111:B112"/>
    <mergeCell ref="A129:A130"/>
    <mergeCell ref="C149:C150"/>
    <mergeCell ref="C145:C146"/>
    <mergeCell ref="C137:C138"/>
    <mergeCell ref="B129:B130"/>
    <mergeCell ref="A145:A146"/>
    <mergeCell ref="B145:B146"/>
    <mergeCell ref="A149:A150"/>
    <mergeCell ref="B149:B150"/>
    <mergeCell ref="A137:A138"/>
    <mergeCell ref="B137:B138"/>
    <mergeCell ref="C18:C20"/>
    <mergeCell ref="C55:C56"/>
    <mergeCell ref="C88:C89"/>
    <mergeCell ref="C129:C130"/>
    <mergeCell ref="C111:C112"/>
  </mergeCells>
  <printOptions horizontalCentered="1"/>
  <pageMargins left="0.19685039370078741" right="0.19685039370078741" top="0.35433070866141736" bottom="0.19685039370078741" header="0.31496062992125984" footer="0.31496062992125984"/>
  <pageSetup paperSize="9" scale="58" fitToHeight="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65"/>
  <sheetViews>
    <sheetView tabSelected="1" topLeftCell="A142" zoomScale="90" zoomScaleNormal="90" zoomScaleSheetLayoutView="90" workbookViewId="0">
      <selection activeCell="F161" sqref="F161"/>
    </sheetView>
  </sheetViews>
  <sheetFormatPr defaultRowHeight="15.6"/>
  <cols>
    <col min="1" max="1" width="17.33203125" style="58" bestFit="1" customWidth="1"/>
    <col min="2" max="2" width="75" style="39" customWidth="1"/>
    <col min="3" max="3" width="14.6640625" style="39" customWidth="1"/>
    <col min="4" max="4" width="34.44140625" bestFit="1" customWidth="1"/>
    <col min="253" max="253" width="17.33203125" bestFit="1" customWidth="1"/>
    <col min="254" max="254" width="103.33203125" customWidth="1"/>
    <col min="255" max="255" width="15.44140625" customWidth="1"/>
    <col min="256" max="256" width="12.6640625" customWidth="1"/>
    <col min="258" max="258" width="15.88671875" bestFit="1" customWidth="1"/>
    <col min="259" max="259" width="77.88671875" customWidth="1"/>
    <col min="509" max="509" width="17.33203125" bestFit="1" customWidth="1"/>
    <col min="510" max="510" width="103.33203125" customWidth="1"/>
    <col min="511" max="511" width="15.44140625" customWidth="1"/>
    <col min="512" max="512" width="12.6640625" customWidth="1"/>
    <col min="514" max="514" width="15.88671875" bestFit="1" customWidth="1"/>
    <col min="515" max="515" width="77.88671875" customWidth="1"/>
    <col min="765" max="765" width="17.33203125" bestFit="1" customWidth="1"/>
    <col min="766" max="766" width="103.33203125" customWidth="1"/>
    <col min="767" max="767" width="15.44140625" customWidth="1"/>
    <col min="768" max="768" width="12.6640625" customWidth="1"/>
    <col min="770" max="770" width="15.88671875" bestFit="1" customWidth="1"/>
    <col min="771" max="771" width="77.88671875" customWidth="1"/>
    <col min="1021" max="1021" width="17.33203125" bestFit="1" customWidth="1"/>
    <col min="1022" max="1022" width="103.33203125" customWidth="1"/>
    <col min="1023" max="1023" width="15.44140625" customWidth="1"/>
    <col min="1024" max="1024" width="12.6640625" customWidth="1"/>
    <col min="1026" max="1026" width="15.88671875" bestFit="1" customWidth="1"/>
    <col min="1027" max="1027" width="77.88671875" customWidth="1"/>
    <col min="1277" max="1277" width="17.33203125" bestFit="1" customWidth="1"/>
    <col min="1278" max="1278" width="103.33203125" customWidth="1"/>
    <col min="1279" max="1279" width="15.44140625" customWidth="1"/>
    <col min="1280" max="1280" width="12.6640625" customWidth="1"/>
    <col min="1282" max="1282" width="15.88671875" bestFit="1" customWidth="1"/>
    <col min="1283" max="1283" width="77.88671875" customWidth="1"/>
    <col min="1533" max="1533" width="17.33203125" bestFit="1" customWidth="1"/>
    <col min="1534" max="1534" width="103.33203125" customWidth="1"/>
    <col min="1535" max="1535" width="15.44140625" customWidth="1"/>
    <col min="1536" max="1536" width="12.6640625" customWidth="1"/>
    <col min="1538" max="1538" width="15.88671875" bestFit="1" customWidth="1"/>
    <col min="1539" max="1539" width="77.88671875" customWidth="1"/>
    <col min="1789" max="1789" width="17.33203125" bestFit="1" customWidth="1"/>
    <col min="1790" max="1790" width="103.33203125" customWidth="1"/>
    <col min="1791" max="1791" width="15.44140625" customWidth="1"/>
    <col min="1792" max="1792" width="12.6640625" customWidth="1"/>
    <col min="1794" max="1794" width="15.88671875" bestFit="1" customWidth="1"/>
    <col min="1795" max="1795" width="77.88671875" customWidth="1"/>
    <col min="2045" max="2045" width="17.33203125" bestFit="1" customWidth="1"/>
    <col min="2046" max="2046" width="103.33203125" customWidth="1"/>
    <col min="2047" max="2047" width="15.44140625" customWidth="1"/>
    <col min="2048" max="2048" width="12.6640625" customWidth="1"/>
    <col min="2050" max="2050" width="15.88671875" bestFit="1" customWidth="1"/>
    <col min="2051" max="2051" width="77.88671875" customWidth="1"/>
    <col min="2301" max="2301" width="17.33203125" bestFit="1" customWidth="1"/>
    <col min="2302" max="2302" width="103.33203125" customWidth="1"/>
    <col min="2303" max="2303" width="15.44140625" customWidth="1"/>
    <col min="2304" max="2304" width="12.6640625" customWidth="1"/>
    <col min="2306" max="2306" width="15.88671875" bestFit="1" customWidth="1"/>
    <col min="2307" max="2307" width="77.88671875" customWidth="1"/>
    <col min="2557" max="2557" width="17.33203125" bestFit="1" customWidth="1"/>
    <col min="2558" max="2558" width="103.33203125" customWidth="1"/>
    <col min="2559" max="2559" width="15.44140625" customWidth="1"/>
    <col min="2560" max="2560" width="12.6640625" customWidth="1"/>
    <col min="2562" max="2562" width="15.88671875" bestFit="1" customWidth="1"/>
    <col min="2563" max="2563" width="77.88671875" customWidth="1"/>
    <col min="2813" max="2813" width="17.33203125" bestFit="1" customWidth="1"/>
    <col min="2814" max="2814" width="103.33203125" customWidth="1"/>
    <col min="2815" max="2815" width="15.44140625" customWidth="1"/>
    <col min="2816" max="2816" width="12.6640625" customWidth="1"/>
    <col min="2818" max="2818" width="15.88671875" bestFit="1" customWidth="1"/>
    <col min="2819" max="2819" width="77.88671875" customWidth="1"/>
    <col min="3069" max="3069" width="17.33203125" bestFit="1" customWidth="1"/>
    <col min="3070" max="3070" width="103.33203125" customWidth="1"/>
    <col min="3071" max="3071" width="15.44140625" customWidth="1"/>
    <col min="3072" max="3072" width="12.6640625" customWidth="1"/>
    <col min="3074" max="3074" width="15.88671875" bestFit="1" customWidth="1"/>
    <col min="3075" max="3075" width="77.88671875" customWidth="1"/>
    <col min="3325" max="3325" width="17.33203125" bestFit="1" customWidth="1"/>
    <col min="3326" max="3326" width="103.33203125" customWidth="1"/>
    <col min="3327" max="3327" width="15.44140625" customWidth="1"/>
    <col min="3328" max="3328" width="12.6640625" customWidth="1"/>
    <col min="3330" max="3330" width="15.88671875" bestFit="1" customWidth="1"/>
    <col min="3331" max="3331" width="77.88671875" customWidth="1"/>
    <col min="3581" max="3581" width="17.33203125" bestFit="1" customWidth="1"/>
    <col min="3582" max="3582" width="103.33203125" customWidth="1"/>
    <col min="3583" max="3583" width="15.44140625" customWidth="1"/>
    <col min="3584" max="3584" width="12.6640625" customWidth="1"/>
    <col min="3586" max="3586" width="15.88671875" bestFit="1" customWidth="1"/>
    <col min="3587" max="3587" width="77.88671875" customWidth="1"/>
    <col min="3837" max="3837" width="17.33203125" bestFit="1" customWidth="1"/>
    <col min="3838" max="3838" width="103.33203125" customWidth="1"/>
    <col min="3839" max="3839" width="15.44140625" customWidth="1"/>
    <col min="3840" max="3840" width="12.6640625" customWidth="1"/>
    <col min="3842" max="3842" width="15.88671875" bestFit="1" customWidth="1"/>
    <col min="3843" max="3843" width="77.88671875" customWidth="1"/>
    <col min="4093" max="4093" width="17.33203125" bestFit="1" customWidth="1"/>
    <col min="4094" max="4094" width="103.33203125" customWidth="1"/>
    <col min="4095" max="4095" width="15.44140625" customWidth="1"/>
    <col min="4096" max="4096" width="12.6640625" customWidth="1"/>
    <col min="4098" max="4098" width="15.88671875" bestFit="1" customWidth="1"/>
    <col min="4099" max="4099" width="77.88671875" customWidth="1"/>
    <col min="4349" max="4349" width="17.33203125" bestFit="1" customWidth="1"/>
    <col min="4350" max="4350" width="103.33203125" customWidth="1"/>
    <col min="4351" max="4351" width="15.44140625" customWidth="1"/>
    <col min="4352" max="4352" width="12.6640625" customWidth="1"/>
    <col min="4354" max="4354" width="15.88671875" bestFit="1" customWidth="1"/>
    <col min="4355" max="4355" width="77.88671875" customWidth="1"/>
    <col min="4605" max="4605" width="17.33203125" bestFit="1" customWidth="1"/>
    <col min="4606" max="4606" width="103.33203125" customWidth="1"/>
    <col min="4607" max="4607" width="15.44140625" customWidth="1"/>
    <col min="4608" max="4608" width="12.6640625" customWidth="1"/>
    <col min="4610" max="4610" width="15.88671875" bestFit="1" customWidth="1"/>
    <col min="4611" max="4611" width="77.88671875" customWidth="1"/>
    <col min="4861" max="4861" width="17.33203125" bestFit="1" customWidth="1"/>
    <col min="4862" max="4862" width="103.33203125" customWidth="1"/>
    <col min="4863" max="4863" width="15.44140625" customWidth="1"/>
    <col min="4864" max="4864" width="12.6640625" customWidth="1"/>
    <col min="4866" max="4866" width="15.88671875" bestFit="1" customWidth="1"/>
    <col min="4867" max="4867" width="77.88671875" customWidth="1"/>
    <col min="5117" max="5117" width="17.33203125" bestFit="1" customWidth="1"/>
    <col min="5118" max="5118" width="103.33203125" customWidth="1"/>
    <col min="5119" max="5119" width="15.44140625" customWidth="1"/>
    <col min="5120" max="5120" width="12.6640625" customWidth="1"/>
    <col min="5122" max="5122" width="15.88671875" bestFit="1" customWidth="1"/>
    <col min="5123" max="5123" width="77.88671875" customWidth="1"/>
    <col min="5373" max="5373" width="17.33203125" bestFit="1" customWidth="1"/>
    <col min="5374" max="5374" width="103.33203125" customWidth="1"/>
    <col min="5375" max="5375" width="15.44140625" customWidth="1"/>
    <col min="5376" max="5376" width="12.6640625" customWidth="1"/>
    <col min="5378" max="5378" width="15.88671875" bestFit="1" customWidth="1"/>
    <col min="5379" max="5379" width="77.88671875" customWidth="1"/>
    <col min="5629" max="5629" width="17.33203125" bestFit="1" customWidth="1"/>
    <col min="5630" max="5630" width="103.33203125" customWidth="1"/>
    <col min="5631" max="5631" width="15.44140625" customWidth="1"/>
    <col min="5632" max="5632" width="12.6640625" customWidth="1"/>
    <col min="5634" max="5634" width="15.88671875" bestFit="1" customWidth="1"/>
    <col min="5635" max="5635" width="77.88671875" customWidth="1"/>
    <col min="5885" max="5885" width="17.33203125" bestFit="1" customWidth="1"/>
    <col min="5886" max="5886" width="103.33203125" customWidth="1"/>
    <col min="5887" max="5887" width="15.44140625" customWidth="1"/>
    <col min="5888" max="5888" width="12.6640625" customWidth="1"/>
    <col min="5890" max="5890" width="15.88671875" bestFit="1" customWidth="1"/>
    <col min="5891" max="5891" width="77.88671875" customWidth="1"/>
    <col min="6141" max="6141" width="17.33203125" bestFit="1" customWidth="1"/>
    <col min="6142" max="6142" width="103.33203125" customWidth="1"/>
    <col min="6143" max="6143" width="15.44140625" customWidth="1"/>
    <col min="6144" max="6144" width="12.6640625" customWidth="1"/>
    <col min="6146" max="6146" width="15.88671875" bestFit="1" customWidth="1"/>
    <col min="6147" max="6147" width="77.88671875" customWidth="1"/>
    <col min="6397" max="6397" width="17.33203125" bestFit="1" customWidth="1"/>
    <col min="6398" max="6398" width="103.33203125" customWidth="1"/>
    <col min="6399" max="6399" width="15.44140625" customWidth="1"/>
    <col min="6400" max="6400" width="12.6640625" customWidth="1"/>
    <col min="6402" max="6402" width="15.88671875" bestFit="1" customWidth="1"/>
    <col min="6403" max="6403" width="77.88671875" customWidth="1"/>
    <col min="6653" max="6653" width="17.33203125" bestFit="1" customWidth="1"/>
    <col min="6654" max="6654" width="103.33203125" customWidth="1"/>
    <col min="6655" max="6655" width="15.44140625" customWidth="1"/>
    <col min="6656" max="6656" width="12.6640625" customWidth="1"/>
    <col min="6658" max="6658" width="15.88671875" bestFit="1" customWidth="1"/>
    <col min="6659" max="6659" width="77.88671875" customWidth="1"/>
    <col min="6909" max="6909" width="17.33203125" bestFit="1" customWidth="1"/>
    <col min="6910" max="6910" width="103.33203125" customWidth="1"/>
    <col min="6911" max="6911" width="15.44140625" customWidth="1"/>
    <col min="6912" max="6912" width="12.6640625" customWidth="1"/>
    <col min="6914" max="6914" width="15.88671875" bestFit="1" customWidth="1"/>
    <col min="6915" max="6915" width="77.88671875" customWidth="1"/>
    <col min="7165" max="7165" width="17.33203125" bestFit="1" customWidth="1"/>
    <col min="7166" max="7166" width="103.33203125" customWidth="1"/>
    <col min="7167" max="7167" width="15.44140625" customWidth="1"/>
    <col min="7168" max="7168" width="12.6640625" customWidth="1"/>
    <col min="7170" max="7170" width="15.88671875" bestFit="1" customWidth="1"/>
    <col min="7171" max="7171" width="77.88671875" customWidth="1"/>
    <col min="7421" max="7421" width="17.33203125" bestFit="1" customWidth="1"/>
    <col min="7422" max="7422" width="103.33203125" customWidth="1"/>
    <col min="7423" max="7423" width="15.44140625" customWidth="1"/>
    <col min="7424" max="7424" width="12.6640625" customWidth="1"/>
    <col min="7426" max="7426" width="15.88671875" bestFit="1" customWidth="1"/>
    <col min="7427" max="7427" width="77.88671875" customWidth="1"/>
    <col min="7677" max="7677" width="17.33203125" bestFit="1" customWidth="1"/>
    <col min="7678" max="7678" width="103.33203125" customWidth="1"/>
    <col min="7679" max="7679" width="15.44140625" customWidth="1"/>
    <col min="7680" max="7680" width="12.6640625" customWidth="1"/>
    <col min="7682" max="7682" width="15.88671875" bestFit="1" customWidth="1"/>
    <col min="7683" max="7683" width="77.88671875" customWidth="1"/>
    <col min="7933" max="7933" width="17.33203125" bestFit="1" customWidth="1"/>
    <col min="7934" max="7934" width="103.33203125" customWidth="1"/>
    <col min="7935" max="7935" width="15.44140625" customWidth="1"/>
    <col min="7936" max="7936" width="12.6640625" customWidth="1"/>
    <col min="7938" max="7938" width="15.88671875" bestFit="1" customWidth="1"/>
    <col min="7939" max="7939" width="77.88671875" customWidth="1"/>
    <col min="8189" max="8189" width="17.33203125" bestFit="1" customWidth="1"/>
    <col min="8190" max="8190" width="103.33203125" customWidth="1"/>
    <col min="8191" max="8191" width="15.44140625" customWidth="1"/>
    <col min="8192" max="8192" width="12.6640625" customWidth="1"/>
    <col min="8194" max="8194" width="15.88671875" bestFit="1" customWidth="1"/>
    <col min="8195" max="8195" width="77.88671875" customWidth="1"/>
    <col min="8445" max="8445" width="17.33203125" bestFit="1" customWidth="1"/>
    <col min="8446" max="8446" width="103.33203125" customWidth="1"/>
    <col min="8447" max="8447" width="15.44140625" customWidth="1"/>
    <col min="8448" max="8448" width="12.6640625" customWidth="1"/>
    <col min="8450" max="8450" width="15.88671875" bestFit="1" customWidth="1"/>
    <col min="8451" max="8451" width="77.88671875" customWidth="1"/>
    <col min="8701" max="8701" width="17.33203125" bestFit="1" customWidth="1"/>
    <col min="8702" max="8702" width="103.33203125" customWidth="1"/>
    <col min="8703" max="8703" width="15.44140625" customWidth="1"/>
    <col min="8704" max="8704" width="12.6640625" customWidth="1"/>
    <col min="8706" max="8706" width="15.88671875" bestFit="1" customWidth="1"/>
    <col min="8707" max="8707" width="77.88671875" customWidth="1"/>
    <col min="8957" max="8957" width="17.33203125" bestFit="1" customWidth="1"/>
    <col min="8958" max="8958" width="103.33203125" customWidth="1"/>
    <col min="8959" max="8959" width="15.44140625" customWidth="1"/>
    <col min="8960" max="8960" width="12.6640625" customWidth="1"/>
    <col min="8962" max="8962" width="15.88671875" bestFit="1" customWidth="1"/>
    <col min="8963" max="8963" width="77.88671875" customWidth="1"/>
    <col min="9213" max="9213" width="17.33203125" bestFit="1" customWidth="1"/>
    <col min="9214" max="9214" width="103.33203125" customWidth="1"/>
    <col min="9215" max="9215" width="15.44140625" customWidth="1"/>
    <col min="9216" max="9216" width="12.6640625" customWidth="1"/>
    <col min="9218" max="9218" width="15.88671875" bestFit="1" customWidth="1"/>
    <col min="9219" max="9219" width="77.88671875" customWidth="1"/>
    <col min="9469" max="9469" width="17.33203125" bestFit="1" customWidth="1"/>
    <col min="9470" max="9470" width="103.33203125" customWidth="1"/>
    <col min="9471" max="9471" width="15.44140625" customWidth="1"/>
    <col min="9472" max="9472" width="12.6640625" customWidth="1"/>
    <col min="9474" max="9474" width="15.88671875" bestFit="1" customWidth="1"/>
    <col min="9475" max="9475" width="77.88671875" customWidth="1"/>
    <col min="9725" max="9725" width="17.33203125" bestFit="1" customWidth="1"/>
    <col min="9726" max="9726" width="103.33203125" customWidth="1"/>
    <col min="9727" max="9727" width="15.44140625" customWidth="1"/>
    <col min="9728" max="9728" width="12.6640625" customWidth="1"/>
    <col min="9730" max="9730" width="15.88671875" bestFit="1" customWidth="1"/>
    <col min="9731" max="9731" width="77.88671875" customWidth="1"/>
    <col min="9981" max="9981" width="17.33203125" bestFit="1" customWidth="1"/>
    <col min="9982" max="9982" width="103.33203125" customWidth="1"/>
    <col min="9983" max="9983" width="15.44140625" customWidth="1"/>
    <col min="9984" max="9984" width="12.6640625" customWidth="1"/>
    <col min="9986" max="9986" width="15.88671875" bestFit="1" customWidth="1"/>
    <col min="9987" max="9987" width="77.88671875" customWidth="1"/>
    <col min="10237" max="10237" width="17.33203125" bestFit="1" customWidth="1"/>
    <col min="10238" max="10238" width="103.33203125" customWidth="1"/>
    <col min="10239" max="10239" width="15.44140625" customWidth="1"/>
    <col min="10240" max="10240" width="12.6640625" customWidth="1"/>
    <col min="10242" max="10242" width="15.88671875" bestFit="1" customWidth="1"/>
    <col min="10243" max="10243" width="77.88671875" customWidth="1"/>
    <col min="10493" max="10493" width="17.33203125" bestFit="1" customWidth="1"/>
    <col min="10494" max="10494" width="103.33203125" customWidth="1"/>
    <col min="10495" max="10495" width="15.44140625" customWidth="1"/>
    <col min="10496" max="10496" width="12.6640625" customWidth="1"/>
    <col min="10498" max="10498" width="15.88671875" bestFit="1" customWidth="1"/>
    <col min="10499" max="10499" width="77.88671875" customWidth="1"/>
    <col min="10749" max="10749" width="17.33203125" bestFit="1" customWidth="1"/>
    <col min="10750" max="10750" width="103.33203125" customWidth="1"/>
    <col min="10751" max="10751" width="15.44140625" customWidth="1"/>
    <col min="10752" max="10752" width="12.6640625" customWidth="1"/>
    <col min="10754" max="10754" width="15.88671875" bestFit="1" customWidth="1"/>
    <col min="10755" max="10755" width="77.88671875" customWidth="1"/>
    <col min="11005" max="11005" width="17.33203125" bestFit="1" customWidth="1"/>
    <col min="11006" max="11006" width="103.33203125" customWidth="1"/>
    <col min="11007" max="11007" width="15.44140625" customWidth="1"/>
    <col min="11008" max="11008" width="12.6640625" customWidth="1"/>
    <col min="11010" max="11010" width="15.88671875" bestFit="1" customWidth="1"/>
    <col min="11011" max="11011" width="77.88671875" customWidth="1"/>
    <col min="11261" max="11261" width="17.33203125" bestFit="1" customWidth="1"/>
    <col min="11262" max="11262" width="103.33203125" customWidth="1"/>
    <col min="11263" max="11263" width="15.44140625" customWidth="1"/>
    <col min="11264" max="11264" width="12.6640625" customWidth="1"/>
    <col min="11266" max="11266" width="15.88671875" bestFit="1" customWidth="1"/>
    <col min="11267" max="11267" width="77.88671875" customWidth="1"/>
    <col min="11517" max="11517" width="17.33203125" bestFit="1" customWidth="1"/>
    <col min="11518" max="11518" width="103.33203125" customWidth="1"/>
    <col min="11519" max="11519" width="15.44140625" customWidth="1"/>
    <col min="11520" max="11520" width="12.6640625" customWidth="1"/>
    <col min="11522" max="11522" width="15.88671875" bestFit="1" customWidth="1"/>
    <col min="11523" max="11523" width="77.88671875" customWidth="1"/>
    <col min="11773" max="11773" width="17.33203125" bestFit="1" customWidth="1"/>
    <col min="11774" max="11774" width="103.33203125" customWidth="1"/>
    <col min="11775" max="11775" width="15.44140625" customWidth="1"/>
    <col min="11776" max="11776" width="12.6640625" customWidth="1"/>
    <col min="11778" max="11778" width="15.88671875" bestFit="1" customWidth="1"/>
    <col min="11779" max="11779" width="77.88671875" customWidth="1"/>
    <col min="12029" max="12029" width="17.33203125" bestFit="1" customWidth="1"/>
    <col min="12030" max="12030" width="103.33203125" customWidth="1"/>
    <col min="12031" max="12031" width="15.44140625" customWidth="1"/>
    <col min="12032" max="12032" width="12.6640625" customWidth="1"/>
    <col min="12034" max="12034" width="15.88671875" bestFit="1" customWidth="1"/>
    <col min="12035" max="12035" width="77.88671875" customWidth="1"/>
    <col min="12285" max="12285" width="17.33203125" bestFit="1" customWidth="1"/>
    <col min="12286" max="12286" width="103.33203125" customWidth="1"/>
    <col min="12287" max="12287" width="15.44140625" customWidth="1"/>
    <col min="12288" max="12288" width="12.6640625" customWidth="1"/>
    <col min="12290" max="12290" width="15.88671875" bestFit="1" customWidth="1"/>
    <col min="12291" max="12291" width="77.88671875" customWidth="1"/>
    <col min="12541" max="12541" width="17.33203125" bestFit="1" customWidth="1"/>
    <col min="12542" max="12542" width="103.33203125" customWidth="1"/>
    <col min="12543" max="12543" width="15.44140625" customWidth="1"/>
    <col min="12544" max="12544" width="12.6640625" customWidth="1"/>
    <col min="12546" max="12546" width="15.88671875" bestFit="1" customWidth="1"/>
    <col min="12547" max="12547" width="77.88671875" customWidth="1"/>
    <col min="12797" max="12797" width="17.33203125" bestFit="1" customWidth="1"/>
    <col min="12798" max="12798" width="103.33203125" customWidth="1"/>
    <col min="12799" max="12799" width="15.44140625" customWidth="1"/>
    <col min="12800" max="12800" width="12.6640625" customWidth="1"/>
    <col min="12802" max="12802" width="15.88671875" bestFit="1" customWidth="1"/>
    <col min="12803" max="12803" width="77.88671875" customWidth="1"/>
    <col min="13053" max="13053" width="17.33203125" bestFit="1" customWidth="1"/>
    <col min="13054" max="13054" width="103.33203125" customWidth="1"/>
    <col min="13055" max="13055" width="15.44140625" customWidth="1"/>
    <col min="13056" max="13056" width="12.6640625" customWidth="1"/>
    <col min="13058" max="13058" width="15.88671875" bestFit="1" customWidth="1"/>
    <col min="13059" max="13059" width="77.88671875" customWidth="1"/>
    <col min="13309" max="13309" width="17.33203125" bestFit="1" customWidth="1"/>
    <col min="13310" max="13310" width="103.33203125" customWidth="1"/>
    <col min="13311" max="13311" width="15.44140625" customWidth="1"/>
    <col min="13312" max="13312" width="12.6640625" customWidth="1"/>
    <col min="13314" max="13314" width="15.88671875" bestFit="1" customWidth="1"/>
    <col min="13315" max="13315" width="77.88671875" customWidth="1"/>
    <col min="13565" max="13565" width="17.33203125" bestFit="1" customWidth="1"/>
    <col min="13566" max="13566" width="103.33203125" customWidth="1"/>
    <col min="13567" max="13567" width="15.44140625" customWidth="1"/>
    <col min="13568" max="13568" width="12.6640625" customWidth="1"/>
    <col min="13570" max="13570" width="15.88671875" bestFit="1" customWidth="1"/>
    <col min="13571" max="13571" width="77.88671875" customWidth="1"/>
    <col min="13821" max="13821" width="17.33203125" bestFit="1" customWidth="1"/>
    <col min="13822" max="13822" width="103.33203125" customWidth="1"/>
    <col min="13823" max="13823" width="15.44140625" customWidth="1"/>
    <col min="13824" max="13824" width="12.6640625" customWidth="1"/>
    <col min="13826" max="13826" width="15.88671875" bestFit="1" customWidth="1"/>
    <col min="13827" max="13827" width="77.88671875" customWidth="1"/>
    <col min="14077" max="14077" width="17.33203125" bestFit="1" customWidth="1"/>
    <col min="14078" max="14078" width="103.33203125" customWidth="1"/>
    <col min="14079" max="14079" width="15.44140625" customWidth="1"/>
    <col min="14080" max="14080" width="12.6640625" customWidth="1"/>
    <col min="14082" max="14082" width="15.88671875" bestFit="1" customWidth="1"/>
    <col min="14083" max="14083" width="77.88671875" customWidth="1"/>
    <col min="14333" max="14333" width="17.33203125" bestFit="1" customWidth="1"/>
    <col min="14334" max="14334" width="103.33203125" customWidth="1"/>
    <col min="14335" max="14335" width="15.44140625" customWidth="1"/>
    <col min="14336" max="14336" width="12.6640625" customWidth="1"/>
    <col min="14338" max="14338" width="15.88671875" bestFit="1" customWidth="1"/>
    <col min="14339" max="14339" width="77.88671875" customWidth="1"/>
    <col min="14589" max="14589" width="17.33203125" bestFit="1" customWidth="1"/>
    <col min="14590" max="14590" width="103.33203125" customWidth="1"/>
    <col min="14591" max="14591" width="15.44140625" customWidth="1"/>
    <col min="14592" max="14592" width="12.6640625" customWidth="1"/>
    <col min="14594" max="14594" width="15.88671875" bestFit="1" customWidth="1"/>
    <col min="14595" max="14595" width="77.88671875" customWidth="1"/>
    <col min="14845" max="14845" width="17.33203125" bestFit="1" customWidth="1"/>
    <col min="14846" max="14846" width="103.33203125" customWidth="1"/>
    <col min="14847" max="14847" width="15.44140625" customWidth="1"/>
    <col min="14848" max="14848" width="12.6640625" customWidth="1"/>
    <col min="14850" max="14850" width="15.88671875" bestFit="1" customWidth="1"/>
    <col min="14851" max="14851" width="77.88671875" customWidth="1"/>
    <col min="15101" max="15101" width="17.33203125" bestFit="1" customWidth="1"/>
    <col min="15102" max="15102" width="103.33203125" customWidth="1"/>
    <col min="15103" max="15103" width="15.44140625" customWidth="1"/>
    <col min="15104" max="15104" width="12.6640625" customWidth="1"/>
    <col min="15106" max="15106" width="15.88671875" bestFit="1" customWidth="1"/>
    <col min="15107" max="15107" width="77.88671875" customWidth="1"/>
    <col min="15357" max="15357" width="17.33203125" bestFit="1" customWidth="1"/>
    <col min="15358" max="15358" width="103.33203125" customWidth="1"/>
    <col min="15359" max="15359" width="15.44140625" customWidth="1"/>
    <col min="15360" max="15360" width="12.6640625" customWidth="1"/>
    <col min="15362" max="15362" width="15.88671875" bestFit="1" customWidth="1"/>
    <col min="15363" max="15363" width="77.88671875" customWidth="1"/>
    <col min="15613" max="15613" width="17.33203125" bestFit="1" customWidth="1"/>
    <col min="15614" max="15614" width="103.33203125" customWidth="1"/>
    <col min="15615" max="15615" width="15.44140625" customWidth="1"/>
    <col min="15616" max="15616" width="12.6640625" customWidth="1"/>
    <col min="15618" max="15618" width="15.88671875" bestFit="1" customWidth="1"/>
    <col min="15619" max="15619" width="77.88671875" customWidth="1"/>
    <col min="15869" max="15869" width="17.33203125" bestFit="1" customWidth="1"/>
    <col min="15870" max="15870" width="103.33203125" customWidth="1"/>
    <col min="15871" max="15871" width="15.44140625" customWidth="1"/>
    <col min="15872" max="15872" width="12.6640625" customWidth="1"/>
    <col min="15874" max="15874" width="15.88671875" bestFit="1" customWidth="1"/>
    <col min="15875" max="15875" width="77.88671875" customWidth="1"/>
    <col min="16125" max="16125" width="17.33203125" bestFit="1" customWidth="1"/>
    <col min="16126" max="16126" width="103.33203125" customWidth="1"/>
    <col min="16127" max="16127" width="15.44140625" customWidth="1"/>
    <col min="16128" max="16128" width="12.6640625" customWidth="1"/>
    <col min="16130" max="16130" width="15.88671875" bestFit="1" customWidth="1"/>
    <col min="16131" max="16131" width="77.88671875" customWidth="1"/>
  </cols>
  <sheetData>
    <row r="1" spans="1:3">
      <c r="C1" s="43" t="s">
        <v>2121</v>
      </c>
    </row>
    <row r="2" spans="1:3">
      <c r="C2" s="43" t="s">
        <v>54</v>
      </c>
    </row>
    <row r="3" spans="1:3">
      <c r="C3" s="43" t="s">
        <v>55</v>
      </c>
    </row>
    <row r="4" spans="1:3">
      <c r="A4" s="615"/>
      <c r="B4" s="615"/>
      <c r="C4" s="43" t="s">
        <v>2384</v>
      </c>
    </row>
    <row r="5" spans="1:3">
      <c r="A5" s="59"/>
      <c r="B5" s="614"/>
      <c r="C5" s="614"/>
    </row>
    <row r="6" spans="1:3">
      <c r="A6" s="59"/>
      <c r="B6" s="55" t="s">
        <v>1929</v>
      </c>
      <c r="C6" s="55"/>
    </row>
    <row r="7" spans="1:3">
      <c r="A7" s="59"/>
      <c r="B7" s="55"/>
      <c r="C7" s="55"/>
    </row>
    <row r="8" spans="1:3" s="78" customFormat="1" ht="14.4">
      <c r="A8" s="75" t="s">
        <v>2120</v>
      </c>
      <c r="B8" s="76"/>
      <c r="C8" s="76"/>
    </row>
    <row r="9" spans="1:3" s="78" customFormat="1" ht="14.4">
      <c r="A9" s="79" t="s">
        <v>1937</v>
      </c>
      <c r="B9" s="76"/>
      <c r="C9" s="388">
        <v>3940.98</v>
      </c>
    </row>
    <row r="10" spans="1:3" s="78" customFormat="1" ht="14.4">
      <c r="A10" s="79" t="s">
        <v>2011</v>
      </c>
      <c r="B10" s="76"/>
      <c r="C10" s="388">
        <v>5381.04</v>
      </c>
    </row>
    <row r="11" spans="1:3" s="78" customFormat="1" ht="14.4">
      <c r="A11" s="79" t="s">
        <v>2012</v>
      </c>
      <c r="B11" s="76"/>
      <c r="C11" s="388">
        <v>795.78</v>
      </c>
    </row>
    <row r="12" spans="1:3" s="78" customFormat="1" ht="14.4">
      <c r="A12" s="79" t="s">
        <v>2013</v>
      </c>
      <c r="B12" s="76"/>
      <c r="C12" s="388">
        <v>1459.2</v>
      </c>
    </row>
    <row r="13" spans="1:3" s="78" customFormat="1" ht="14.4">
      <c r="A13" s="79" t="s">
        <v>2014</v>
      </c>
      <c r="B13" s="76"/>
      <c r="C13" s="388">
        <v>12254.41</v>
      </c>
    </row>
    <row r="14" spans="1:3" s="78" customFormat="1" ht="14.4">
      <c r="A14" s="79" t="s">
        <v>2015</v>
      </c>
      <c r="B14" s="76"/>
      <c r="C14" s="388">
        <v>3022.12</v>
      </c>
    </row>
    <row r="15" spans="1:3" s="78" customFormat="1" ht="14.4">
      <c r="A15" s="79" t="s">
        <v>3297</v>
      </c>
      <c r="B15" s="467"/>
      <c r="C15" s="388">
        <v>40584.9</v>
      </c>
    </row>
    <row r="16" spans="1:3" s="78" customFormat="1" ht="14.4">
      <c r="A16" s="79" t="s">
        <v>3300</v>
      </c>
      <c r="B16" s="467"/>
      <c r="C16" s="388">
        <v>5569.1</v>
      </c>
    </row>
    <row r="17" spans="1:3" ht="13.95" customHeight="1">
      <c r="A17" s="60"/>
      <c r="B17" s="54"/>
      <c r="C17" s="54"/>
    </row>
    <row r="18" spans="1:3" s="78" customFormat="1" ht="34.5" customHeight="1">
      <c r="A18" s="102">
        <v>1</v>
      </c>
      <c r="B18" s="80" t="s">
        <v>1937</v>
      </c>
      <c r="C18" s="718" t="s">
        <v>1421</v>
      </c>
    </row>
    <row r="19" spans="1:3" s="78" customFormat="1" ht="15.6" customHeight="1">
      <c r="A19" s="692" t="s">
        <v>1601</v>
      </c>
      <c r="B19" s="692" t="s">
        <v>96</v>
      </c>
      <c r="C19" s="719"/>
    </row>
    <row r="20" spans="1:3" s="78" customFormat="1" ht="14.4">
      <c r="A20" s="693"/>
      <c r="B20" s="693"/>
      <c r="C20" s="720"/>
    </row>
    <row r="21" spans="1:3" s="78" customFormat="1" ht="14.4">
      <c r="A21" s="81" t="s">
        <v>1079</v>
      </c>
      <c r="B21" s="82" t="s">
        <v>1080</v>
      </c>
      <c r="C21" s="83">
        <v>3317.89</v>
      </c>
    </row>
    <row r="22" spans="1:3" s="78" customFormat="1" ht="14.4">
      <c r="A22" s="81" t="s">
        <v>1315</v>
      </c>
      <c r="B22" s="82" t="s">
        <v>1316</v>
      </c>
      <c r="C22" s="83">
        <v>3317.89</v>
      </c>
    </row>
    <row r="23" spans="1:3" s="78" customFormat="1" ht="14.4">
      <c r="A23" s="81" t="s">
        <v>1321</v>
      </c>
      <c r="B23" s="82" t="s">
        <v>1322</v>
      </c>
      <c r="C23" s="83">
        <v>3317.89</v>
      </c>
    </row>
    <row r="24" spans="1:3" s="78" customFormat="1" ht="14.4">
      <c r="A24" s="81" t="s">
        <v>1323</v>
      </c>
      <c r="B24" s="82" t="s">
        <v>1324</v>
      </c>
      <c r="C24" s="83">
        <v>3317.89</v>
      </c>
    </row>
    <row r="25" spans="1:3" s="78" customFormat="1" ht="14.4">
      <c r="A25" s="81" t="s">
        <v>1988</v>
      </c>
      <c r="B25" s="82" t="s">
        <v>1989</v>
      </c>
      <c r="C25" s="83">
        <v>3317.89</v>
      </c>
    </row>
    <row r="26" spans="1:3" s="78" customFormat="1" ht="14.4">
      <c r="A26" s="81" t="s">
        <v>1325</v>
      </c>
      <c r="B26" s="84" t="s">
        <v>1326</v>
      </c>
      <c r="C26" s="83">
        <v>3317.89</v>
      </c>
    </row>
    <row r="27" spans="1:3" s="78" customFormat="1" ht="14.4">
      <c r="A27" s="81" t="s">
        <v>1990</v>
      </c>
      <c r="B27" s="82" t="s">
        <v>1991</v>
      </c>
      <c r="C27" s="83">
        <v>3317.89</v>
      </c>
    </row>
    <row r="28" spans="1:3" s="78" customFormat="1" ht="14.4">
      <c r="A28" s="81" t="s">
        <v>1332</v>
      </c>
      <c r="B28" s="82" t="s">
        <v>1333</v>
      </c>
      <c r="C28" s="83">
        <v>3317.89</v>
      </c>
    </row>
    <row r="29" spans="1:3" s="78" customFormat="1" ht="14.4">
      <c r="A29" s="81" t="s">
        <v>1336</v>
      </c>
      <c r="B29" s="82" t="s">
        <v>1337</v>
      </c>
      <c r="C29" s="83">
        <v>3317.89</v>
      </c>
    </row>
    <row r="30" spans="1:3" s="78" customFormat="1" ht="14.4">
      <c r="A30" s="81" t="s">
        <v>1373</v>
      </c>
      <c r="B30" s="82" t="s">
        <v>1374</v>
      </c>
      <c r="C30" s="83">
        <v>3317.89</v>
      </c>
    </row>
    <row r="31" spans="1:3" s="78" customFormat="1" ht="14.4">
      <c r="A31" s="81" t="s">
        <v>1371</v>
      </c>
      <c r="B31" s="82" t="s">
        <v>1372</v>
      </c>
      <c r="C31" s="83">
        <v>3317.89</v>
      </c>
    </row>
    <row r="32" spans="1:3" s="78" customFormat="1" ht="14.4">
      <c r="A32" s="81" t="s">
        <v>1906</v>
      </c>
      <c r="B32" s="82" t="s">
        <v>1907</v>
      </c>
      <c r="C32" s="83">
        <v>3317.89</v>
      </c>
    </row>
    <row r="33" spans="1:3" s="78" customFormat="1" ht="14.4">
      <c r="A33" s="81" t="s">
        <v>1381</v>
      </c>
      <c r="B33" s="82" t="s">
        <v>1382</v>
      </c>
      <c r="C33" s="83">
        <v>3317.89</v>
      </c>
    </row>
    <row r="34" spans="1:3" s="78" customFormat="1" ht="14.4">
      <c r="A34" s="81" t="s">
        <v>1383</v>
      </c>
      <c r="B34" s="82" t="s">
        <v>1102</v>
      </c>
      <c r="C34" s="83">
        <v>3317.89</v>
      </c>
    </row>
    <row r="35" spans="1:3" s="78" customFormat="1" ht="14.4">
      <c r="A35" s="81" t="s">
        <v>1107</v>
      </c>
      <c r="B35" s="82" t="s">
        <v>1108</v>
      </c>
      <c r="C35" s="83">
        <v>3317.89</v>
      </c>
    </row>
    <row r="36" spans="1:3" s="78" customFormat="1" ht="14.4">
      <c r="A36" s="81" t="s">
        <v>1113</v>
      </c>
      <c r="B36" s="82" t="s">
        <v>1114</v>
      </c>
      <c r="C36" s="83">
        <v>3317.89</v>
      </c>
    </row>
    <row r="37" spans="1:3" s="78" customFormat="1" ht="14.4">
      <c r="A37" s="81" t="s">
        <v>1116</v>
      </c>
      <c r="B37" s="82" t="s">
        <v>1117</v>
      </c>
      <c r="C37" s="83">
        <v>3317.89</v>
      </c>
    </row>
    <row r="38" spans="1:3" s="78" customFormat="1" ht="14.4">
      <c r="A38" s="81" t="s">
        <v>1120</v>
      </c>
      <c r="B38" s="82" t="s">
        <v>1121</v>
      </c>
      <c r="C38" s="83">
        <v>3317.89</v>
      </c>
    </row>
    <row r="39" spans="1:3" s="78" customFormat="1" ht="27.6">
      <c r="A39" s="81" t="s">
        <v>1122</v>
      </c>
      <c r="B39" s="82" t="s">
        <v>1123</v>
      </c>
      <c r="C39" s="83">
        <v>3317.89</v>
      </c>
    </row>
    <row r="40" spans="1:3" s="78" customFormat="1" ht="27.6">
      <c r="A40" s="81" t="s">
        <v>2379</v>
      </c>
      <c r="B40" s="82" t="s">
        <v>2382</v>
      </c>
      <c r="C40" s="83">
        <v>3317.89</v>
      </c>
    </row>
    <row r="41" spans="1:3" s="78" customFormat="1" ht="27.6">
      <c r="A41" s="81" t="s">
        <v>2378</v>
      </c>
      <c r="B41" s="82" t="s">
        <v>2383</v>
      </c>
      <c r="C41" s="83">
        <v>3317.89</v>
      </c>
    </row>
    <row r="42" spans="1:3" s="78" customFormat="1" ht="27.6">
      <c r="A42" s="81" t="s">
        <v>1338</v>
      </c>
      <c r="B42" s="82" t="s">
        <v>1339</v>
      </c>
      <c r="C42" s="83">
        <v>6687.51</v>
      </c>
    </row>
    <row r="43" spans="1:3" s="78" customFormat="1" ht="27.6">
      <c r="A43" s="81" t="s">
        <v>1340</v>
      </c>
      <c r="B43" s="82" t="s">
        <v>1341</v>
      </c>
      <c r="C43" s="83">
        <v>6687.51</v>
      </c>
    </row>
    <row r="44" spans="1:3" s="78" customFormat="1" ht="14.4">
      <c r="A44" s="81" t="s">
        <v>1349</v>
      </c>
      <c r="B44" s="82" t="s">
        <v>1350</v>
      </c>
      <c r="C44" s="83">
        <v>7062.85</v>
      </c>
    </row>
    <row r="45" spans="1:3" s="78" customFormat="1" ht="14.4">
      <c r="A45" s="81" t="s">
        <v>1353</v>
      </c>
      <c r="B45" s="82" t="s">
        <v>1354</v>
      </c>
      <c r="C45" s="83">
        <v>6586.53</v>
      </c>
    </row>
    <row r="46" spans="1:3" s="78" customFormat="1" ht="27.6">
      <c r="A46" s="81" t="s">
        <v>1375</v>
      </c>
      <c r="B46" s="82" t="s">
        <v>1376</v>
      </c>
      <c r="C46" s="83">
        <v>6687.51</v>
      </c>
    </row>
    <row r="47" spans="1:3" s="78" customFormat="1" ht="14.4">
      <c r="A47" s="81" t="s">
        <v>1908</v>
      </c>
      <c r="B47" s="82" t="s">
        <v>1909</v>
      </c>
      <c r="C47" s="83">
        <v>6549.39</v>
      </c>
    </row>
    <row r="48" spans="1:3" s="78" customFormat="1" ht="14.4">
      <c r="A48" s="81" t="s">
        <v>1103</v>
      </c>
      <c r="B48" s="82" t="s">
        <v>1104</v>
      </c>
      <c r="C48" s="83">
        <v>6549.39</v>
      </c>
    </row>
    <row r="49" spans="1:3" s="78" customFormat="1" ht="27.6">
      <c r="A49" s="81" t="s">
        <v>1109</v>
      </c>
      <c r="B49" s="82" t="s">
        <v>1110</v>
      </c>
      <c r="C49" s="83">
        <v>6687.51</v>
      </c>
    </row>
    <row r="50" spans="1:3" s="78" customFormat="1" ht="27.6">
      <c r="A50" s="81" t="s">
        <v>1115</v>
      </c>
      <c r="B50" s="82" t="s">
        <v>1390</v>
      </c>
      <c r="C50" s="83">
        <v>6687.51</v>
      </c>
    </row>
    <row r="51" spans="1:3" s="78" customFormat="1" ht="27.6">
      <c r="A51" s="81" t="s">
        <v>1124</v>
      </c>
      <c r="B51" s="82" t="s">
        <v>1125</v>
      </c>
      <c r="C51" s="83">
        <v>6687.51</v>
      </c>
    </row>
    <row r="52" spans="1:3" s="78" customFormat="1" ht="27.6">
      <c r="A52" s="81" t="s">
        <v>1126</v>
      </c>
      <c r="B52" s="82" t="s">
        <v>1127</v>
      </c>
      <c r="C52" s="83">
        <v>6687.51</v>
      </c>
    </row>
    <row r="53" spans="1:3" s="78" customFormat="1" ht="27.6">
      <c r="A53" s="81" t="s">
        <v>1128</v>
      </c>
      <c r="B53" s="85" t="s">
        <v>1129</v>
      </c>
      <c r="C53" s="83">
        <v>6687.51</v>
      </c>
    </row>
    <row r="54" spans="1:3" s="78" customFormat="1" ht="35.25" customHeight="1">
      <c r="A54" s="103" t="s">
        <v>1938</v>
      </c>
      <c r="B54" s="86" t="s">
        <v>1939</v>
      </c>
      <c r="C54" s="715" t="s">
        <v>1421</v>
      </c>
    </row>
    <row r="55" spans="1:3" s="78" customFormat="1" ht="14.4">
      <c r="A55" s="692" t="s">
        <v>1601</v>
      </c>
      <c r="B55" s="692" t="s">
        <v>96</v>
      </c>
      <c r="C55" s="723"/>
    </row>
    <row r="56" spans="1:3" s="78" customFormat="1" ht="14.4">
      <c r="A56" s="693"/>
      <c r="B56" s="693"/>
      <c r="C56" s="716"/>
    </row>
    <row r="57" spans="1:3" s="78" customFormat="1" ht="14.4">
      <c r="A57" s="81" t="s">
        <v>1435</v>
      </c>
      <c r="B57" s="85" t="s">
        <v>1436</v>
      </c>
      <c r="C57" s="83">
        <v>4030.58</v>
      </c>
    </row>
    <row r="58" spans="1:3" s="78" customFormat="1" ht="14.4">
      <c r="A58" s="81" t="s">
        <v>1265</v>
      </c>
      <c r="B58" s="85" t="s">
        <v>1266</v>
      </c>
      <c r="C58" s="83">
        <v>4030.58</v>
      </c>
    </row>
    <row r="59" spans="1:3" s="78" customFormat="1" ht="14.4">
      <c r="A59" s="81" t="s">
        <v>1267</v>
      </c>
      <c r="B59" s="85" t="s">
        <v>1268</v>
      </c>
      <c r="C59" s="83">
        <v>4030.58</v>
      </c>
    </row>
    <row r="60" spans="1:3" s="78" customFormat="1" ht="14.4">
      <c r="A60" s="81" t="s">
        <v>1278</v>
      </c>
      <c r="B60" s="85" t="s">
        <v>1279</v>
      </c>
      <c r="C60" s="83">
        <v>4030.58</v>
      </c>
    </row>
    <row r="61" spans="1:3" s="78" customFormat="1" ht="14.4">
      <c r="A61" s="81" t="s">
        <v>1280</v>
      </c>
      <c r="B61" s="85" t="s">
        <v>1281</v>
      </c>
      <c r="C61" s="83">
        <v>4030.58</v>
      </c>
    </row>
    <row r="62" spans="1:3" s="78" customFormat="1" ht="14.4">
      <c r="A62" s="81" t="s">
        <v>1282</v>
      </c>
      <c r="B62" s="85" t="s">
        <v>1283</v>
      </c>
      <c r="C62" s="83">
        <v>4030.58</v>
      </c>
    </row>
    <row r="63" spans="1:3" s="78" customFormat="1" ht="14.4">
      <c r="A63" s="81" t="s">
        <v>1286</v>
      </c>
      <c r="B63" s="85" t="s">
        <v>1287</v>
      </c>
      <c r="C63" s="83">
        <v>4030.58</v>
      </c>
    </row>
    <row r="64" spans="1:3" s="78" customFormat="1" ht="14.4">
      <c r="A64" s="81" t="s">
        <v>1052</v>
      </c>
      <c r="B64" s="85" t="s">
        <v>1053</v>
      </c>
      <c r="C64" s="83">
        <v>4030.58</v>
      </c>
    </row>
    <row r="65" spans="1:3" s="78" customFormat="1" ht="14.4">
      <c r="A65" s="81" t="s">
        <v>1048</v>
      </c>
      <c r="B65" s="85" t="s">
        <v>1049</v>
      </c>
      <c r="C65" s="83">
        <v>4030.58</v>
      </c>
    </row>
    <row r="66" spans="1:3" s="78" customFormat="1" ht="14.4">
      <c r="A66" s="81" t="s">
        <v>1056</v>
      </c>
      <c r="B66" s="85" t="s">
        <v>1057</v>
      </c>
      <c r="C66" s="83">
        <v>4030.58</v>
      </c>
    </row>
    <row r="67" spans="1:3" s="78" customFormat="1" ht="14.4">
      <c r="A67" s="81" t="s">
        <v>1060</v>
      </c>
      <c r="B67" s="85" t="s">
        <v>1061</v>
      </c>
      <c r="C67" s="83">
        <v>4030.58</v>
      </c>
    </row>
    <row r="68" spans="1:3" s="78" customFormat="1" ht="14.4">
      <c r="A68" s="81" t="s">
        <v>1064</v>
      </c>
      <c r="B68" s="85" t="s">
        <v>1065</v>
      </c>
      <c r="C68" s="83">
        <v>4030.58</v>
      </c>
    </row>
    <row r="69" spans="1:3" s="78" customFormat="1" ht="14.4">
      <c r="A69" s="81" t="s">
        <v>1067</v>
      </c>
      <c r="B69" s="85" t="s">
        <v>1068</v>
      </c>
      <c r="C69" s="83">
        <v>4030.58</v>
      </c>
    </row>
    <row r="70" spans="1:3" s="78" customFormat="1" ht="14.4">
      <c r="A70" s="81" t="s">
        <v>1073</v>
      </c>
      <c r="B70" s="85" t="s">
        <v>1074</v>
      </c>
      <c r="C70" s="83">
        <v>4030.58</v>
      </c>
    </row>
    <row r="71" spans="1:3" s="78" customFormat="1" ht="14.4">
      <c r="A71" s="81" t="s">
        <v>1898</v>
      </c>
      <c r="B71" s="85" t="s">
        <v>1899</v>
      </c>
      <c r="C71" s="83">
        <v>4030.58</v>
      </c>
    </row>
    <row r="72" spans="1:3" s="78" customFormat="1" ht="14.4">
      <c r="A72" s="81" t="s">
        <v>1437</v>
      </c>
      <c r="B72" s="85" t="s">
        <v>1438</v>
      </c>
      <c r="C72" s="83">
        <v>7777.27</v>
      </c>
    </row>
    <row r="73" spans="1:3" s="78" customFormat="1" ht="27.6">
      <c r="A73" s="81" t="s">
        <v>1385</v>
      </c>
      <c r="B73" s="85" t="s">
        <v>1386</v>
      </c>
      <c r="C73" s="83">
        <v>7777.27</v>
      </c>
    </row>
    <row r="74" spans="1:3" s="78" customFormat="1" ht="14.4">
      <c r="A74" s="81" t="s">
        <v>1276</v>
      </c>
      <c r="B74" s="89" t="s">
        <v>1277</v>
      </c>
      <c r="C74" s="83">
        <v>7777.27</v>
      </c>
    </row>
    <row r="75" spans="1:3" s="78" customFormat="1" ht="14.4">
      <c r="A75" s="81" t="s">
        <v>1284</v>
      </c>
      <c r="B75" s="90" t="s">
        <v>1285</v>
      </c>
      <c r="C75" s="83">
        <v>7777.27</v>
      </c>
    </row>
    <row r="76" spans="1:3" s="78" customFormat="1" ht="14.4">
      <c r="A76" s="81" t="s">
        <v>1288</v>
      </c>
      <c r="B76" s="90" t="s">
        <v>1289</v>
      </c>
      <c r="C76" s="83">
        <v>7777.27</v>
      </c>
    </row>
    <row r="77" spans="1:3" s="78" customFormat="1" ht="14.4">
      <c r="A77" s="81" t="s">
        <v>1050</v>
      </c>
      <c r="B77" s="90" t="s">
        <v>1051</v>
      </c>
      <c r="C77" s="83">
        <v>7777.27</v>
      </c>
    </row>
    <row r="78" spans="1:3" s="78" customFormat="1" ht="27.6">
      <c r="A78" s="81" t="s">
        <v>1054</v>
      </c>
      <c r="B78" s="85" t="s">
        <v>1055</v>
      </c>
      <c r="C78" s="83">
        <v>7777.27</v>
      </c>
    </row>
    <row r="79" spans="1:3" s="78" customFormat="1" ht="14.4">
      <c r="A79" s="81" t="s">
        <v>1058</v>
      </c>
      <c r="B79" s="85" t="s">
        <v>1059</v>
      </c>
      <c r="C79" s="83">
        <v>7777.27</v>
      </c>
    </row>
    <row r="80" spans="1:3" s="78" customFormat="1" ht="27.6">
      <c r="A80" s="81" t="s">
        <v>1066</v>
      </c>
      <c r="B80" s="85" t="s">
        <v>1940</v>
      </c>
      <c r="C80" s="83">
        <v>7777.27</v>
      </c>
    </row>
    <row r="81" spans="1:4" s="78" customFormat="1" ht="27.6">
      <c r="A81" s="81" t="s">
        <v>1069</v>
      </c>
      <c r="B81" s="85" t="s">
        <v>1070</v>
      </c>
      <c r="C81" s="83">
        <v>7777.27</v>
      </c>
    </row>
    <row r="82" spans="1:4" s="78" customFormat="1" ht="27.6">
      <c r="A82" s="81" t="s">
        <v>1071</v>
      </c>
      <c r="B82" s="85" t="s">
        <v>1072</v>
      </c>
      <c r="C82" s="83">
        <v>7777.27</v>
      </c>
    </row>
    <row r="83" spans="1:4" s="78" customFormat="1" ht="27.6">
      <c r="A83" s="81" t="s">
        <v>1075</v>
      </c>
      <c r="B83" s="85" t="s">
        <v>1076</v>
      </c>
      <c r="C83" s="83">
        <v>7777.27</v>
      </c>
    </row>
    <row r="84" spans="1:4" s="78" customFormat="1" ht="27.6">
      <c r="A84" s="81" t="s">
        <v>1077</v>
      </c>
      <c r="B84" s="85" t="s">
        <v>1078</v>
      </c>
      <c r="C84" s="83">
        <v>7777.27</v>
      </c>
    </row>
    <row r="85" spans="1:4" s="78" customFormat="1" ht="14.4">
      <c r="A85" s="81" t="s">
        <v>1900</v>
      </c>
      <c r="B85" s="85" t="s">
        <v>1901</v>
      </c>
      <c r="C85" s="83">
        <v>7777.27</v>
      </c>
    </row>
    <row r="86" spans="1:4" s="78" customFormat="1" ht="21" customHeight="1">
      <c r="A86" s="81" t="s">
        <v>3437</v>
      </c>
      <c r="B86" s="85" t="s">
        <v>3438</v>
      </c>
      <c r="C86" s="83">
        <v>7777.27</v>
      </c>
    </row>
    <row r="87" spans="1:4" s="78" customFormat="1" ht="33.75" customHeight="1">
      <c r="A87" s="103" t="s">
        <v>1941</v>
      </c>
      <c r="B87" s="86" t="s">
        <v>2000</v>
      </c>
      <c r="C87" s="715" t="s">
        <v>1421</v>
      </c>
    </row>
    <row r="88" spans="1:4" s="78" customFormat="1" ht="14.4">
      <c r="A88" s="692" t="s">
        <v>1601</v>
      </c>
      <c r="B88" s="692" t="s">
        <v>96</v>
      </c>
      <c r="C88" s="723"/>
    </row>
    <row r="89" spans="1:4" s="78" customFormat="1" ht="14.4">
      <c r="A89" s="693"/>
      <c r="B89" s="693"/>
      <c r="C89" s="716"/>
    </row>
    <row r="90" spans="1:4" s="78" customFormat="1" ht="14.4">
      <c r="A90" s="81" t="s">
        <v>163</v>
      </c>
      <c r="B90" s="85" t="s">
        <v>164</v>
      </c>
      <c r="C90" s="83">
        <v>598.41999999999996</v>
      </c>
    </row>
    <row r="91" spans="1:4" s="78" customFormat="1" ht="14.4">
      <c r="A91" s="81" t="s">
        <v>165</v>
      </c>
      <c r="B91" s="85" t="s">
        <v>1942</v>
      </c>
      <c r="C91" s="83">
        <v>1472.44</v>
      </c>
    </row>
    <row r="92" spans="1:4" s="78" customFormat="1" ht="14.4">
      <c r="A92" s="81" t="s">
        <v>166</v>
      </c>
      <c r="B92" s="85" t="s">
        <v>167</v>
      </c>
      <c r="C92" s="83">
        <v>1225.6500000000001</v>
      </c>
    </row>
    <row r="93" spans="1:4" s="78" customFormat="1" ht="14.4">
      <c r="A93" s="81" t="s">
        <v>168</v>
      </c>
      <c r="B93" s="85" t="s">
        <v>169</v>
      </c>
      <c r="C93" s="83">
        <v>1225.6500000000001</v>
      </c>
    </row>
    <row r="94" spans="1:4" s="78" customFormat="1" ht="61.5" customHeight="1">
      <c r="A94" s="81" t="s">
        <v>1885</v>
      </c>
      <c r="B94" s="85" t="s">
        <v>1887</v>
      </c>
      <c r="C94" s="83">
        <v>628.26</v>
      </c>
      <c r="D94" s="91" t="s">
        <v>1886</v>
      </c>
    </row>
    <row r="95" spans="1:4" s="92" customFormat="1" ht="14.4">
      <c r="A95" s="81" t="s">
        <v>170</v>
      </c>
      <c r="B95" s="85" t="s">
        <v>171</v>
      </c>
      <c r="C95" s="83">
        <v>553.20000000000005</v>
      </c>
    </row>
    <row r="96" spans="1:4" s="92" customFormat="1" ht="27.6">
      <c r="A96" s="81" t="s">
        <v>174</v>
      </c>
      <c r="B96" s="85" t="s">
        <v>175</v>
      </c>
      <c r="C96" s="83">
        <v>443.18</v>
      </c>
    </row>
    <row r="97" spans="1:3" s="92" customFormat="1" ht="14.4">
      <c r="A97" s="81" t="s">
        <v>978</v>
      </c>
      <c r="B97" s="85" t="s">
        <v>979</v>
      </c>
      <c r="C97" s="83">
        <v>322.87</v>
      </c>
    </row>
    <row r="98" spans="1:3" s="92" customFormat="1" ht="14.4">
      <c r="A98" s="81" t="s">
        <v>172</v>
      </c>
      <c r="B98" s="85" t="s">
        <v>173</v>
      </c>
      <c r="C98" s="83">
        <v>624.14</v>
      </c>
    </row>
    <row r="99" spans="1:3" s="92" customFormat="1" ht="14.4">
      <c r="A99" s="81" t="s">
        <v>176</v>
      </c>
      <c r="B99" s="85" t="s">
        <v>177</v>
      </c>
      <c r="C99" s="83">
        <v>695.09</v>
      </c>
    </row>
    <row r="100" spans="1:3" s="92" customFormat="1" ht="14.4">
      <c r="A100" s="81" t="s">
        <v>178</v>
      </c>
      <c r="B100" s="85" t="s">
        <v>179</v>
      </c>
      <c r="C100" s="83">
        <v>695.09</v>
      </c>
    </row>
    <row r="101" spans="1:3" s="92" customFormat="1" ht="27.6">
      <c r="A101" s="81" t="s">
        <v>1384</v>
      </c>
      <c r="B101" s="85" t="s">
        <v>1943</v>
      </c>
      <c r="C101" s="83">
        <v>695.09</v>
      </c>
    </row>
    <row r="102" spans="1:3" s="92" customFormat="1" ht="14.4">
      <c r="A102" s="81" t="s">
        <v>180</v>
      </c>
      <c r="B102" s="85" t="s">
        <v>181</v>
      </c>
      <c r="C102" s="83">
        <v>695.09</v>
      </c>
    </row>
    <row r="103" spans="1:3" s="92" customFormat="1" ht="27.6">
      <c r="A103" s="81" t="s">
        <v>182</v>
      </c>
      <c r="B103" s="85" t="s">
        <v>183</v>
      </c>
      <c r="C103" s="83">
        <v>695.09</v>
      </c>
    </row>
    <row r="104" spans="1:3" s="92" customFormat="1" ht="14.4">
      <c r="A104" s="81" t="s">
        <v>184</v>
      </c>
      <c r="B104" s="85" t="s">
        <v>185</v>
      </c>
      <c r="C104" s="83">
        <v>695.09</v>
      </c>
    </row>
    <row r="105" spans="1:3" s="92" customFormat="1" ht="14.4">
      <c r="A105" s="81" t="s">
        <v>186</v>
      </c>
      <c r="B105" s="85" t="s">
        <v>187</v>
      </c>
      <c r="C105" s="83">
        <v>695.09</v>
      </c>
    </row>
    <row r="106" spans="1:3" s="92" customFormat="1" ht="27.6">
      <c r="A106" s="81" t="s">
        <v>188</v>
      </c>
      <c r="B106" s="85" t="s">
        <v>189</v>
      </c>
      <c r="C106" s="83">
        <v>695.09</v>
      </c>
    </row>
    <row r="107" spans="1:3" s="92" customFormat="1" ht="14.4">
      <c r="A107" s="81" t="s">
        <v>192</v>
      </c>
      <c r="B107" s="85" t="s">
        <v>193</v>
      </c>
      <c r="C107" s="83">
        <v>695.09</v>
      </c>
    </row>
    <row r="108" spans="1:3" s="92" customFormat="1" ht="14.4">
      <c r="A108" s="81" t="s">
        <v>194</v>
      </c>
      <c r="B108" s="85" t="s">
        <v>957</v>
      </c>
      <c r="C108" s="83">
        <v>624.14</v>
      </c>
    </row>
    <row r="109" spans="1:3" s="92" customFormat="1" ht="14.4">
      <c r="A109" s="81" t="s">
        <v>1431</v>
      </c>
      <c r="B109" s="85" t="s">
        <v>1432</v>
      </c>
      <c r="C109" s="83">
        <v>695.09</v>
      </c>
    </row>
    <row r="110" spans="1:3" s="78" customFormat="1" ht="33.75" customHeight="1">
      <c r="A110" s="103" t="s">
        <v>1944</v>
      </c>
      <c r="B110" s="86" t="s">
        <v>1999</v>
      </c>
      <c r="C110" s="715" t="s">
        <v>1421</v>
      </c>
    </row>
    <row r="111" spans="1:3" s="78" customFormat="1" ht="14.4">
      <c r="A111" s="692" t="s">
        <v>1601</v>
      </c>
      <c r="B111" s="692" t="s">
        <v>96</v>
      </c>
      <c r="C111" s="723"/>
    </row>
    <row r="112" spans="1:3" s="78" customFormat="1" ht="14.4">
      <c r="A112" s="693"/>
      <c r="B112" s="693"/>
      <c r="C112" s="716"/>
    </row>
    <row r="113" spans="1:3" s="78" customFormat="1" ht="14.4">
      <c r="A113" s="88" t="s">
        <v>105</v>
      </c>
      <c r="B113" s="85" t="s">
        <v>106</v>
      </c>
      <c r="C113" s="83">
        <v>1815.22</v>
      </c>
    </row>
    <row r="114" spans="1:3" s="78" customFormat="1" ht="14.4">
      <c r="A114" s="88" t="s">
        <v>103</v>
      </c>
      <c r="B114" s="85" t="s">
        <v>104</v>
      </c>
      <c r="C114" s="83">
        <v>557.37</v>
      </c>
    </row>
    <row r="115" spans="1:3" s="78" customFormat="1" ht="14.4">
      <c r="A115" s="88" t="s">
        <v>107</v>
      </c>
      <c r="B115" s="85" t="s">
        <v>108</v>
      </c>
      <c r="C115" s="83">
        <v>1496.36</v>
      </c>
    </row>
    <row r="116" spans="1:3" s="78" customFormat="1" ht="14.4">
      <c r="A116" s="88" t="s">
        <v>113</v>
      </c>
      <c r="B116" s="85" t="s">
        <v>114</v>
      </c>
      <c r="C116" s="83">
        <v>419.28</v>
      </c>
    </row>
    <row r="117" spans="1:3" s="78" customFormat="1" ht="14.4">
      <c r="A117" s="88" t="s">
        <v>117</v>
      </c>
      <c r="B117" s="85" t="s">
        <v>118</v>
      </c>
      <c r="C117" s="83">
        <v>1421.16</v>
      </c>
    </row>
    <row r="118" spans="1:3" s="78" customFormat="1" ht="14.4">
      <c r="A118" s="88" t="s">
        <v>119</v>
      </c>
      <c r="B118" s="85" t="s">
        <v>120</v>
      </c>
      <c r="C118" s="83">
        <v>1824</v>
      </c>
    </row>
    <row r="119" spans="1:3" s="78" customFormat="1" ht="14.4">
      <c r="A119" s="88" t="s">
        <v>125</v>
      </c>
      <c r="B119" s="85" t="s">
        <v>126</v>
      </c>
      <c r="C119" s="83">
        <v>419.28</v>
      </c>
    </row>
    <row r="120" spans="1:3" s="78" customFormat="1" ht="14.4">
      <c r="A120" s="88" t="s">
        <v>115</v>
      </c>
      <c r="B120" s="85" t="s">
        <v>116</v>
      </c>
      <c r="C120" s="83">
        <v>28236.17</v>
      </c>
    </row>
    <row r="121" spans="1:3" s="78" customFormat="1" ht="14.4">
      <c r="A121" s="88" t="s">
        <v>962</v>
      </c>
      <c r="B121" s="85" t="s">
        <v>963</v>
      </c>
      <c r="C121" s="83">
        <v>7670.07</v>
      </c>
    </row>
    <row r="122" spans="1:3" s="78" customFormat="1" ht="14.4">
      <c r="A122" s="88" t="s">
        <v>964</v>
      </c>
      <c r="B122" s="85" t="s">
        <v>965</v>
      </c>
      <c r="C122" s="83">
        <v>7670.07</v>
      </c>
    </row>
    <row r="123" spans="1:3" s="78" customFormat="1" ht="14.4">
      <c r="A123" s="88" t="s">
        <v>966</v>
      </c>
      <c r="B123" s="85" t="s">
        <v>967</v>
      </c>
      <c r="C123" s="83">
        <v>7670.07</v>
      </c>
    </row>
    <row r="124" spans="1:3" s="78" customFormat="1" ht="14.4">
      <c r="A124" s="88" t="s">
        <v>968</v>
      </c>
      <c r="B124" s="85" t="s">
        <v>969</v>
      </c>
      <c r="C124" s="83">
        <v>7670.07</v>
      </c>
    </row>
    <row r="125" spans="1:3" s="78" customFormat="1" ht="14.4">
      <c r="A125" s="88" t="s">
        <v>101</v>
      </c>
      <c r="B125" s="89" t="s">
        <v>102</v>
      </c>
      <c r="C125" s="83">
        <v>1274.1600000000001</v>
      </c>
    </row>
    <row r="126" spans="1:3" s="92" customFormat="1" ht="14.4">
      <c r="A126" s="88" t="s">
        <v>111</v>
      </c>
      <c r="B126" s="85" t="s">
        <v>112</v>
      </c>
      <c r="C126" s="83">
        <v>1837.8</v>
      </c>
    </row>
    <row r="127" spans="1:3" s="92" customFormat="1" ht="14.4">
      <c r="A127" s="88" t="s">
        <v>123</v>
      </c>
      <c r="B127" s="85" t="s">
        <v>124</v>
      </c>
      <c r="C127" s="83">
        <v>328.9</v>
      </c>
    </row>
    <row r="128" spans="1:3" s="78" customFormat="1" ht="41.4">
      <c r="A128" s="103" t="s">
        <v>1945</v>
      </c>
      <c r="B128" s="86" t="s">
        <v>2001</v>
      </c>
      <c r="C128" s="715" t="s">
        <v>1421</v>
      </c>
    </row>
    <row r="129" spans="1:3" s="78" customFormat="1" ht="14.4">
      <c r="A129" s="692" t="s">
        <v>1601</v>
      </c>
      <c r="B129" s="692" t="s">
        <v>96</v>
      </c>
      <c r="C129" s="723"/>
    </row>
    <row r="130" spans="1:3" s="78" customFormat="1" ht="14.4">
      <c r="A130" s="693"/>
      <c r="B130" s="693"/>
      <c r="C130" s="716"/>
    </row>
    <row r="131" spans="1:3" s="78" customFormat="1" ht="27.6">
      <c r="A131" s="81" t="s">
        <v>1924</v>
      </c>
      <c r="B131" s="85" t="s">
        <v>1925</v>
      </c>
      <c r="C131" s="83">
        <v>11058.79</v>
      </c>
    </row>
    <row r="132" spans="1:3" s="78" customFormat="1" ht="27.6">
      <c r="A132" s="81" t="s">
        <v>1922</v>
      </c>
      <c r="B132" s="85" t="s">
        <v>1923</v>
      </c>
      <c r="C132" s="83">
        <v>18316.97</v>
      </c>
    </row>
    <row r="133" spans="1:3" s="78" customFormat="1" ht="27.6">
      <c r="A133" s="81" t="s">
        <v>1918</v>
      </c>
      <c r="B133" s="85" t="s">
        <v>1919</v>
      </c>
      <c r="C133" s="83">
        <v>13200.58</v>
      </c>
    </row>
    <row r="134" spans="1:3" s="92" customFormat="1" ht="27.6">
      <c r="A134" s="81" t="s">
        <v>1920</v>
      </c>
      <c r="B134" s="85" t="s">
        <v>1921</v>
      </c>
      <c r="C134" s="83">
        <v>13251.12</v>
      </c>
    </row>
    <row r="135" spans="1:3" s="92" customFormat="1" ht="27.6">
      <c r="A135" s="81" t="s">
        <v>1916</v>
      </c>
      <c r="B135" s="85" t="s">
        <v>1917</v>
      </c>
      <c r="C135" s="83">
        <v>7183.36</v>
      </c>
    </row>
    <row r="136" spans="1:3" s="78" customFormat="1" ht="41.4">
      <c r="A136" s="104">
        <v>6</v>
      </c>
      <c r="B136" s="86" t="s">
        <v>1998</v>
      </c>
      <c r="C136" s="715" t="s">
        <v>1421</v>
      </c>
    </row>
    <row r="137" spans="1:3" s="78" customFormat="1" ht="14.4">
      <c r="A137" s="692" t="s">
        <v>1601</v>
      </c>
      <c r="B137" s="692" t="s">
        <v>96</v>
      </c>
      <c r="C137" s="723"/>
    </row>
    <row r="138" spans="1:3" s="78" customFormat="1" ht="14.4">
      <c r="A138" s="693"/>
      <c r="B138" s="693"/>
      <c r="C138" s="716"/>
    </row>
    <row r="139" spans="1:3" s="78" customFormat="1" ht="27.6">
      <c r="A139" s="88" t="s">
        <v>1977</v>
      </c>
      <c r="B139" s="85" t="s">
        <v>1978</v>
      </c>
      <c r="C139" s="83">
        <v>2114.66</v>
      </c>
    </row>
    <row r="140" spans="1:3" s="78" customFormat="1" ht="27.6">
      <c r="A140" s="88" t="s">
        <v>1979</v>
      </c>
      <c r="B140" s="85" t="s">
        <v>1980</v>
      </c>
      <c r="C140" s="83">
        <v>2372.9</v>
      </c>
    </row>
    <row r="141" spans="1:3" s="78" customFormat="1" ht="27.6">
      <c r="A141" s="88" t="s">
        <v>1981</v>
      </c>
      <c r="B141" s="85" t="s">
        <v>1982</v>
      </c>
      <c r="C141" s="83">
        <v>2631.15</v>
      </c>
    </row>
    <row r="142" spans="1:3" s="78" customFormat="1" ht="27.6">
      <c r="A142" s="88" t="s">
        <v>1983</v>
      </c>
      <c r="B142" s="85" t="s">
        <v>1984</v>
      </c>
      <c r="C142" s="83">
        <v>2885.74</v>
      </c>
    </row>
    <row r="143" spans="1:3" s="78" customFormat="1" ht="27.6">
      <c r="A143" s="88" t="s">
        <v>1985</v>
      </c>
      <c r="B143" s="85" t="s">
        <v>1986</v>
      </c>
      <c r="C143" s="83">
        <v>3148.84</v>
      </c>
    </row>
    <row r="144" spans="1:3" s="78" customFormat="1" ht="34.5" customHeight="1">
      <c r="A144" s="104">
        <v>7</v>
      </c>
      <c r="B144" s="86" t="s">
        <v>3297</v>
      </c>
      <c r="C144" s="715" t="s">
        <v>1421</v>
      </c>
    </row>
    <row r="145" spans="1:4" s="78" customFormat="1" ht="14.4">
      <c r="A145" s="692" t="s">
        <v>1601</v>
      </c>
      <c r="B145" s="692" t="s">
        <v>96</v>
      </c>
      <c r="C145" s="723"/>
    </row>
    <row r="146" spans="1:4" s="78" customFormat="1" ht="14.4">
      <c r="A146" s="693"/>
      <c r="B146" s="693"/>
      <c r="C146" s="716"/>
    </row>
    <row r="147" spans="1:4" s="78" customFormat="1" ht="27.6">
      <c r="A147" s="88" t="s">
        <v>3298</v>
      </c>
      <c r="B147" s="85" t="s">
        <v>3299</v>
      </c>
      <c r="C147" s="83">
        <v>36522.959999999999</v>
      </c>
    </row>
    <row r="148" spans="1:4" s="78" customFormat="1" ht="36" customHeight="1">
      <c r="A148" s="104">
        <v>8</v>
      </c>
      <c r="B148" s="86" t="s">
        <v>3300</v>
      </c>
      <c r="C148" s="715" t="s">
        <v>1421</v>
      </c>
    </row>
    <row r="149" spans="1:4" s="78" customFormat="1" ht="14.4">
      <c r="A149" s="692" t="s">
        <v>1601</v>
      </c>
      <c r="B149" s="692" t="s">
        <v>96</v>
      </c>
      <c r="C149" s="723"/>
    </row>
    <row r="150" spans="1:4" s="78" customFormat="1" ht="14.4">
      <c r="A150" s="693"/>
      <c r="B150" s="693"/>
      <c r="C150" s="716"/>
    </row>
    <row r="151" spans="1:4" s="92" customFormat="1" ht="14.4">
      <c r="A151" s="81" t="s">
        <v>3466</v>
      </c>
      <c r="B151" s="85" t="s">
        <v>3467</v>
      </c>
      <c r="C151" s="633">
        <v>2903.4</v>
      </c>
    </row>
    <row r="152" spans="1:4" s="92" customFormat="1" ht="14.4" customHeight="1">
      <c r="A152" s="88" t="s">
        <v>2019</v>
      </c>
      <c r="B152" s="85" t="s">
        <v>2020</v>
      </c>
      <c r="C152" s="83">
        <v>4772.25</v>
      </c>
    </row>
    <row r="153" spans="1:4" s="92" customFormat="1" ht="14.4">
      <c r="A153" s="81" t="s">
        <v>3468</v>
      </c>
      <c r="B153" s="85" t="s">
        <v>3469</v>
      </c>
      <c r="C153" s="633">
        <v>6073.72</v>
      </c>
    </row>
    <row r="154" spans="1:4" s="92" customFormat="1" ht="27.6">
      <c r="A154" s="88" t="s">
        <v>3427</v>
      </c>
      <c r="B154" s="85" t="s">
        <v>3428</v>
      </c>
      <c r="C154" s="633">
        <v>6073.72</v>
      </c>
    </row>
    <row r="155" spans="1:4" s="92" customFormat="1" ht="14.4">
      <c r="A155" s="81" t="s">
        <v>3470</v>
      </c>
      <c r="B155" s="85" t="s">
        <v>3471</v>
      </c>
      <c r="C155" s="633">
        <v>8290.9</v>
      </c>
    </row>
    <row r="156" spans="1:4" s="92" customFormat="1" ht="14.4">
      <c r="A156" s="88" t="s">
        <v>3433</v>
      </c>
      <c r="B156" s="85" t="s">
        <v>3434</v>
      </c>
      <c r="C156" s="633">
        <v>10484.719999999999</v>
      </c>
    </row>
    <row r="157" spans="1:4" s="92" customFormat="1" ht="14.4">
      <c r="A157" s="81" t="s">
        <v>3472</v>
      </c>
      <c r="B157" s="85" t="s">
        <v>3473</v>
      </c>
      <c r="C157" s="633">
        <v>4624.58</v>
      </c>
    </row>
    <row r="158" spans="1:4" s="92" customFormat="1" ht="14.4">
      <c r="A158" s="81" t="s">
        <v>1132</v>
      </c>
      <c r="B158" s="85" t="s">
        <v>1133</v>
      </c>
      <c r="C158" s="633">
        <v>3879.9</v>
      </c>
    </row>
    <row r="159" spans="1:4" s="92" customFormat="1" ht="14.4">
      <c r="A159" s="81" t="s">
        <v>3474</v>
      </c>
      <c r="B159" s="85" t="s">
        <v>3475</v>
      </c>
      <c r="C159" s="633">
        <v>3879.9</v>
      </c>
    </row>
    <row r="160" spans="1:4" ht="14.4">
      <c r="A160" s="88" t="s">
        <v>3431</v>
      </c>
      <c r="B160" s="85" t="s">
        <v>3432</v>
      </c>
      <c r="C160" s="633">
        <v>6073.72</v>
      </c>
      <c r="D160" s="617"/>
    </row>
    <row r="161" spans="1:4" ht="14.4">
      <c r="A161" s="81" t="s">
        <v>3476</v>
      </c>
      <c r="B161" s="85" t="s">
        <v>3478</v>
      </c>
      <c r="C161" s="633">
        <v>3542.76</v>
      </c>
      <c r="D161" s="617"/>
    </row>
    <row r="162" spans="1:4" ht="14.4">
      <c r="A162" s="88" t="s">
        <v>1134</v>
      </c>
      <c r="B162" s="85" t="s">
        <v>1135</v>
      </c>
      <c r="C162" s="633">
        <v>4695.51</v>
      </c>
      <c r="D162" s="617"/>
    </row>
    <row r="163" spans="1:4">
      <c r="D163" s="617"/>
    </row>
    <row r="164" spans="1:4">
      <c r="D164" s="617"/>
    </row>
    <row r="165" spans="1:4">
      <c r="D165" s="617"/>
    </row>
  </sheetData>
  <mergeCells count="24">
    <mergeCell ref="A137:A138"/>
    <mergeCell ref="B137:B138"/>
    <mergeCell ref="C136:C138"/>
    <mergeCell ref="C144:C146"/>
    <mergeCell ref="A149:A150"/>
    <mergeCell ref="B149:B150"/>
    <mergeCell ref="C148:C150"/>
    <mergeCell ref="A145:A146"/>
    <mergeCell ref="B145:B146"/>
    <mergeCell ref="C87:C89"/>
    <mergeCell ref="A111:A112"/>
    <mergeCell ref="B111:B112"/>
    <mergeCell ref="C110:C112"/>
    <mergeCell ref="C128:C130"/>
    <mergeCell ref="A129:A130"/>
    <mergeCell ref="B129:B130"/>
    <mergeCell ref="A88:A89"/>
    <mergeCell ref="B88:B89"/>
    <mergeCell ref="C18:C20"/>
    <mergeCell ref="A19:A20"/>
    <mergeCell ref="B19:B20"/>
    <mergeCell ref="A55:A56"/>
    <mergeCell ref="B55:B56"/>
    <mergeCell ref="C54:C56"/>
  </mergeCells>
  <printOptions horizontalCentered="1"/>
  <pageMargins left="0.19685039370078741" right="0.19685039370078741" top="0.35433070866141736" bottom="0.19685039370078741" header="0.31496062992125984" footer="0.31496062992125984"/>
  <pageSetup paperSize="9" scale="58" fitToHeight="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H110"/>
  <sheetViews>
    <sheetView zoomScaleNormal="100" workbookViewId="0">
      <pane xSplit="1" ySplit="9" topLeftCell="B10" activePane="bottomRight" state="frozen"/>
      <selection activeCell="C17" sqref="C17"/>
      <selection pane="topRight" activeCell="C17" sqref="C17"/>
      <selection pane="bottomLeft" activeCell="C17" sqref="C17"/>
      <selection pane="bottomRight" activeCell="D26" sqref="D26"/>
    </sheetView>
  </sheetViews>
  <sheetFormatPr defaultColWidth="9.109375" defaultRowHeight="13.8"/>
  <cols>
    <col min="1" max="1" width="14.33203125" style="326" customWidth="1"/>
    <col min="2" max="9" width="14.33203125" style="327" customWidth="1"/>
    <col min="10" max="36" width="11.88671875" style="327" customWidth="1"/>
    <col min="37" max="37" width="13.109375" style="327" bestFit="1" customWidth="1"/>
    <col min="38" max="38" width="9.109375" style="327"/>
    <col min="39" max="39" width="16.5546875" style="327" customWidth="1"/>
    <col min="40" max="40" width="9.109375" style="327"/>
    <col min="41" max="41" width="14.6640625" style="327" customWidth="1"/>
    <col min="42" max="42" width="9.109375" style="327"/>
    <col min="43" max="43" width="15.5546875" style="327" customWidth="1"/>
    <col min="44" max="44" width="9.109375" style="327"/>
    <col min="45" max="45" width="11.33203125" style="327" bestFit="1" customWidth="1"/>
    <col min="46" max="46" width="9.109375" style="327"/>
    <col min="47" max="47" width="11.33203125" style="327" bestFit="1" customWidth="1"/>
    <col min="48" max="48" width="9.109375" style="327"/>
    <col min="49" max="49" width="11.33203125" style="327" bestFit="1" customWidth="1"/>
    <col min="50" max="50" width="9.109375" style="327"/>
    <col min="51" max="51" width="11.33203125" style="327" bestFit="1" customWidth="1"/>
    <col min="52" max="52" width="9.6640625" style="327" bestFit="1" customWidth="1"/>
    <col min="53" max="204" width="9.109375" style="327"/>
    <col min="205" max="205" width="13.109375" style="327" customWidth="1"/>
    <col min="206" max="209" width="11.33203125" style="327" bestFit="1" customWidth="1"/>
    <col min="210" max="210" width="11.44140625" style="327" customWidth="1"/>
    <col min="211" max="211" width="11.33203125" style="327" customWidth="1"/>
    <col min="212" max="213" width="11.33203125" style="327" bestFit="1" customWidth="1"/>
    <col min="214" max="460" width="9.109375" style="327"/>
    <col min="461" max="461" width="13.109375" style="327" customWidth="1"/>
    <col min="462" max="465" width="11.33203125" style="327" bestFit="1" customWidth="1"/>
    <col min="466" max="466" width="11.44140625" style="327" customWidth="1"/>
    <col min="467" max="467" width="11.33203125" style="327" customWidth="1"/>
    <col min="468" max="469" width="11.33203125" style="327" bestFit="1" customWidth="1"/>
    <col min="470" max="716" width="9.109375" style="327"/>
    <col min="717" max="717" width="13.109375" style="327" customWidth="1"/>
    <col min="718" max="721" width="11.33203125" style="327" bestFit="1" customWidth="1"/>
    <col min="722" max="722" width="11.44140625" style="327" customWidth="1"/>
    <col min="723" max="723" width="11.33203125" style="327" customWidth="1"/>
    <col min="724" max="725" width="11.33203125" style="327" bestFit="1" customWidth="1"/>
    <col min="726" max="972" width="9.109375" style="327"/>
    <col min="973" max="973" width="13.109375" style="327" customWidth="1"/>
    <col min="974" max="977" width="11.33203125" style="327" bestFit="1" customWidth="1"/>
    <col min="978" max="978" width="11.44140625" style="327" customWidth="1"/>
    <col min="979" max="979" width="11.33203125" style="327" customWidth="1"/>
    <col min="980" max="981" width="11.33203125" style="327" bestFit="1" customWidth="1"/>
    <col min="982" max="1228" width="9.109375" style="327"/>
    <col min="1229" max="1229" width="13.109375" style="327" customWidth="1"/>
    <col min="1230" max="1233" width="11.33203125" style="327" bestFit="1" customWidth="1"/>
    <col min="1234" max="1234" width="11.44140625" style="327" customWidth="1"/>
    <col min="1235" max="1235" width="11.33203125" style="327" customWidth="1"/>
    <col min="1236" max="1237" width="11.33203125" style="327" bestFit="1" customWidth="1"/>
    <col min="1238" max="1484" width="9.109375" style="327"/>
    <col min="1485" max="1485" width="13.109375" style="327" customWidth="1"/>
    <col min="1486" max="1489" width="11.33203125" style="327" bestFit="1" customWidth="1"/>
    <col min="1490" max="1490" width="11.44140625" style="327" customWidth="1"/>
    <col min="1491" max="1491" width="11.33203125" style="327" customWidth="1"/>
    <col min="1492" max="1493" width="11.33203125" style="327" bestFit="1" customWidth="1"/>
    <col min="1494" max="1740" width="9.109375" style="327"/>
    <col min="1741" max="1741" width="13.109375" style="327" customWidth="1"/>
    <col min="1742" max="1745" width="11.33203125" style="327" bestFit="1" customWidth="1"/>
    <col min="1746" max="1746" width="11.44140625" style="327" customWidth="1"/>
    <col min="1747" max="1747" width="11.33203125" style="327" customWidth="1"/>
    <col min="1748" max="1749" width="11.33203125" style="327" bestFit="1" customWidth="1"/>
    <col min="1750" max="1996" width="9.109375" style="327"/>
    <col min="1997" max="1997" width="13.109375" style="327" customWidth="1"/>
    <col min="1998" max="2001" width="11.33203125" style="327" bestFit="1" customWidth="1"/>
    <col min="2002" max="2002" width="11.44140625" style="327" customWidth="1"/>
    <col min="2003" max="2003" width="11.33203125" style="327" customWidth="1"/>
    <col min="2004" max="2005" width="11.33203125" style="327" bestFit="1" customWidth="1"/>
    <col min="2006" max="2252" width="9.109375" style="327"/>
    <col min="2253" max="2253" width="13.109375" style="327" customWidth="1"/>
    <col min="2254" max="2257" width="11.33203125" style="327" bestFit="1" customWidth="1"/>
    <col min="2258" max="2258" width="11.44140625" style="327" customWidth="1"/>
    <col min="2259" max="2259" width="11.33203125" style="327" customWidth="1"/>
    <col min="2260" max="2261" width="11.33203125" style="327" bestFit="1" customWidth="1"/>
    <col min="2262" max="2508" width="9.109375" style="327"/>
    <col min="2509" max="2509" width="13.109375" style="327" customWidth="1"/>
    <col min="2510" max="2513" width="11.33203125" style="327" bestFit="1" customWidth="1"/>
    <col min="2514" max="2514" width="11.44140625" style="327" customWidth="1"/>
    <col min="2515" max="2515" width="11.33203125" style="327" customWidth="1"/>
    <col min="2516" max="2517" width="11.33203125" style="327" bestFit="1" customWidth="1"/>
    <col min="2518" max="2764" width="9.109375" style="327"/>
    <col min="2765" max="2765" width="13.109375" style="327" customWidth="1"/>
    <col min="2766" max="2769" width="11.33203125" style="327" bestFit="1" customWidth="1"/>
    <col min="2770" max="2770" width="11.44140625" style="327" customWidth="1"/>
    <col min="2771" max="2771" width="11.33203125" style="327" customWidth="1"/>
    <col min="2772" max="2773" width="11.33203125" style="327" bestFit="1" customWidth="1"/>
    <col min="2774" max="3020" width="9.109375" style="327"/>
    <col min="3021" max="3021" width="13.109375" style="327" customWidth="1"/>
    <col min="3022" max="3025" width="11.33203125" style="327" bestFit="1" customWidth="1"/>
    <col min="3026" max="3026" width="11.44140625" style="327" customWidth="1"/>
    <col min="3027" max="3027" width="11.33203125" style="327" customWidth="1"/>
    <col min="3028" max="3029" width="11.33203125" style="327" bestFit="1" customWidth="1"/>
    <col min="3030" max="3276" width="9.109375" style="327"/>
    <col min="3277" max="3277" width="13.109375" style="327" customWidth="1"/>
    <col min="3278" max="3281" width="11.33203125" style="327" bestFit="1" customWidth="1"/>
    <col min="3282" max="3282" width="11.44140625" style="327" customWidth="1"/>
    <col min="3283" max="3283" width="11.33203125" style="327" customWidth="1"/>
    <col min="3284" max="3285" width="11.33203125" style="327" bestFit="1" customWidth="1"/>
    <col min="3286" max="3532" width="9.109375" style="327"/>
    <col min="3533" max="3533" width="13.109375" style="327" customWidth="1"/>
    <col min="3534" max="3537" width="11.33203125" style="327" bestFit="1" customWidth="1"/>
    <col min="3538" max="3538" width="11.44140625" style="327" customWidth="1"/>
    <col min="3539" max="3539" width="11.33203125" style="327" customWidth="1"/>
    <col min="3540" max="3541" width="11.33203125" style="327" bestFit="1" customWidth="1"/>
    <col min="3542" max="3788" width="9.109375" style="327"/>
    <col min="3789" max="3789" width="13.109375" style="327" customWidth="1"/>
    <col min="3790" max="3793" width="11.33203125" style="327" bestFit="1" customWidth="1"/>
    <col min="3794" max="3794" width="11.44140625" style="327" customWidth="1"/>
    <col min="3795" max="3795" width="11.33203125" style="327" customWidth="1"/>
    <col min="3796" max="3797" width="11.33203125" style="327" bestFit="1" customWidth="1"/>
    <col min="3798" max="4044" width="9.109375" style="327"/>
    <col min="4045" max="4045" width="13.109375" style="327" customWidth="1"/>
    <col min="4046" max="4049" width="11.33203125" style="327" bestFit="1" customWidth="1"/>
    <col min="4050" max="4050" width="11.44140625" style="327" customWidth="1"/>
    <col min="4051" max="4051" width="11.33203125" style="327" customWidth="1"/>
    <col min="4052" max="4053" width="11.33203125" style="327" bestFit="1" customWidth="1"/>
    <col min="4054" max="4300" width="9.109375" style="327"/>
    <col min="4301" max="4301" width="13.109375" style="327" customWidth="1"/>
    <col min="4302" max="4305" width="11.33203125" style="327" bestFit="1" customWidth="1"/>
    <col min="4306" max="4306" width="11.44140625" style="327" customWidth="1"/>
    <col min="4307" max="4307" width="11.33203125" style="327" customWidth="1"/>
    <col min="4308" max="4309" width="11.33203125" style="327" bestFit="1" customWidth="1"/>
    <col min="4310" max="4556" width="9.109375" style="327"/>
    <col min="4557" max="4557" width="13.109375" style="327" customWidth="1"/>
    <col min="4558" max="4561" width="11.33203125" style="327" bestFit="1" customWidth="1"/>
    <col min="4562" max="4562" width="11.44140625" style="327" customWidth="1"/>
    <col min="4563" max="4563" width="11.33203125" style="327" customWidth="1"/>
    <col min="4564" max="4565" width="11.33203125" style="327" bestFit="1" customWidth="1"/>
    <col min="4566" max="4812" width="9.109375" style="327"/>
    <col min="4813" max="4813" width="13.109375" style="327" customWidth="1"/>
    <col min="4814" max="4817" width="11.33203125" style="327" bestFit="1" customWidth="1"/>
    <col min="4818" max="4818" width="11.44140625" style="327" customWidth="1"/>
    <col min="4819" max="4819" width="11.33203125" style="327" customWidth="1"/>
    <col min="4820" max="4821" width="11.33203125" style="327" bestFit="1" customWidth="1"/>
    <col min="4822" max="5068" width="9.109375" style="327"/>
    <col min="5069" max="5069" width="13.109375" style="327" customWidth="1"/>
    <col min="5070" max="5073" width="11.33203125" style="327" bestFit="1" customWidth="1"/>
    <col min="5074" max="5074" width="11.44140625" style="327" customWidth="1"/>
    <col min="5075" max="5075" width="11.33203125" style="327" customWidth="1"/>
    <col min="5076" max="5077" width="11.33203125" style="327" bestFit="1" customWidth="1"/>
    <col min="5078" max="5324" width="9.109375" style="327"/>
    <col min="5325" max="5325" width="13.109375" style="327" customWidth="1"/>
    <col min="5326" max="5329" width="11.33203125" style="327" bestFit="1" customWidth="1"/>
    <col min="5330" max="5330" width="11.44140625" style="327" customWidth="1"/>
    <col min="5331" max="5331" width="11.33203125" style="327" customWidth="1"/>
    <col min="5332" max="5333" width="11.33203125" style="327" bestFit="1" customWidth="1"/>
    <col min="5334" max="5580" width="9.109375" style="327"/>
    <col min="5581" max="5581" width="13.109375" style="327" customWidth="1"/>
    <col min="5582" max="5585" width="11.33203125" style="327" bestFit="1" customWidth="1"/>
    <col min="5586" max="5586" width="11.44140625" style="327" customWidth="1"/>
    <col min="5587" max="5587" width="11.33203125" style="327" customWidth="1"/>
    <col min="5588" max="5589" width="11.33203125" style="327" bestFit="1" customWidth="1"/>
    <col min="5590" max="5836" width="9.109375" style="327"/>
    <col min="5837" max="5837" width="13.109375" style="327" customWidth="1"/>
    <col min="5838" max="5841" width="11.33203125" style="327" bestFit="1" customWidth="1"/>
    <col min="5842" max="5842" width="11.44140625" style="327" customWidth="1"/>
    <col min="5843" max="5843" width="11.33203125" style="327" customWidth="1"/>
    <col min="5844" max="5845" width="11.33203125" style="327" bestFit="1" customWidth="1"/>
    <col min="5846" max="6092" width="9.109375" style="327"/>
    <col min="6093" max="6093" width="13.109375" style="327" customWidth="1"/>
    <col min="6094" max="6097" width="11.33203125" style="327" bestFit="1" customWidth="1"/>
    <col min="6098" max="6098" width="11.44140625" style="327" customWidth="1"/>
    <col min="6099" max="6099" width="11.33203125" style="327" customWidth="1"/>
    <col min="6100" max="6101" width="11.33203125" style="327" bestFit="1" customWidth="1"/>
    <col min="6102" max="6348" width="9.109375" style="327"/>
    <col min="6349" max="6349" width="13.109375" style="327" customWidth="1"/>
    <col min="6350" max="6353" width="11.33203125" style="327" bestFit="1" customWidth="1"/>
    <col min="6354" max="6354" width="11.44140625" style="327" customWidth="1"/>
    <col min="6355" max="6355" width="11.33203125" style="327" customWidth="1"/>
    <col min="6356" max="6357" width="11.33203125" style="327" bestFit="1" customWidth="1"/>
    <col min="6358" max="6604" width="9.109375" style="327"/>
    <col min="6605" max="6605" width="13.109375" style="327" customWidth="1"/>
    <col min="6606" max="6609" width="11.33203125" style="327" bestFit="1" customWidth="1"/>
    <col min="6610" max="6610" width="11.44140625" style="327" customWidth="1"/>
    <col min="6611" max="6611" width="11.33203125" style="327" customWidth="1"/>
    <col min="6612" max="6613" width="11.33203125" style="327" bestFit="1" customWidth="1"/>
    <col min="6614" max="6860" width="9.109375" style="327"/>
    <col min="6861" max="6861" width="13.109375" style="327" customWidth="1"/>
    <col min="6862" max="6865" width="11.33203125" style="327" bestFit="1" customWidth="1"/>
    <col min="6866" max="6866" width="11.44140625" style="327" customWidth="1"/>
    <col min="6867" max="6867" width="11.33203125" style="327" customWidth="1"/>
    <col min="6868" max="6869" width="11.33203125" style="327" bestFit="1" customWidth="1"/>
    <col min="6870" max="7116" width="9.109375" style="327"/>
    <col min="7117" max="7117" width="13.109375" style="327" customWidth="1"/>
    <col min="7118" max="7121" width="11.33203125" style="327" bestFit="1" customWidth="1"/>
    <col min="7122" max="7122" width="11.44140625" style="327" customWidth="1"/>
    <col min="7123" max="7123" width="11.33203125" style="327" customWidth="1"/>
    <col min="7124" max="7125" width="11.33203125" style="327" bestFit="1" customWidth="1"/>
    <col min="7126" max="7372" width="9.109375" style="327"/>
    <col min="7373" max="7373" width="13.109375" style="327" customWidth="1"/>
    <col min="7374" max="7377" width="11.33203125" style="327" bestFit="1" customWidth="1"/>
    <col min="7378" max="7378" width="11.44140625" style="327" customWidth="1"/>
    <col min="7379" max="7379" width="11.33203125" style="327" customWidth="1"/>
    <col min="7380" max="7381" width="11.33203125" style="327" bestFit="1" customWidth="1"/>
    <col min="7382" max="7628" width="9.109375" style="327"/>
    <col min="7629" max="7629" width="13.109375" style="327" customWidth="1"/>
    <col min="7630" max="7633" width="11.33203125" style="327" bestFit="1" customWidth="1"/>
    <col min="7634" max="7634" width="11.44140625" style="327" customWidth="1"/>
    <col min="7635" max="7635" width="11.33203125" style="327" customWidth="1"/>
    <col min="7636" max="7637" width="11.33203125" style="327" bestFit="1" customWidth="1"/>
    <col min="7638" max="7884" width="9.109375" style="327"/>
    <col min="7885" max="7885" width="13.109375" style="327" customWidth="1"/>
    <col min="7886" max="7889" width="11.33203125" style="327" bestFit="1" customWidth="1"/>
    <col min="7890" max="7890" width="11.44140625" style="327" customWidth="1"/>
    <col min="7891" max="7891" width="11.33203125" style="327" customWidth="1"/>
    <col min="7892" max="7893" width="11.33203125" style="327" bestFit="1" customWidth="1"/>
    <col min="7894" max="8140" width="9.109375" style="327"/>
    <col min="8141" max="8141" width="13.109375" style="327" customWidth="1"/>
    <col min="8142" max="8145" width="11.33203125" style="327" bestFit="1" customWidth="1"/>
    <col min="8146" max="8146" width="11.44140625" style="327" customWidth="1"/>
    <col min="8147" max="8147" width="11.33203125" style="327" customWidth="1"/>
    <col min="8148" max="8149" width="11.33203125" style="327" bestFit="1" customWidth="1"/>
    <col min="8150" max="8396" width="9.109375" style="327"/>
    <col min="8397" max="8397" width="13.109375" style="327" customWidth="1"/>
    <col min="8398" max="8401" width="11.33203125" style="327" bestFit="1" customWidth="1"/>
    <col min="8402" max="8402" width="11.44140625" style="327" customWidth="1"/>
    <col min="8403" max="8403" width="11.33203125" style="327" customWidth="1"/>
    <col min="8404" max="8405" width="11.33203125" style="327" bestFit="1" customWidth="1"/>
    <col min="8406" max="8652" width="9.109375" style="327"/>
    <col min="8653" max="8653" width="13.109375" style="327" customWidth="1"/>
    <col min="8654" max="8657" width="11.33203125" style="327" bestFit="1" customWidth="1"/>
    <col min="8658" max="8658" width="11.44140625" style="327" customWidth="1"/>
    <col min="8659" max="8659" width="11.33203125" style="327" customWidth="1"/>
    <col min="8660" max="8661" width="11.33203125" style="327" bestFit="1" customWidth="1"/>
    <col min="8662" max="8908" width="9.109375" style="327"/>
    <col min="8909" max="8909" width="13.109375" style="327" customWidth="1"/>
    <col min="8910" max="8913" width="11.33203125" style="327" bestFit="1" customWidth="1"/>
    <col min="8914" max="8914" width="11.44140625" style="327" customWidth="1"/>
    <col min="8915" max="8915" width="11.33203125" style="327" customWidth="1"/>
    <col min="8916" max="8917" width="11.33203125" style="327" bestFit="1" customWidth="1"/>
    <col min="8918" max="9164" width="9.109375" style="327"/>
    <col min="9165" max="9165" width="13.109375" style="327" customWidth="1"/>
    <col min="9166" max="9169" width="11.33203125" style="327" bestFit="1" customWidth="1"/>
    <col min="9170" max="9170" width="11.44140625" style="327" customWidth="1"/>
    <col min="9171" max="9171" width="11.33203125" style="327" customWidth="1"/>
    <col min="9172" max="9173" width="11.33203125" style="327" bestFit="1" customWidth="1"/>
    <col min="9174" max="9420" width="9.109375" style="327"/>
    <col min="9421" max="9421" width="13.109375" style="327" customWidth="1"/>
    <col min="9422" max="9425" width="11.33203125" style="327" bestFit="1" customWidth="1"/>
    <col min="9426" max="9426" width="11.44140625" style="327" customWidth="1"/>
    <col min="9427" max="9427" width="11.33203125" style="327" customWidth="1"/>
    <col min="9428" max="9429" width="11.33203125" style="327" bestFit="1" customWidth="1"/>
    <col min="9430" max="9676" width="9.109375" style="327"/>
    <col min="9677" max="9677" width="13.109375" style="327" customWidth="1"/>
    <col min="9678" max="9681" width="11.33203125" style="327" bestFit="1" customWidth="1"/>
    <col min="9682" max="9682" width="11.44140625" style="327" customWidth="1"/>
    <col min="9683" max="9683" width="11.33203125" style="327" customWidth="1"/>
    <col min="9684" max="9685" width="11.33203125" style="327" bestFit="1" customWidth="1"/>
    <col min="9686" max="9932" width="9.109375" style="327"/>
    <col min="9933" max="9933" width="13.109375" style="327" customWidth="1"/>
    <col min="9934" max="9937" width="11.33203125" style="327" bestFit="1" customWidth="1"/>
    <col min="9938" max="9938" width="11.44140625" style="327" customWidth="1"/>
    <col min="9939" max="9939" width="11.33203125" style="327" customWidth="1"/>
    <col min="9940" max="9941" width="11.33203125" style="327" bestFit="1" customWidth="1"/>
    <col min="9942" max="10188" width="9.109375" style="327"/>
    <col min="10189" max="10189" width="13.109375" style="327" customWidth="1"/>
    <col min="10190" max="10193" width="11.33203125" style="327" bestFit="1" customWidth="1"/>
    <col min="10194" max="10194" width="11.44140625" style="327" customWidth="1"/>
    <col min="10195" max="10195" width="11.33203125" style="327" customWidth="1"/>
    <col min="10196" max="10197" width="11.33203125" style="327" bestFit="1" customWidth="1"/>
    <col min="10198" max="10444" width="9.109375" style="327"/>
    <col min="10445" max="10445" width="13.109375" style="327" customWidth="1"/>
    <col min="10446" max="10449" width="11.33203125" style="327" bestFit="1" customWidth="1"/>
    <col min="10450" max="10450" width="11.44140625" style="327" customWidth="1"/>
    <col min="10451" max="10451" width="11.33203125" style="327" customWidth="1"/>
    <col min="10452" max="10453" width="11.33203125" style="327" bestFit="1" customWidth="1"/>
    <col min="10454" max="10700" width="9.109375" style="327"/>
    <col min="10701" max="10701" width="13.109375" style="327" customWidth="1"/>
    <col min="10702" max="10705" width="11.33203125" style="327" bestFit="1" customWidth="1"/>
    <col min="10706" max="10706" width="11.44140625" style="327" customWidth="1"/>
    <col min="10707" max="10707" width="11.33203125" style="327" customWidth="1"/>
    <col min="10708" max="10709" width="11.33203125" style="327" bestFit="1" customWidth="1"/>
    <col min="10710" max="10956" width="9.109375" style="327"/>
    <col min="10957" max="10957" width="13.109375" style="327" customWidth="1"/>
    <col min="10958" max="10961" width="11.33203125" style="327" bestFit="1" customWidth="1"/>
    <col min="10962" max="10962" width="11.44140625" style="327" customWidth="1"/>
    <col min="10963" max="10963" width="11.33203125" style="327" customWidth="1"/>
    <col min="10964" max="10965" width="11.33203125" style="327" bestFit="1" customWidth="1"/>
    <col min="10966" max="11212" width="9.109375" style="327"/>
    <col min="11213" max="11213" width="13.109375" style="327" customWidth="1"/>
    <col min="11214" max="11217" width="11.33203125" style="327" bestFit="1" customWidth="1"/>
    <col min="11218" max="11218" width="11.44140625" style="327" customWidth="1"/>
    <col min="11219" max="11219" width="11.33203125" style="327" customWidth="1"/>
    <col min="11220" max="11221" width="11.33203125" style="327" bestFit="1" customWidth="1"/>
    <col min="11222" max="11468" width="9.109375" style="327"/>
    <col min="11469" max="11469" width="13.109375" style="327" customWidth="1"/>
    <col min="11470" max="11473" width="11.33203125" style="327" bestFit="1" customWidth="1"/>
    <col min="11474" max="11474" width="11.44140625" style="327" customWidth="1"/>
    <col min="11475" max="11475" width="11.33203125" style="327" customWidth="1"/>
    <col min="11476" max="11477" width="11.33203125" style="327" bestFit="1" customWidth="1"/>
    <col min="11478" max="11724" width="9.109375" style="327"/>
    <col min="11725" max="11725" width="13.109375" style="327" customWidth="1"/>
    <col min="11726" max="11729" width="11.33203125" style="327" bestFit="1" customWidth="1"/>
    <col min="11730" max="11730" width="11.44140625" style="327" customWidth="1"/>
    <col min="11731" max="11731" width="11.33203125" style="327" customWidth="1"/>
    <col min="11732" max="11733" width="11.33203125" style="327" bestFit="1" customWidth="1"/>
    <col min="11734" max="11980" width="9.109375" style="327"/>
    <col min="11981" max="11981" width="13.109375" style="327" customWidth="1"/>
    <col min="11982" max="11985" width="11.33203125" style="327" bestFit="1" customWidth="1"/>
    <col min="11986" max="11986" width="11.44140625" style="327" customWidth="1"/>
    <col min="11987" max="11987" width="11.33203125" style="327" customWidth="1"/>
    <col min="11988" max="11989" width="11.33203125" style="327" bestFit="1" customWidth="1"/>
    <col min="11990" max="12236" width="9.109375" style="327"/>
    <col min="12237" max="12237" width="13.109375" style="327" customWidth="1"/>
    <col min="12238" max="12241" width="11.33203125" style="327" bestFit="1" customWidth="1"/>
    <col min="12242" max="12242" width="11.44140625" style="327" customWidth="1"/>
    <col min="12243" max="12243" width="11.33203125" style="327" customWidth="1"/>
    <col min="12244" max="12245" width="11.33203125" style="327" bestFit="1" customWidth="1"/>
    <col min="12246" max="12492" width="9.109375" style="327"/>
    <col min="12493" max="12493" width="13.109375" style="327" customWidth="1"/>
    <col min="12494" max="12497" width="11.33203125" style="327" bestFit="1" customWidth="1"/>
    <col min="12498" max="12498" width="11.44140625" style="327" customWidth="1"/>
    <col min="12499" max="12499" width="11.33203125" style="327" customWidth="1"/>
    <col min="12500" max="12501" width="11.33203125" style="327" bestFit="1" customWidth="1"/>
    <col min="12502" max="12748" width="9.109375" style="327"/>
    <col min="12749" max="12749" width="13.109375" style="327" customWidth="1"/>
    <col min="12750" max="12753" width="11.33203125" style="327" bestFit="1" customWidth="1"/>
    <col min="12754" max="12754" width="11.44140625" style="327" customWidth="1"/>
    <col min="12755" max="12755" width="11.33203125" style="327" customWidth="1"/>
    <col min="12756" max="12757" width="11.33203125" style="327" bestFit="1" customWidth="1"/>
    <col min="12758" max="13004" width="9.109375" style="327"/>
    <col min="13005" max="13005" width="13.109375" style="327" customWidth="1"/>
    <col min="13006" max="13009" width="11.33203125" style="327" bestFit="1" customWidth="1"/>
    <col min="13010" max="13010" width="11.44140625" style="327" customWidth="1"/>
    <col min="13011" max="13011" width="11.33203125" style="327" customWidth="1"/>
    <col min="13012" max="13013" width="11.33203125" style="327" bestFit="1" customWidth="1"/>
    <col min="13014" max="13260" width="9.109375" style="327"/>
    <col min="13261" max="13261" width="13.109375" style="327" customWidth="1"/>
    <col min="13262" max="13265" width="11.33203125" style="327" bestFit="1" customWidth="1"/>
    <col min="13266" max="13266" width="11.44140625" style="327" customWidth="1"/>
    <col min="13267" max="13267" width="11.33203125" style="327" customWidth="1"/>
    <col min="13268" max="13269" width="11.33203125" style="327" bestFit="1" customWidth="1"/>
    <col min="13270" max="13516" width="9.109375" style="327"/>
    <col min="13517" max="13517" width="13.109375" style="327" customWidth="1"/>
    <col min="13518" max="13521" width="11.33203125" style="327" bestFit="1" customWidth="1"/>
    <col min="13522" max="13522" width="11.44140625" style="327" customWidth="1"/>
    <col min="13523" max="13523" width="11.33203125" style="327" customWidth="1"/>
    <col min="13524" max="13525" width="11.33203125" style="327" bestFit="1" customWidth="1"/>
    <col min="13526" max="13772" width="9.109375" style="327"/>
    <col min="13773" max="13773" width="13.109375" style="327" customWidth="1"/>
    <col min="13774" max="13777" width="11.33203125" style="327" bestFit="1" customWidth="1"/>
    <col min="13778" max="13778" width="11.44140625" style="327" customWidth="1"/>
    <col min="13779" max="13779" width="11.33203125" style="327" customWidth="1"/>
    <col min="13780" max="13781" width="11.33203125" style="327" bestFit="1" customWidth="1"/>
    <col min="13782" max="14028" width="9.109375" style="327"/>
    <col min="14029" max="14029" width="13.109375" style="327" customWidth="1"/>
    <col min="14030" max="14033" width="11.33203125" style="327" bestFit="1" customWidth="1"/>
    <col min="14034" max="14034" width="11.44140625" style="327" customWidth="1"/>
    <col min="14035" max="14035" width="11.33203125" style="327" customWidth="1"/>
    <col min="14036" max="14037" width="11.33203125" style="327" bestFit="1" customWidth="1"/>
    <col min="14038" max="14284" width="9.109375" style="327"/>
    <col min="14285" max="14285" width="13.109375" style="327" customWidth="1"/>
    <col min="14286" max="14289" width="11.33203125" style="327" bestFit="1" customWidth="1"/>
    <col min="14290" max="14290" width="11.44140625" style="327" customWidth="1"/>
    <col min="14291" max="14291" width="11.33203125" style="327" customWidth="1"/>
    <col min="14292" max="14293" width="11.33203125" style="327" bestFit="1" customWidth="1"/>
    <col min="14294" max="14540" width="9.109375" style="327"/>
    <col min="14541" max="14541" width="13.109375" style="327" customWidth="1"/>
    <col min="14542" max="14545" width="11.33203125" style="327" bestFit="1" customWidth="1"/>
    <col min="14546" max="14546" width="11.44140625" style="327" customWidth="1"/>
    <col min="14547" max="14547" width="11.33203125" style="327" customWidth="1"/>
    <col min="14548" max="14549" width="11.33203125" style="327" bestFit="1" customWidth="1"/>
    <col min="14550" max="14796" width="9.109375" style="327"/>
    <col min="14797" max="14797" width="13.109375" style="327" customWidth="1"/>
    <col min="14798" max="14801" width="11.33203125" style="327" bestFit="1" customWidth="1"/>
    <col min="14802" max="14802" width="11.44140625" style="327" customWidth="1"/>
    <col min="14803" max="14803" width="11.33203125" style="327" customWidth="1"/>
    <col min="14804" max="14805" width="11.33203125" style="327" bestFit="1" customWidth="1"/>
    <col min="14806" max="15052" width="9.109375" style="327"/>
    <col min="15053" max="15053" width="13.109375" style="327" customWidth="1"/>
    <col min="15054" max="15057" width="11.33203125" style="327" bestFit="1" customWidth="1"/>
    <col min="15058" max="15058" width="11.44140625" style="327" customWidth="1"/>
    <col min="15059" max="15059" width="11.33203125" style="327" customWidth="1"/>
    <col min="15060" max="15061" width="11.33203125" style="327" bestFit="1" customWidth="1"/>
    <col min="15062" max="15308" width="9.109375" style="327"/>
    <col min="15309" max="15309" width="13.109375" style="327" customWidth="1"/>
    <col min="15310" max="15313" width="11.33203125" style="327" bestFit="1" customWidth="1"/>
    <col min="15314" max="15314" width="11.44140625" style="327" customWidth="1"/>
    <col min="15315" max="15315" width="11.33203125" style="327" customWidth="1"/>
    <col min="15316" max="15317" width="11.33203125" style="327" bestFit="1" customWidth="1"/>
    <col min="15318" max="15564" width="9.109375" style="327"/>
    <col min="15565" max="15565" width="13.109375" style="327" customWidth="1"/>
    <col min="15566" max="15569" width="11.33203125" style="327" bestFit="1" customWidth="1"/>
    <col min="15570" max="15570" width="11.44140625" style="327" customWidth="1"/>
    <col min="15571" max="15571" width="11.33203125" style="327" customWidth="1"/>
    <col min="15572" max="15573" width="11.33203125" style="327" bestFit="1" customWidth="1"/>
    <col min="15574" max="15820" width="9.109375" style="327"/>
    <col min="15821" max="15821" width="13.109375" style="327" customWidth="1"/>
    <col min="15822" max="15825" width="11.33203125" style="327" bestFit="1" customWidth="1"/>
    <col min="15826" max="15826" width="11.44140625" style="327" customWidth="1"/>
    <col min="15827" max="15827" width="11.33203125" style="327" customWidth="1"/>
    <col min="15828" max="15829" width="11.33203125" style="327" bestFit="1" customWidth="1"/>
    <col min="15830" max="16076" width="9.109375" style="327"/>
    <col min="16077" max="16077" width="13.109375" style="327" customWidth="1"/>
    <col min="16078" max="16081" width="11.33203125" style="327" bestFit="1" customWidth="1"/>
    <col min="16082" max="16082" width="11.44140625" style="327" customWidth="1"/>
    <col min="16083" max="16083" width="11.33203125" style="327" customWidth="1"/>
    <col min="16084" max="16085" width="11.33203125" style="327" bestFit="1" customWidth="1"/>
    <col min="16086" max="16384" width="9.109375" style="327"/>
  </cols>
  <sheetData>
    <row r="1" spans="1:56" ht="15.6">
      <c r="F1" s="736" t="s">
        <v>2121</v>
      </c>
      <c r="G1" s="736"/>
      <c r="H1" s="736"/>
      <c r="I1" s="736"/>
      <c r="J1" s="361"/>
      <c r="K1" s="361"/>
      <c r="L1" s="361"/>
      <c r="M1" s="361"/>
      <c r="N1" s="361"/>
      <c r="O1" s="361"/>
      <c r="P1" s="361"/>
      <c r="Q1" s="361"/>
      <c r="R1" s="361"/>
      <c r="S1" s="361"/>
      <c r="T1" s="361"/>
      <c r="U1" s="361"/>
      <c r="V1" s="361"/>
      <c r="W1" s="361"/>
      <c r="X1" s="361"/>
      <c r="Y1" s="361"/>
      <c r="Z1" s="361"/>
      <c r="AA1" s="361"/>
      <c r="AB1" s="361"/>
      <c r="AC1" s="361"/>
      <c r="AD1" s="361"/>
      <c r="AE1" s="361"/>
      <c r="AF1" s="361"/>
      <c r="AG1" s="361"/>
      <c r="AH1" s="361"/>
      <c r="AI1" s="361"/>
      <c r="AJ1" s="361"/>
    </row>
    <row r="2" spans="1:56" ht="15.75" customHeight="1">
      <c r="F2" s="736" t="s">
        <v>54</v>
      </c>
      <c r="G2" s="736"/>
      <c r="H2" s="736"/>
      <c r="I2" s="736"/>
      <c r="J2" s="361"/>
      <c r="K2" s="361"/>
      <c r="L2" s="361"/>
      <c r="M2" s="361"/>
      <c r="N2" s="361"/>
      <c r="O2" s="361"/>
      <c r="P2" s="361"/>
      <c r="Q2" s="361"/>
      <c r="R2" s="361"/>
      <c r="S2" s="361"/>
      <c r="T2" s="361"/>
      <c r="U2" s="361"/>
      <c r="V2" s="361"/>
      <c r="W2" s="361"/>
      <c r="X2" s="361"/>
      <c r="Y2" s="361"/>
      <c r="Z2" s="361"/>
      <c r="AA2" s="361"/>
      <c r="AB2" s="361"/>
      <c r="AC2" s="361"/>
      <c r="AD2" s="361"/>
      <c r="AE2" s="361"/>
      <c r="AF2" s="361"/>
      <c r="AG2" s="361"/>
      <c r="AH2" s="361"/>
      <c r="AI2" s="361"/>
      <c r="AJ2" s="361"/>
    </row>
    <row r="3" spans="1:56" ht="15.75" customHeight="1">
      <c r="F3" s="736" t="s">
        <v>55</v>
      </c>
      <c r="G3" s="736"/>
      <c r="H3" s="736"/>
      <c r="I3" s="736"/>
      <c r="J3" s="361"/>
      <c r="K3" s="361"/>
      <c r="L3" s="361"/>
      <c r="M3" s="361"/>
      <c r="N3" s="361"/>
      <c r="O3" s="361"/>
      <c r="P3" s="361"/>
      <c r="Q3" s="361"/>
      <c r="R3" s="361"/>
      <c r="S3" s="361"/>
      <c r="T3" s="361"/>
      <c r="U3" s="361"/>
      <c r="V3" s="361"/>
      <c r="W3" s="361"/>
      <c r="X3" s="361"/>
      <c r="Y3" s="361"/>
      <c r="Z3" s="361"/>
      <c r="AA3" s="361"/>
      <c r="AB3" s="361"/>
      <c r="AC3" s="361"/>
      <c r="AD3" s="361"/>
      <c r="AE3" s="361"/>
      <c r="AF3" s="361"/>
      <c r="AG3" s="361"/>
      <c r="AH3" s="361"/>
      <c r="AI3" s="361"/>
      <c r="AJ3" s="361"/>
    </row>
    <row r="4" spans="1:56" ht="15.75" customHeight="1">
      <c r="F4" s="737" t="s">
        <v>2384</v>
      </c>
      <c r="G4" s="737"/>
      <c r="H4" s="737"/>
      <c r="I4" s="737"/>
      <c r="J4" s="362"/>
      <c r="K4" s="362"/>
      <c r="L4" s="362"/>
      <c r="M4" s="362"/>
      <c r="N4" s="362"/>
      <c r="O4" s="362"/>
      <c r="P4" s="362"/>
      <c r="Q4" s="362"/>
      <c r="R4" s="362"/>
      <c r="S4" s="362"/>
      <c r="T4" s="362"/>
      <c r="U4" s="362"/>
      <c r="V4" s="362"/>
      <c r="W4" s="362"/>
      <c r="X4" s="362"/>
      <c r="Y4" s="362"/>
      <c r="Z4" s="362"/>
      <c r="AA4" s="362"/>
      <c r="AB4" s="362"/>
      <c r="AC4" s="362"/>
      <c r="AD4" s="362"/>
      <c r="AE4" s="362"/>
      <c r="AF4" s="362"/>
      <c r="AG4" s="362"/>
      <c r="AH4" s="362"/>
      <c r="AI4" s="362"/>
      <c r="AJ4" s="362"/>
    </row>
    <row r="5" spans="1:56" ht="15" customHeight="1"/>
    <row r="6" spans="1:56" ht="19.2" customHeight="1">
      <c r="A6" s="738" t="s">
        <v>1915</v>
      </c>
      <c r="B6" s="738"/>
      <c r="C6" s="738"/>
      <c r="D6" s="738"/>
      <c r="E6" s="738"/>
      <c r="F6" s="738"/>
      <c r="G6" s="738"/>
      <c r="H6" s="738"/>
      <c r="I6" s="738"/>
      <c r="J6" s="363"/>
      <c r="K6" s="363"/>
      <c r="L6" s="363"/>
      <c r="M6" s="363"/>
      <c r="N6" s="363"/>
      <c r="O6" s="363"/>
      <c r="P6" s="363"/>
      <c r="Q6" s="363"/>
      <c r="R6" s="363"/>
      <c r="S6" s="363"/>
      <c r="T6" s="363"/>
      <c r="U6" s="363"/>
      <c r="V6" s="363"/>
      <c r="W6" s="363"/>
      <c r="X6" s="363"/>
      <c r="Y6" s="363"/>
      <c r="Z6" s="363"/>
      <c r="AA6" s="363"/>
      <c r="AB6" s="363"/>
      <c r="AC6" s="363"/>
      <c r="AD6" s="363"/>
      <c r="AE6" s="363"/>
      <c r="AF6" s="363"/>
      <c r="AG6" s="363"/>
      <c r="AH6" s="363"/>
      <c r="AI6" s="363"/>
      <c r="AJ6" s="363"/>
    </row>
    <row r="7" spans="1:56" ht="50.25" customHeight="1">
      <c r="A7" s="725" t="s">
        <v>2204</v>
      </c>
      <c r="B7" s="725"/>
      <c r="C7" s="725"/>
      <c r="D7" s="725"/>
      <c r="E7" s="725"/>
      <c r="F7" s="725"/>
      <c r="G7" s="725"/>
      <c r="H7" s="725"/>
      <c r="I7" s="328">
        <v>3670.29</v>
      </c>
      <c r="J7" s="329"/>
      <c r="K7" s="329"/>
      <c r="L7" s="329"/>
      <c r="M7" s="329"/>
      <c r="N7" s="329"/>
      <c r="O7" s="329"/>
      <c r="P7" s="329"/>
      <c r="Q7" s="329"/>
      <c r="R7" s="329"/>
      <c r="S7" s="329"/>
      <c r="T7" s="329"/>
      <c r="U7" s="329"/>
      <c r="V7" s="329"/>
      <c r="W7" s="329"/>
      <c r="X7" s="329"/>
      <c r="Y7" s="329"/>
      <c r="Z7" s="329"/>
      <c r="AA7" s="329"/>
      <c r="AB7" s="329"/>
      <c r="AC7" s="329"/>
      <c r="AD7" s="329"/>
      <c r="AE7" s="329"/>
      <c r="AF7" s="329"/>
      <c r="AG7" s="329"/>
      <c r="AH7" s="329"/>
      <c r="AI7" s="329"/>
      <c r="AJ7" s="329"/>
    </row>
    <row r="8" spans="1:56" s="332" customFormat="1" ht="31.95" customHeight="1">
      <c r="A8" s="330" t="s">
        <v>64</v>
      </c>
      <c r="B8" s="742" t="s">
        <v>1910</v>
      </c>
      <c r="C8" s="743"/>
      <c r="D8" s="742" t="s">
        <v>1946</v>
      </c>
      <c r="E8" s="743"/>
      <c r="F8" s="742" t="s">
        <v>1947</v>
      </c>
      <c r="G8" s="743"/>
      <c r="H8" s="739" t="s">
        <v>1948</v>
      </c>
      <c r="I8" s="740"/>
      <c r="J8" s="331"/>
      <c r="K8" s="331"/>
      <c r="L8" s="331"/>
      <c r="M8" s="331"/>
      <c r="N8" s="331"/>
      <c r="O8" s="331"/>
      <c r="P8" s="331"/>
      <c r="Q8" s="331"/>
      <c r="R8" s="331"/>
      <c r="S8" s="331"/>
      <c r="T8" s="331"/>
      <c r="U8" s="331"/>
      <c r="V8" s="331"/>
      <c r="W8" s="331"/>
      <c r="X8" s="331"/>
      <c r="Y8" s="331"/>
      <c r="Z8" s="331"/>
      <c r="AA8" s="331"/>
      <c r="AB8" s="331"/>
      <c r="AC8" s="331"/>
      <c r="AD8" s="331"/>
      <c r="AE8" s="331"/>
      <c r="AF8" s="331"/>
      <c r="AG8" s="331"/>
      <c r="AH8" s="331"/>
      <c r="AI8" s="331"/>
      <c r="AJ8" s="331"/>
    </row>
    <row r="9" spans="1:56" s="336" customFormat="1" ht="21" customHeight="1">
      <c r="A9" s="333"/>
      <c r="B9" s="334" t="s">
        <v>3347</v>
      </c>
      <c r="C9" s="334" t="s">
        <v>3348</v>
      </c>
      <c r="D9" s="334" t="s">
        <v>3347</v>
      </c>
      <c r="E9" s="334" t="s">
        <v>3348</v>
      </c>
      <c r="F9" s="334" t="s">
        <v>3347</v>
      </c>
      <c r="G9" s="334" t="s">
        <v>3348</v>
      </c>
      <c r="H9" s="334" t="s">
        <v>3347</v>
      </c>
      <c r="I9" s="486" t="s">
        <v>3348</v>
      </c>
      <c r="J9" s="335"/>
      <c r="K9" s="335"/>
      <c r="L9" s="335"/>
      <c r="M9" s="335"/>
      <c r="N9" s="335"/>
      <c r="O9" s="335"/>
      <c r="P9" s="335"/>
      <c r="Q9" s="335"/>
      <c r="R9" s="335"/>
      <c r="S9" s="335"/>
      <c r="T9" s="335"/>
      <c r="U9" s="335"/>
      <c r="V9" s="335"/>
      <c r="W9" s="335"/>
      <c r="X9" s="335"/>
      <c r="Y9" s="335"/>
      <c r="Z9" s="335"/>
      <c r="AA9" s="335"/>
      <c r="AB9" s="335"/>
      <c r="AC9" s="335"/>
      <c r="AD9" s="335"/>
      <c r="AE9" s="335"/>
      <c r="AF9" s="335"/>
      <c r="AG9" s="335"/>
      <c r="AH9" s="335"/>
      <c r="AI9" s="335"/>
      <c r="AJ9" s="335"/>
    </row>
    <row r="10" spans="1:56" s="340" customFormat="1" ht="15.75" customHeight="1">
      <c r="A10" s="337">
        <v>18</v>
      </c>
      <c r="B10" s="325">
        <v>2699.6</v>
      </c>
      <c r="C10" s="325">
        <v>3939.52</v>
      </c>
      <c r="D10" s="325">
        <v>2834.58</v>
      </c>
      <c r="E10" s="325">
        <v>4136.5</v>
      </c>
      <c r="F10" s="325">
        <v>2834.58</v>
      </c>
      <c r="G10" s="325">
        <v>4136.5</v>
      </c>
      <c r="H10" s="325">
        <v>2976.31</v>
      </c>
      <c r="I10" s="325">
        <v>4343.33</v>
      </c>
      <c r="J10" s="350"/>
      <c r="K10" s="350"/>
      <c r="L10" s="350"/>
      <c r="M10" s="350"/>
      <c r="N10" s="338"/>
      <c r="O10" s="338"/>
      <c r="P10" s="338"/>
      <c r="Q10" s="338"/>
      <c r="R10" s="338"/>
      <c r="S10" s="338"/>
      <c r="T10" s="338"/>
      <c r="U10" s="338"/>
      <c r="V10" s="338"/>
      <c r="W10" s="338"/>
      <c r="X10" s="338"/>
      <c r="Y10" s="338"/>
      <c r="Z10" s="338"/>
      <c r="AA10" s="338"/>
      <c r="AB10" s="338"/>
      <c r="AC10" s="338"/>
      <c r="AD10" s="338"/>
      <c r="AE10" s="338"/>
      <c r="AF10" s="338"/>
      <c r="AG10" s="338"/>
      <c r="AH10" s="338"/>
      <c r="AI10" s="338"/>
      <c r="AJ10" s="339"/>
      <c r="AK10" s="339"/>
      <c r="AL10" s="339"/>
      <c r="AM10" s="339"/>
      <c r="AN10" s="339"/>
      <c r="AO10" s="339"/>
      <c r="AP10" s="339"/>
      <c r="AQ10" s="339"/>
      <c r="AR10" s="339"/>
      <c r="AS10" s="339"/>
      <c r="AT10" s="339"/>
      <c r="AU10" s="339"/>
      <c r="AV10" s="339"/>
      <c r="AW10" s="339"/>
      <c r="AX10" s="339"/>
      <c r="AY10" s="339"/>
      <c r="AZ10" s="339"/>
      <c r="BA10" s="339"/>
      <c r="BB10" s="339"/>
      <c r="BC10" s="339"/>
      <c r="BD10" s="339"/>
    </row>
    <row r="11" spans="1:56" s="340" customFormat="1" ht="15.75" customHeight="1">
      <c r="A11" s="337">
        <v>21</v>
      </c>
      <c r="B11" s="325">
        <v>2232.15</v>
      </c>
      <c r="C11" s="325">
        <v>3473.58</v>
      </c>
      <c r="D11" s="325">
        <v>2343.7600000000002</v>
      </c>
      <c r="E11" s="325">
        <v>3647.26</v>
      </c>
      <c r="F11" s="325">
        <v>2343.7600000000002</v>
      </c>
      <c r="G11" s="325">
        <v>3647.26</v>
      </c>
      <c r="H11" s="325">
        <v>2460.9499999999998</v>
      </c>
      <c r="I11" s="325">
        <v>3829.62</v>
      </c>
      <c r="J11" s="350"/>
      <c r="K11" s="350"/>
      <c r="L11" s="350"/>
      <c r="M11" s="350"/>
      <c r="N11" s="338"/>
      <c r="O11" s="338"/>
      <c r="P11" s="338"/>
      <c r="Q11" s="338"/>
      <c r="R11" s="338"/>
      <c r="S11" s="338"/>
      <c r="T11" s="338"/>
      <c r="U11" s="338"/>
      <c r="V11" s="338"/>
      <c r="W11" s="338"/>
      <c r="X11" s="338"/>
      <c r="Y11" s="338"/>
      <c r="Z11" s="338"/>
      <c r="AA11" s="338"/>
      <c r="AB11" s="338"/>
      <c r="AC11" s="338"/>
      <c r="AD11" s="338"/>
      <c r="AE11" s="338"/>
      <c r="AF11" s="338"/>
      <c r="AG11" s="338"/>
      <c r="AH11" s="338"/>
      <c r="AI11" s="338"/>
      <c r="AJ11" s="339"/>
      <c r="AK11" s="339"/>
      <c r="AL11" s="339"/>
      <c r="AM11" s="339"/>
      <c r="AN11" s="339"/>
      <c r="AO11" s="339"/>
      <c r="AP11" s="339"/>
      <c r="AQ11" s="339"/>
      <c r="AR11" s="339"/>
      <c r="AS11" s="339"/>
      <c r="AT11" s="339"/>
      <c r="AU11" s="339"/>
      <c r="AV11" s="339"/>
      <c r="AW11" s="339"/>
      <c r="AX11" s="339"/>
      <c r="AY11" s="339"/>
      <c r="AZ11" s="339"/>
      <c r="BA11" s="339"/>
      <c r="BB11" s="339"/>
      <c r="BC11" s="339"/>
      <c r="BD11" s="339"/>
    </row>
    <row r="12" spans="1:56" s="340" customFormat="1" ht="15.75" customHeight="1">
      <c r="A12" s="337">
        <v>24</v>
      </c>
      <c r="B12" s="325">
        <v>2699.6</v>
      </c>
      <c r="C12" s="325">
        <v>3939.52</v>
      </c>
      <c r="D12" s="325">
        <v>2834.58</v>
      </c>
      <c r="E12" s="325">
        <v>4136.5</v>
      </c>
      <c r="F12" s="325">
        <v>2834.58</v>
      </c>
      <c r="G12" s="325">
        <v>4136.5</v>
      </c>
      <c r="H12" s="325">
        <v>2976.31</v>
      </c>
      <c r="I12" s="325">
        <v>4343.33</v>
      </c>
      <c r="J12" s="350"/>
      <c r="K12" s="350"/>
      <c r="L12" s="350"/>
      <c r="M12" s="350"/>
      <c r="N12" s="338"/>
      <c r="O12" s="338"/>
      <c r="P12" s="338"/>
      <c r="Q12" s="338"/>
      <c r="R12" s="338"/>
      <c r="S12" s="338"/>
      <c r="T12" s="338"/>
      <c r="U12" s="338"/>
      <c r="V12" s="338"/>
      <c r="W12" s="338"/>
      <c r="X12" s="338"/>
      <c r="Y12" s="338"/>
      <c r="Z12" s="338"/>
      <c r="AA12" s="338"/>
      <c r="AB12" s="338"/>
      <c r="AC12" s="338"/>
      <c r="AD12" s="338"/>
      <c r="AE12" s="338"/>
      <c r="AF12" s="338"/>
      <c r="AG12" s="338"/>
      <c r="AH12" s="338"/>
      <c r="AI12" s="338"/>
      <c r="AJ12" s="339"/>
      <c r="AK12" s="339"/>
      <c r="AL12" s="339"/>
      <c r="AM12" s="339"/>
      <c r="AN12" s="339"/>
      <c r="AO12" s="339"/>
      <c r="AP12" s="339"/>
      <c r="AQ12" s="339"/>
      <c r="AR12" s="339"/>
      <c r="AS12" s="339"/>
      <c r="AT12" s="339"/>
      <c r="AU12" s="339"/>
      <c r="AV12" s="339"/>
      <c r="AW12" s="339"/>
      <c r="AX12" s="339"/>
      <c r="AY12" s="339"/>
      <c r="AZ12" s="339"/>
      <c r="BA12" s="339"/>
      <c r="BB12" s="339"/>
      <c r="BC12" s="339"/>
      <c r="BD12" s="339"/>
    </row>
    <row r="13" spans="1:56" s="340" customFormat="1" ht="15.75" customHeight="1">
      <c r="A13" s="337">
        <v>27</v>
      </c>
      <c r="B13" s="325">
        <v>2232.15</v>
      </c>
      <c r="C13" s="325">
        <v>3473.58</v>
      </c>
      <c r="D13" s="325">
        <v>2343.7600000000002</v>
      </c>
      <c r="E13" s="325">
        <v>3647.26</v>
      </c>
      <c r="F13" s="325">
        <v>2343.7600000000002</v>
      </c>
      <c r="G13" s="325">
        <v>3647.26</v>
      </c>
      <c r="H13" s="325">
        <v>2460.9499999999998</v>
      </c>
      <c r="I13" s="325">
        <v>3829.62</v>
      </c>
      <c r="J13" s="350"/>
      <c r="K13" s="350"/>
      <c r="L13" s="350"/>
      <c r="M13" s="350"/>
      <c r="N13" s="338"/>
      <c r="O13" s="338"/>
      <c r="P13" s="338"/>
      <c r="Q13" s="338"/>
      <c r="R13" s="338"/>
      <c r="S13" s="338"/>
      <c r="T13" s="338"/>
      <c r="U13" s="338"/>
      <c r="V13" s="338"/>
      <c r="W13" s="338"/>
      <c r="X13" s="338"/>
      <c r="Y13" s="338"/>
      <c r="Z13" s="338"/>
      <c r="AA13" s="338"/>
      <c r="AB13" s="338"/>
      <c r="AC13" s="338"/>
      <c r="AD13" s="338"/>
      <c r="AE13" s="338"/>
      <c r="AF13" s="338"/>
      <c r="AG13" s="338"/>
      <c r="AH13" s="338"/>
      <c r="AI13" s="338"/>
      <c r="AJ13" s="339"/>
      <c r="AK13" s="339"/>
      <c r="AL13" s="339"/>
      <c r="AM13" s="339"/>
      <c r="AN13" s="339"/>
      <c r="AO13" s="339"/>
      <c r="AP13" s="339"/>
      <c r="AQ13" s="339"/>
      <c r="AR13" s="339"/>
      <c r="AS13" s="339"/>
      <c r="AT13" s="339"/>
      <c r="AU13" s="339"/>
      <c r="AV13" s="339"/>
      <c r="AW13" s="339"/>
      <c r="AX13" s="339"/>
      <c r="AY13" s="339"/>
      <c r="AZ13" s="339"/>
      <c r="BA13" s="339"/>
      <c r="BB13" s="339"/>
      <c r="BC13" s="339"/>
      <c r="BD13" s="339"/>
    </row>
    <row r="14" spans="1:56" s="340" customFormat="1" ht="15.75" customHeight="1">
      <c r="A14" s="337">
        <v>30</v>
      </c>
      <c r="B14" s="325">
        <v>2699.6</v>
      </c>
      <c r="C14" s="325">
        <v>3939.52</v>
      </c>
      <c r="D14" s="325">
        <v>2834.58</v>
      </c>
      <c r="E14" s="325">
        <v>4136.5</v>
      </c>
      <c r="F14" s="325">
        <v>2834.58</v>
      </c>
      <c r="G14" s="325">
        <v>4136.5</v>
      </c>
      <c r="H14" s="325">
        <v>2976.31</v>
      </c>
      <c r="I14" s="325">
        <v>4343.33</v>
      </c>
      <c r="J14" s="350"/>
      <c r="K14" s="350"/>
      <c r="L14" s="350"/>
      <c r="M14" s="350"/>
      <c r="N14" s="338"/>
      <c r="O14" s="338"/>
      <c r="P14" s="338"/>
      <c r="Q14" s="338"/>
      <c r="R14" s="338"/>
      <c r="S14" s="338"/>
      <c r="T14" s="338"/>
      <c r="U14" s="338"/>
      <c r="V14" s="338"/>
      <c r="W14" s="338"/>
      <c r="X14" s="338"/>
      <c r="Y14" s="338"/>
      <c r="Z14" s="338"/>
      <c r="AA14" s="338"/>
      <c r="AB14" s="338"/>
      <c r="AC14" s="338"/>
      <c r="AD14" s="338"/>
      <c r="AE14" s="338"/>
      <c r="AF14" s="338"/>
      <c r="AG14" s="338"/>
      <c r="AH14" s="338"/>
      <c r="AI14" s="338"/>
      <c r="AJ14" s="339"/>
      <c r="AK14" s="339"/>
      <c r="AL14" s="339"/>
      <c r="AM14" s="339"/>
      <c r="AN14" s="339"/>
      <c r="AO14" s="339"/>
      <c r="AP14" s="339"/>
      <c r="AQ14" s="339"/>
      <c r="AR14" s="339"/>
      <c r="AS14" s="339"/>
      <c r="AT14" s="339"/>
      <c r="AU14" s="339"/>
      <c r="AV14" s="339"/>
      <c r="AW14" s="339"/>
      <c r="AX14" s="339"/>
      <c r="AY14" s="339"/>
      <c r="AZ14" s="339"/>
      <c r="BA14" s="339"/>
      <c r="BB14" s="339"/>
      <c r="BC14" s="339"/>
      <c r="BD14" s="339"/>
    </row>
    <row r="15" spans="1:56" s="340" customFormat="1" ht="15.75" customHeight="1">
      <c r="A15" s="337">
        <v>33</v>
      </c>
      <c r="B15" s="325">
        <v>2232.15</v>
      </c>
      <c r="C15" s="325">
        <v>3473.58</v>
      </c>
      <c r="D15" s="325">
        <v>2343.7600000000002</v>
      </c>
      <c r="E15" s="325">
        <v>3647.26</v>
      </c>
      <c r="F15" s="325">
        <v>2343.7600000000002</v>
      </c>
      <c r="G15" s="325">
        <v>3647.26</v>
      </c>
      <c r="H15" s="325">
        <v>2460.9499999999998</v>
      </c>
      <c r="I15" s="325">
        <v>3829.62</v>
      </c>
      <c r="J15" s="350"/>
      <c r="K15" s="350"/>
      <c r="L15" s="350"/>
      <c r="M15" s="350"/>
      <c r="N15" s="338"/>
      <c r="O15" s="338"/>
      <c r="P15" s="338"/>
      <c r="Q15" s="338"/>
      <c r="R15" s="338"/>
      <c r="S15" s="338"/>
      <c r="T15" s="338"/>
      <c r="U15" s="338"/>
      <c r="V15" s="338"/>
      <c r="W15" s="338"/>
      <c r="X15" s="338"/>
      <c r="Y15" s="338"/>
      <c r="Z15" s="338"/>
      <c r="AA15" s="338"/>
      <c r="AB15" s="338"/>
      <c r="AC15" s="338"/>
      <c r="AD15" s="338"/>
      <c r="AE15" s="338"/>
      <c r="AF15" s="338"/>
      <c r="AG15" s="338"/>
      <c r="AH15" s="338"/>
      <c r="AI15" s="338"/>
      <c r="AJ15" s="339"/>
      <c r="AK15" s="339"/>
      <c r="AL15" s="339"/>
      <c r="AM15" s="339"/>
      <c r="AN15" s="339"/>
      <c r="AO15" s="339"/>
      <c r="AP15" s="339"/>
      <c r="AQ15" s="339"/>
      <c r="AR15" s="339"/>
      <c r="AS15" s="339"/>
      <c r="AT15" s="339"/>
      <c r="AU15" s="339"/>
      <c r="AV15" s="339"/>
      <c r="AW15" s="339"/>
      <c r="AX15" s="339"/>
      <c r="AY15" s="339"/>
      <c r="AZ15" s="339"/>
      <c r="BA15" s="339"/>
      <c r="BB15" s="339"/>
      <c r="BC15" s="339"/>
      <c r="BD15" s="339"/>
    </row>
    <row r="16" spans="1:56" s="340" customFormat="1" ht="15.75" customHeight="1">
      <c r="A16" s="337">
        <v>36</v>
      </c>
      <c r="B16" s="325">
        <v>3030.87</v>
      </c>
      <c r="C16" s="325">
        <v>4273.8599999999997</v>
      </c>
      <c r="D16" s="325">
        <v>3182.41</v>
      </c>
      <c r="E16" s="325">
        <v>4487.55</v>
      </c>
      <c r="F16" s="325">
        <v>3182.41</v>
      </c>
      <c r="G16" s="325">
        <v>4487.55</v>
      </c>
      <c r="H16" s="325">
        <v>3341.53</v>
      </c>
      <c r="I16" s="325">
        <v>4711.93</v>
      </c>
      <c r="J16" s="350"/>
      <c r="K16" s="350"/>
      <c r="L16" s="350"/>
      <c r="M16" s="350"/>
      <c r="N16" s="338"/>
      <c r="O16" s="338"/>
      <c r="P16" s="338"/>
      <c r="Q16" s="338"/>
      <c r="R16" s="338"/>
      <c r="S16" s="338"/>
      <c r="T16" s="338"/>
      <c r="U16" s="338"/>
      <c r="V16" s="338"/>
      <c r="W16" s="338"/>
      <c r="X16" s="338"/>
      <c r="Y16" s="338"/>
      <c r="Z16" s="338"/>
      <c r="AA16" s="338"/>
      <c r="AB16" s="338"/>
      <c r="AC16" s="338"/>
      <c r="AD16" s="338"/>
      <c r="AE16" s="338"/>
      <c r="AF16" s="338"/>
      <c r="AG16" s="338"/>
      <c r="AH16" s="338"/>
      <c r="AI16" s="338"/>
      <c r="AJ16" s="339"/>
      <c r="AK16" s="339"/>
      <c r="AL16" s="339"/>
      <c r="AM16" s="339"/>
      <c r="AN16" s="339"/>
      <c r="AO16" s="339"/>
      <c r="AP16" s="339"/>
      <c r="AQ16" s="339"/>
      <c r="AR16" s="339"/>
      <c r="AS16" s="339"/>
      <c r="AT16" s="339"/>
      <c r="AU16" s="339"/>
      <c r="AV16" s="339"/>
      <c r="AW16" s="339"/>
      <c r="AX16" s="339"/>
      <c r="AY16" s="339"/>
      <c r="AZ16" s="339"/>
      <c r="BA16" s="339"/>
      <c r="BB16" s="339"/>
      <c r="BC16" s="339"/>
      <c r="BD16" s="339"/>
    </row>
    <row r="17" spans="1:60" s="340" customFormat="1" ht="15.75" customHeight="1">
      <c r="A17" s="337">
        <v>39</v>
      </c>
      <c r="B17" s="325">
        <v>2561.86</v>
      </c>
      <c r="C17" s="325">
        <v>3801.74</v>
      </c>
      <c r="D17" s="325">
        <v>2689.95</v>
      </c>
      <c r="E17" s="325">
        <v>3991.83</v>
      </c>
      <c r="F17" s="325">
        <v>2689.95</v>
      </c>
      <c r="G17" s="325">
        <v>3991.83</v>
      </c>
      <c r="H17" s="325">
        <v>2824.45</v>
      </c>
      <c r="I17" s="325">
        <v>4191.42</v>
      </c>
      <c r="J17" s="350"/>
      <c r="K17" s="350"/>
      <c r="L17" s="350"/>
      <c r="M17" s="350"/>
      <c r="N17" s="338"/>
      <c r="O17" s="338"/>
      <c r="P17" s="338"/>
      <c r="Q17" s="338"/>
      <c r="R17" s="338"/>
      <c r="S17" s="338"/>
      <c r="T17" s="338"/>
      <c r="U17" s="338"/>
      <c r="V17" s="338"/>
      <c r="W17" s="338"/>
      <c r="X17" s="338"/>
      <c r="Y17" s="338"/>
      <c r="Z17" s="338"/>
      <c r="AA17" s="338"/>
      <c r="AB17" s="338"/>
      <c r="AC17" s="338"/>
      <c r="AD17" s="338"/>
      <c r="AE17" s="338"/>
      <c r="AF17" s="338"/>
      <c r="AG17" s="338"/>
      <c r="AH17" s="338"/>
      <c r="AI17" s="338"/>
      <c r="AJ17" s="339"/>
      <c r="AK17" s="339"/>
      <c r="AL17" s="339"/>
      <c r="AM17" s="339"/>
      <c r="AN17" s="339"/>
      <c r="AO17" s="339"/>
      <c r="AP17" s="339"/>
      <c r="AQ17" s="339"/>
      <c r="AR17" s="339"/>
      <c r="AS17" s="339"/>
      <c r="AT17" s="339"/>
      <c r="AU17" s="339"/>
      <c r="AV17" s="339"/>
      <c r="AW17" s="339"/>
      <c r="AX17" s="339"/>
      <c r="AY17" s="339"/>
      <c r="AZ17" s="339"/>
      <c r="BA17" s="339"/>
      <c r="BB17" s="339"/>
      <c r="BC17" s="339"/>
      <c r="BD17" s="339"/>
    </row>
    <row r="18" spans="1:60" s="340" customFormat="1" ht="15.75" customHeight="1">
      <c r="A18" s="337">
        <v>40</v>
      </c>
      <c r="B18" s="325">
        <v>3475.15</v>
      </c>
      <c r="C18" s="325">
        <v>5103.5600000000004</v>
      </c>
      <c r="D18" s="325">
        <v>3648.91</v>
      </c>
      <c r="E18" s="325">
        <v>5358.74</v>
      </c>
      <c r="F18" s="325">
        <v>3648.91</v>
      </c>
      <c r="G18" s="325">
        <v>5358.74</v>
      </c>
      <c r="H18" s="325">
        <v>3831.36</v>
      </c>
      <c r="I18" s="325">
        <v>5626.68</v>
      </c>
      <c r="J18" s="350"/>
      <c r="K18" s="350"/>
      <c r="L18" s="350"/>
      <c r="M18" s="350"/>
      <c r="N18" s="338"/>
      <c r="O18" s="338"/>
      <c r="P18" s="338"/>
      <c r="Q18" s="338"/>
      <c r="R18" s="338"/>
      <c r="S18" s="338"/>
      <c r="T18" s="338"/>
      <c r="U18" s="338"/>
      <c r="V18" s="338"/>
      <c r="W18" s="338"/>
      <c r="X18" s="338"/>
      <c r="Y18" s="338"/>
      <c r="Z18" s="338"/>
      <c r="AA18" s="338"/>
      <c r="AB18" s="338"/>
      <c r="AC18" s="338"/>
      <c r="AD18" s="338"/>
      <c r="AE18" s="338"/>
      <c r="AF18" s="338"/>
      <c r="AG18" s="338"/>
      <c r="AH18" s="338"/>
      <c r="AI18" s="338"/>
      <c r="AJ18" s="339"/>
      <c r="AK18" s="339"/>
      <c r="AL18" s="339"/>
      <c r="AM18" s="339"/>
      <c r="AN18" s="339"/>
      <c r="AO18" s="339"/>
      <c r="AP18" s="339"/>
      <c r="AQ18" s="339"/>
      <c r="AR18" s="339"/>
      <c r="AS18" s="339"/>
      <c r="AT18" s="339"/>
      <c r="AU18" s="339"/>
      <c r="AV18" s="339"/>
      <c r="AW18" s="339"/>
      <c r="AX18" s="339"/>
      <c r="AY18" s="339"/>
      <c r="AZ18" s="339"/>
      <c r="BA18" s="339"/>
      <c r="BB18" s="339"/>
      <c r="BC18" s="339"/>
      <c r="BD18" s="339"/>
    </row>
    <row r="19" spans="1:60" s="340" customFormat="1" ht="15.75" customHeight="1">
      <c r="A19" s="337">
        <v>41</v>
      </c>
      <c r="B19" s="325">
        <v>2444.21</v>
      </c>
      <c r="C19" s="325">
        <v>3010.77</v>
      </c>
      <c r="D19" s="325">
        <v>2566.42</v>
      </c>
      <c r="E19" s="325">
        <v>3161.31</v>
      </c>
      <c r="F19" s="325">
        <v>2566.42</v>
      </c>
      <c r="G19" s="325">
        <v>3161.31</v>
      </c>
      <c r="H19" s="325">
        <v>2694.74</v>
      </c>
      <c r="I19" s="325">
        <v>3319.38</v>
      </c>
      <c r="J19" s="350"/>
      <c r="K19" s="350"/>
      <c r="L19" s="350"/>
      <c r="M19" s="350"/>
      <c r="N19" s="338"/>
      <c r="O19" s="338"/>
      <c r="P19" s="338"/>
      <c r="Q19" s="338"/>
      <c r="R19" s="338"/>
      <c r="S19" s="338"/>
      <c r="T19" s="338"/>
      <c r="U19" s="338"/>
      <c r="V19" s="338"/>
      <c r="W19" s="338"/>
      <c r="X19" s="338"/>
      <c r="Y19" s="338"/>
      <c r="Z19" s="338"/>
      <c r="AA19" s="338"/>
      <c r="AB19" s="338"/>
      <c r="AC19" s="338"/>
      <c r="AD19" s="338"/>
      <c r="AE19" s="338"/>
      <c r="AF19" s="338"/>
      <c r="AG19" s="338"/>
      <c r="AH19" s="338"/>
      <c r="AI19" s="338"/>
      <c r="AJ19" s="339"/>
      <c r="AK19" s="339"/>
      <c r="AL19" s="339"/>
      <c r="AM19" s="339"/>
      <c r="AN19" s="339"/>
      <c r="AO19" s="339"/>
      <c r="AP19" s="339"/>
      <c r="AQ19" s="339"/>
      <c r="AR19" s="339"/>
      <c r="AS19" s="339"/>
      <c r="AT19" s="339"/>
      <c r="AU19" s="339"/>
      <c r="AV19" s="339"/>
      <c r="AW19" s="339"/>
      <c r="AX19" s="339"/>
      <c r="AY19" s="339"/>
      <c r="AZ19" s="339"/>
      <c r="BA19" s="339"/>
      <c r="BB19" s="339"/>
      <c r="BC19" s="339"/>
      <c r="BD19" s="339"/>
    </row>
    <row r="20" spans="1:60" s="340" customFormat="1" ht="15.75" customHeight="1">
      <c r="A20" s="337">
        <v>42</v>
      </c>
      <c r="B20" s="325">
        <v>4044.78</v>
      </c>
      <c r="C20" s="325">
        <v>6348.12</v>
      </c>
      <c r="D20" s="325">
        <v>4247.0200000000004</v>
      </c>
      <c r="E20" s="325">
        <v>6665.53</v>
      </c>
      <c r="F20" s="325">
        <v>4247.0200000000004</v>
      </c>
      <c r="G20" s="325">
        <v>6665.53</v>
      </c>
      <c r="H20" s="325">
        <v>4459.37</v>
      </c>
      <c r="I20" s="325">
        <v>6998.81</v>
      </c>
      <c r="J20" s="350"/>
      <c r="K20" s="350"/>
      <c r="L20" s="350"/>
      <c r="M20" s="350"/>
      <c r="N20" s="338"/>
      <c r="O20" s="338"/>
      <c r="P20" s="338"/>
      <c r="Q20" s="338"/>
      <c r="R20" s="338"/>
      <c r="S20" s="338"/>
      <c r="T20" s="338"/>
      <c r="U20" s="338"/>
      <c r="V20" s="338"/>
      <c r="W20" s="338"/>
      <c r="X20" s="338"/>
      <c r="Y20" s="338"/>
      <c r="Z20" s="338"/>
      <c r="AA20" s="338"/>
      <c r="AB20" s="338"/>
      <c r="AC20" s="338"/>
      <c r="AD20" s="338"/>
      <c r="AE20" s="338"/>
      <c r="AF20" s="338"/>
      <c r="AG20" s="338"/>
      <c r="AH20" s="338"/>
      <c r="AI20" s="338"/>
      <c r="AJ20" s="339"/>
      <c r="AK20" s="339"/>
      <c r="AL20" s="339"/>
      <c r="AM20" s="339"/>
      <c r="AN20" s="339"/>
      <c r="AO20" s="339"/>
      <c r="AP20" s="339"/>
      <c r="AQ20" s="339"/>
      <c r="AR20" s="339"/>
      <c r="AS20" s="339"/>
      <c r="AT20" s="339"/>
      <c r="AU20" s="339"/>
      <c r="AV20" s="339"/>
      <c r="AW20" s="339"/>
      <c r="AX20" s="339"/>
      <c r="AY20" s="339"/>
      <c r="AZ20" s="339"/>
      <c r="BA20" s="339"/>
      <c r="BB20" s="339"/>
      <c r="BC20" s="339"/>
      <c r="BD20" s="339"/>
    </row>
    <row r="21" spans="1:60" s="340" customFormat="1" ht="15.75" customHeight="1">
      <c r="A21" s="337">
        <v>43</v>
      </c>
      <c r="B21" s="325">
        <v>2444.21</v>
      </c>
      <c r="C21" s="325">
        <v>3010.77</v>
      </c>
      <c r="D21" s="325">
        <v>2566.42</v>
      </c>
      <c r="E21" s="325">
        <v>3161.31</v>
      </c>
      <c r="F21" s="325">
        <v>2566.42</v>
      </c>
      <c r="G21" s="325">
        <v>3161.31</v>
      </c>
      <c r="H21" s="325">
        <v>2694.74</v>
      </c>
      <c r="I21" s="325">
        <v>3319.38</v>
      </c>
      <c r="J21" s="350"/>
      <c r="K21" s="350"/>
      <c r="L21" s="350"/>
      <c r="M21" s="350"/>
      <c r="N21" s="338"/>
      <c r="O21" s="338"/>
      <c r="P21" s="338"/>
      <c r="Q21" s="338"/>
      <c r="R21" s="338"/>
      <c r="S21" s="338"/>
      <c r="T21" s="338"/>
      <c r="U21" s="338"/>
      <c r="V21" s="338"/>
      <c r="W21" s="338"/>
      <c r="X21" s="338"/>
      <c r="Y21" s="338"/>
      <c r="Z21" s="338"/>
      <c r="AA21" s="338"/>
      <c r="AB21" s="338"/>
      <c r="AC21" s="338"/>
      <c r="AD21" s="338"/>
      <c r="AE21" s="338"/>
      <c r="AF21" s="338"/>
      <c r="AG21" s="338"/>
      <c r="AH21" s="338"/>
      <c r="AI21" s="338"/>
      <c r="AJ21" s="339"/>
      <c r="AK21" s="339"/>
      <c r="AL21" s="339"/>
      <c r="AM21" s="339"/>
      <c r="AN21" s="339"/>
      <c r="AO21" s="339"/>
      <c r="AP21" s="339"/>
      <c r="AQ21" s="339"/>
      <c r="AR21" s="339"/>
      <c r="AS21" s="339"/>
      <c r="AT21" s="339"/>
      <c r="AU21" s="339"/>
      <c r="AV21" s="339"/>
      <c r="AW21" s="339"/>
      <c r="AX21" s="339"/>
      <c r="AY21" s="339"/>
      <c r="AZ21" s="339"/>
      <c r="BA21" s="339"/>
      <c r="BB21" s="339"/>
      <c r="BC21" s="339"/>
      <c r="BD21" s="339"/>
    </row>
    <row r="22" spans="1:60" s="340" customFormat="1" ht="15.75" customHeight="1">
      <c r="A22" s="337">
        <v>44</v>
      </c>
      <c r="B22" s="325">
        <v>3475.15</v>
      </c>
      <c r="C22" s="325">
        <v>5103.5600000000004</v>
      </c>
      <c r="D22" s="325">
        <v>3648.91</v>
      </c>
      <c r="E22" s="325">
        <v>5358.74</v>
      </c>
      <c r="F22" s="325">
        <v>3648.91</v>
      </c>
      <c r="G22" s="325">
        <v>5358.74</v>
      </c>
      <c r="H22" s="325">
        <v>3831.36</v>
      </c>
      <c r="I22" s="325">
        <v>5626.68</v>
      </c>
      <c r="J22" s="350"/>
      <c r="K22" s="350"/>
      <c r="L22" s="350"/>
      <c r="M22" s="350"/>
      <c r="N22" s="338"/>
      <c r="O22" s="338"/>
      <c r="P22" s="338"/>
      <c r="Q22" s="338"/>
      <c r="R22" s="338"/>
      <c r="S22" s="338"/>
      <c r="T22" s="338"/>
      <c r="U22" s="338"/>
      <c r="V22" s="338"/>
      <c r="W22" s="338"/>
      <c r="X22" s="338"/>
      <c r="Y22" s="338"/>
      <c r="Z22" s="338"/>
      <c r="AA22" s="338"/>
      <c r="AB22" s="338"/>
      <c r="AC22" s="338"/>
      <c r="AD22" s="338"/>
      <c r="AE22" s="338"/>
      <c r="AF22" s="338"/>
      <c r="AG22" s="338"/>
      <c r="AH22" s="338"/>
      <c r="AI22" s="338"/>
      <c r="AJ22" s="339"/>
      <c r="AK22" s="339"/>
      <c r="AL22" s="339"/>
      <c r="AM22" s="339"/>
      <c r="AN22" s="339"/>
      <c r="AO22" s="339"/>
      <c r="AP22" s="339"/>
      <c r="AQ22" s="339"/>
      <c r="AR22" s="339"/>
      <c r="AS22" s="339"/>
      <c r="AT22" s="339"/>
      <c r="AU22" s="339"/>
      <c r="AV22" s="339"/>
      <c r="AW22" s="339"/>
      <c r="AX22" s="339"/>
      <c r="AY22" s="339"/>
      <c r="AZ22" s="339"/>
      <c r="BA22" s="339"/>
      <c r="BB22" s="339"/>
      <c r="BC22" s="339"/>
      <c r="BD22" s="339"/>
    </row>
    <row r="23" spans="1:60" s="340" customFormat="1" ht="15.75" customHeight="1">
      <c r="A23" s="337">
        <v>45</v>
      </c>
      <c r="B23" s="325">
        <v>5289.61</v>
      </c>
      <c r="C23" s="325">
        <v>6120.83</v>
      </c>
      <c r="D23" s="325">
        <v>5554.09</v>
      </c>
      <c r="E23" s="325">
        <v>6426.87</v>
      </c>
      <c r="F23" s="325">
        <v>5554.09</v>
      </c>
      <c r="G23" s="325">
        <v>6426.87</v>
      </c>
      <c r="H23" s="325">
        <v>5831.79</v>
      </c>
      <c r="I23" s="325">
        <v>6748.21</v>
      </c>
      <c r="J23" s="350"/>
      <c r="K23" s="350"/>
      <c r="L23" s="350"/>
      <c r="M23" s="350"/>
      <c r="N23" s="338"/>
      <c r="O23" s="338"/>
      <c r="P23" s="338"/>
      <c r="Q23" s="338"/>
      <c r="R23" s="338"/>
      <c r="S23" s="338"/>
      <c r="T23" s="338"/>
      <c r="U23" s="338"/>
      <c r="V23" s="338"/>
      <c r="W23" s="338"/>
      <c r="X23" s="338"/>
      <c r="Y23" s="338"/>
      <c r="Z23" s="338"/>
      <c r="AA23" s="338"/>
      <c r="AB23" s="338"/>
      <c r="AC23" s="338"/>
      <c r="AD23" s="338"/>
      <c r="AE23" s="338"/>
      <c r="AF23" s="338"/>
      <c r="AG23" s="338"/>
      <c r="AH23" s="338"/>
      <c r="AI23" s="338"/>
      <c r="AJ23" s="339"/>
      <c r="AK23" s="339"/>
      <c r="AL23" s="339"/>
      <c r="AM23" s="339"/>
      <c r="AN23" s="339"/>
      <c r="AO23" s="339"/>
      <c r="AP23" s="339"/>
      <c r="AQ23" s="339"/>
      <c r="AR23" s="339"/>
      <c r="AS23" s="339"/>
      <c r="AT23" s="339"/>
      <c r="AU23" s="339"/>
      <c r="AV23" s="339"/>
      <c r="AW23" s="339"/>
      <c r="AX23" s="339"/>
      <c r="AY23" s="339"/>
      <c r="AZ23" s="339"/>
      <c r="BA23" s="339"/>
      <c r="BB23" s="339"/>
      <c r="BC23" s="339"/>
      <c r="BD23" s="339"/>
      <c r="BE23" s="339"/>
      <c r="BF23" s="339"/>
      <c r="BG23" s="339"/>
      <c r="BH23" s="339"/>
    </row>
    <row r="24" spans="1:60" s="340" customFormat="1" ht="15.75" customHeight="1">
      <c r="A24" s="337">
        <v>46</v>
      </c>
      <c r="B24" s="325">
        <v>3475.15</v>
      </c>
      <c r="C24" s="325">
        <v>5103.5600000000004</v>
      </c>
      <c r="D24" s="325">
        <v>3648.91</v>
      </c>
      <c r="E24" s="325">
        <v>5358.74</v>
      </c>
      <c r="F24" s="325">
        <v>3648.91</v>
      </c>
      <c r="G24" s="325">
        <v>5358.74</v>
      </c>
      <c r="H24" s="325">
        <v>3831.36</v>
      </c>
      <c r="I24" s="325">
        <v>5626.68</v>
      </c>
      <c r="J24" s="350"/>
      <c r="K24" s="350"/>
      <c r="L24" s="350"/>
      <c r="M24" s="350"/>
      <c r="N24" s="338"/>
      <c r="O24" s="338"/>
      <c r="P24" s="338"/>
      <c r="Q24" s="338"/>
      <c r="R24" s="338"/>
      <c r="S24" s="338"/>
      <c r="T24" s="338"/>
      <c r="U24" s="338"/>
      <c r="V24" s="338"/>
      <c r="W24" s="338"/>
      <c r="X24" s="338"/>
      <c r="Y24" s="338"/>
      <c r="Z24" s="338"/>
      <c r="AA24" s="338"/>
      <c r="AB24" s="338"/>
      <c r="AC24" s="338"/>
      <c r="AD24" s="338"/>
      <c r="AE24" s="338"/>
      <c r="AF24" s="338"/>
      <c r="AG24" s="338"/>
      <c r="AH24" s="338"/>
      <c r="AI24" s="338"/>
      <c r="AJ24" s="339"/>
      <c r="AK24" s="339"/>
      <c r="AL24" s="339"/>
      <c r="AM24" s="339"/>
      <c r="AN24" s="339"/>
      <c r="AO24" s="339"/>
      <c r="AP24" s="339"/>
      <c r="AQ24" s="339"/>
      <c r="AR24" s="339"/>
      <c r="AS24" s="339"/>
      <c r="AT24" s="339"/>
      <c r="AU24" s="339"/>
      <c r="AV24" s="339"/>
      <c r="AW24" s="339"/>
      <c r="AX24" s="339"/>
      <c r="AY24" s="339"/>
      <c r="AZ24" s="339"/>
      <c r="BA24" s="339"/>
      <c r="BB24" s="339"/>
      <c r="BC24" s="339"/>
      <c r="BD24" s="339"/>
      <c r="BE24" s="339"/>
      <c r="BF24" s="339"/>
      <c r="BG24" s="339"/>
      <c r="BH24" s="339"/>
    </row>
    <row r="25" spans="1:60" s="340" customFormat="1" ht="15.75" customHeight="1">
      <c r="A25" s="337">
        <v>47</v>
      </c>
      <c r="B25" s="325">
        <v>2444.21</v>
      </c>
      <c r="C25" s="325">
        <v>3010.77</v>
      </c>
      <c r="D25" s="325">
        <v>2566.42</v>
      </c>
      <c r="E25" s="325">
        <v>3161.31</v>
      </c>
      <c r="F25" s="325">
        <v>2566.42</v>
      </c>
      <c r="G25" s="325">
        <v>3161.31</v>
      </c>
      <c r="H25" s="325">
        <v>2694.74</v>
      </c>
      <c r="I25" s="325">
        <v>3319.38</v>
      </c>
      <c r="J25" s="350"/>
      <c r="K25" s="350"/>
      <c r="L25" s="350"/>
      <c r="M25" s="350"/>
      <c r="N25" s="338"/>
      <c r="O25" s="338"/>
      <c r="P25" s="338"/>
      <c r="Q25" s="338"/>
      <c r="R25" s="338"/>
      <c r="S25" s="338"/>
      <c r="T25" s="338"/>
      <c r="U25" s="338"/>
      <c r="V25" s="338"/>
      <c r="W25" s="338"/>
      <c r="X25" s="338"/>
      <c r="Y25" s="338"/>
      <c r="Z25" s="338"/>
      <c r="AA25" s="338"/>
      <c r="AB25" s="338"/>
      <c r="AC25" s="338"/>
      <c r="AD25" s="338"/>
      <c r="AE25" s="338"/>
      <c r="AF25" s="338"/>
      <c r="AG25" s="338"/>
      <c r="AH25" s="338"/>
      <c r="AI25" s="338"/>
      <c r="AJ25" s="339"/>
      <c r="AK25" s="339"/>
      <c r="AL25" s="339"/>
      <c r="AM25" s="339"/>
      <c r="AN25" s="339"/>
      <c r="AO25" s="339"/>
      <c r="AP25" s="339"/>
      <c r="AQ25" s="339"/>
      <c r="AR25" s="339"/>
      <c r="AS25" s="339"/>
      <c r="AT25" s="339"/>
      <c r="AU25" s="339"/>
      <c r="AV25" s="339"/>
      <c r="AW25" s="339"/>
      <c r="AX25" s="339"/>
      <c r="AY25" s="339"/>
      <c r="AZ25" s="339"/>
      <c r="BA25" s="339"/>
      <c r="BB25" s="339"/>
      <c r="BC25" s="339"/>
      <c r="BD25" s="339"/>
      <c r="BE25" s="339"/>
      <c r="BF25" s="339"/>
      <c r="BG25" s="339"/>
      <c r="BH25" s="339"/>
    </row>
    <row r="26" spans="1:60" s="340" customFormat="1" ht="15.75" customHeight="1">
      <c r="A26" s="337">
        <v>48</v>
      </c>
      <c r="B26" s="325">
        <v>4044.78</v>
      </c>
      <c r="C26" s="325">
        <v>6348.12</v>
      </c>
      <c r="D26" s="325">
        <v>4247.0200000000004</v>
      </c>
      <c r="E26" s="325">
        <v>6665.53</v>
      </c>
      <c r="F26" s="325">
        <v>4247.0200000000004</v>
      </c>
      <c r="G26" s="325">
        <v>6665.53</v>
      </c>
      <c r="H26" s="325">
        <v>4459.37</v>
      </c>
      <c r="I26" s="325">
        <v>6998.81</v>
      </c>
      <c r="J26" s="350"/>
      <c r="K26" s="350"/>
      <c r="L26" s="350"/>
      <c r="M26" s="350"/>
      <c r="N26" s="338"/>
      <c r="O26" s="338"/>
      <c r="P26" s="338"/>
      <c r="Q26" s="338"/>
      <c r="R26" s="338"/>
      <c r="S26" s="338"/>
      <c r="T26" s="338"/>
      <c r="U26" s="338"/>
      <c r="V26" s="338"/>
      <c r="W26" s="338"/>
      <c r="X26" s="338"/>
      <c r="Y26" s="338"/>
      <c r="Z26" s="338"/>
      <c r="AA26" s="338"/>
      <c r="AB26" s="338"/>
      <c r="AC26" s="338"/>
      <c r="AD26" s="338"/>
      <c r="AE26" s="338"/>
      <c r="AF26" s="338"/>
      <c r="AG26" s="338"/>
      <c r="AH26" s="338"/>
      <c r="AI26" s="338"/>
      <c r="AJ26" s="339"/>
      <c r="AK26" s="339"/>
      <c r="AL26" s="339"/>
      <c r="AM26" s="339"/>
      <c r="AN26" s="339"/>
      <c r="AO26" s="339"/>
      <c r="AP26" s="339"/>
      <c r="AQ26" s="339"/>
      <c r="AR26" s="339"/>
      <c r="AS26" s="339"/>
      <c r="AT26" s="339"/>
      <c r="AU26" s="339"/>
      <c r="AV26" s="339"/>
      <c r="AW26" s="339"/>
      <c r="AX26" s="339"/>
      <c r="AY26" s="339"/>
      <c r="AZ26" s="339"/>
      <c r="BA26" s="339"/>
      <c r="BB26" s="339"/>
      <c r="BC26" s="339"/>
      <c r="BD26" s="339"/>
      <c r="BE26" s="339"/>
      <c r="BF26" s="339"/>
      <c r="BG26" s="339"/>
      <c r="BH26" s="339"/>
    </row>
    <row r="27" spans="1:60" s="340" customFormat="1" ht="15.75" customHeight="1">
      <c r="A27" s="337">
        <v>49</v>
      </c>
      <c r="B27" s="325">
        <v>2444.21</v>
      </c>
      <c r="C27" s="325">
        <v>3010.77</v>
      </c>
      <c r="D27" s="325">
        <v>2566.42</v>
      </c>
      <c r="E27" s="325">
        <v>3161.31</v>
      </c>
      <c r="F27" s="325">
        <v>2566.42</v>
      </c>
      <c r="G27" s="325">
        <v>3161.31</v>
      </c>
      <c r="H27" s="325">
        <v>2694.74</v>
      </c>
      <c r="I27" s="325">
        <v>3319.38</v>
      </c>
      <c r="J27" s="350"/>
      <c r="K27" s="350"/>
      <c r="L27" s="350"/>
      <c r="M27" s="350"/>
      <c r="N27" s="338"/>
      <c r="O27" s="338"/>
      <c r="P27" s="338"/>
      <c r="Q27" s="338"/>
      <c r="R27" s="338"/>
      <c r="S27" s="338"/>
      <c r="T27" s="338"/>
      <c r="U27" s="338"/>
      <c r="V27" s="338"/>
      <c r="W27" s="338"/>
      <c r="X27" s="338"/>
      <c r="Y27" s="338"/>
      <c r="Z27" s="338"/>
      <c r="AA27" s="338"/>
      <c r="AB27" s="338"/>
      <c r="AC27" s="338"/>
      <c r="AD27" s="338"/>
      <c r="AE27" s="338"/>
      <c r="AF27" s="338"/>
      <c r="AG27" s="338"/>
      <c r="AH27" s="338"/>
      <c r="AI27" s="338"/>
      <c r="AJ27" s="339"/>
      <c r="AK27" s="339"/>
      <c r="AL27" s="339"/>
      <c r="AM27" s="339"/>
      <c r="AN27" s="339"/>
      <c r="AO27" s="339"/>
      <c r="AP27" s="339"/>
      <c r="AQ27" s="339"/>
      <c r="AR27" s="339"/>
      <c r="AS27" s="339"/>
      <c r="AT27" s="339"/>
      <c r="AU27" s="339"/>
      <c r="AV27" s="339"/>
      <c r="AW27" s="339"/>
      <c r="AX27" s="339"/>
      <c r="AY27" s="339"/>
      <c r="AZ27" s="339"/>
      <c r="BA27" s="339"/>
      <c r="BB27" s="339"/>
      <c r="BC27" s="339"/>
      <c r="BD27" s="339"/>
      <c r="BE27" s="339"/>
      <c r="BF27" s="339"/>
      <c r="BG27" s="339"/>
      <c r="BH27" s="339"/>
    </row>
    <row r="28" spans="1:60" s="340" customFormat="1" ht="15.75" customHeight="1">
      <c r="A28" s="337">
        <v>50</v>
      </c>
      <c r="B28" s="325">
        <v>3883.79</v>
      </c>
      <c r="C28" s="325">
        <v>5103.5600000000004</v>
      </c>
      <c r="D28" s="325">
        <v>4077.98</v>
      </c>
      <c r="E28" s="325">
        <v>5358.74</v>
      </c>
      <c r="F28" s="325">
        <v>4077.98</v>
      </c>
      <c r="G28" s="325">
        <v>5358.74</v>
      </c>
      <c r="H28" s="325">
        <v>4281.88</v>
      </c>
      <c r="I28" s="325">
        <v>5626.68</v>
      </c>
      <c r="J28" s="350"/>
      <c r="K28" s="350"/>
      <c r="L28" s="350"/>
      <c r="M28" s="350"/>
      <c r="N28" s="338"/>
      <c r="O28" s="338"/>
      <c r="P28" s="338"/>
      <c r="Q28" s="338"/>
      <c r="R28" s="338"/>
      <c r="S28" s="338"/>
      <c r="T28" s="338"/>
      <c r="U28" s="338"/>
      <c r="V28" s="338"/>
      <c r="W28" s="338"/>
      <c r="X28" s="338"/>
      <c r="Y28" s="338"/>
      <c r="Z28" s="338"/>
      <c r="AA28" s="338"/>
      <c r="AB28" s="338"/>
      <c r="AC28" s="338"/>
      <c r="AD28" s="338"/>
      <c r="AE28" s="338"/>
      <c r="AF28" s="338"/>
      <c r="AG28" s="338"/>
      <c r="AH28" s="338"/>
      <c r="AI28" s="338"/>
      <c r="AJ28" s="339"/>
      <c r="AK28" s="339"/>
      <c r="AL28" s="339"/>
      <c r="AM28" s="339"/>
      <c r="AN28" s="339"/>
      <c r="AO28" s="339"/>
      <c r="AP28" s="339"/>
      <c r="AQ28" s="339"/>
      <c r="AR28" s="339"/>
      <c r="AS28" s="339"/>
      <c r="AT28" s="339"/>
      <c r="AU28" s="339"/>
      <c r="AV28" s="339"/>
      <c r="AW28" s="339"/>
      <c r="AX28" s="339"/>
      <c r="AY28" s="339"/>
      <c r="AZ28" s="339"/>
      <c r="BA28" s="339"/>
      <c r="BB28" s="339"/>
      <c r="BC28" s="339"/>
      <c r="BD28" s="339"/>
      <c r="BE28" s="339"/>
      <c r="BF28" s="339"/>
      <c r="BG28" s="339"/>
      <c r="BH28" s="339"/>
    </row>
    <row r="29" spans="1:60" s="340" customFormat="1" ht="15.75" customHeight="1">
      <c r="A29" s="337">
        <v>51</v>
      </c>
      <c r="B29" s="325">
        <v>3010.77</v>
      </c>
      <c r="C29" s="325">
        <v>4252.2</v>
      </c>
      <c r="D29" s="325">
        <v>3161.31</v>
      </c>
      <c r="E29" s="325">
        <v>4464.8100000000004</v>
      </c>
      <c r="F29" s="325">
        <v>3161.31</v>
      </c>
      <c r="G29" s="325">
        <v>4464.8100000000004</v>
      </c>
      <c r="H29" s="325">
        <v>3319.38</v>
      </c>
      <c r="I29" s="325">
        <v>4688.05</v>
      </c>
      <c r="J29" s="350"/>
      <c r="K29" s="350"/>
      <c r="L29" s="350"/>
      <c r="M29" s="350"/>
      <c r="N29" s="338"/>
      <c r="O29" s="338"/>
      <c r="P29" s="338"/>
      <c r="Q29" s="338"/>
      <c r="R29" s="338"/>
      <c r="S29" s="338"/>
      <c r="T29" s="338"/>
      <c r="U29" s="338"/>
      <c r="V29" s="338"/>
      <c r="W29" s="338"/>
      <c r="X29" s="338"/>
      <c r="Y29" s="338"/>
      <c r="Z29" s="338"/>
      <c r="AA29" s="338"/>
      <c r="AB29" s="338"/>
      <c r="AC29" s="338"/>
      <c r="AD29" s="338"/>
      <c r="AE29" s="338"/>
      <c r="AF29" s="338"/>
      <c r="AG29" s="338"/>
      <c r="AH29" s="338"/>
      <c r="AI29" s="338"/>
      <c r="AJ29" s="339"/>
      <c r="AK29" s="339"/>
      <c r="AL29" s="339"/>
      <c r="AM29" s="339"/>
      <c r="AN29" s="339"/>
      <c r="AO29" s="339"/>
      <c r="AP29" s="339"/>
      <c r="AQ29" s="339"/>
      <c r="AR29" s="339"/>
      <c r="AS29" s="339"/>
      <c r="AT29" s="339"/>
      <c r="AU29" s="339"/>
      <c r="AV29" s="339"/>
      <c r="AW29" s="339"/>
      <c r="AX29" s="339"/>
      <c r="AY29" s="339"/>
      <c r="AZ29" s="339"/>
      <c r="BA29" s="339"/>
      <c r="BB29" s="339"/>
      <c r="BC29" s="339"/>
      <c r="BD29" s="339"/>
      <c r="BE29" s="339"/>
      <c r="BF29" s="339"/>
      <c r="BG29" s="339"/>
      <c r="BH29" s="339"/>
    </row>
    <row r="30" spans="1:60" s="340" customFormat="1" ht="15.75" customHeight="1">
      <c r="A30" s="337">
        <v>52</v>
      </c>
      <c r="B30" s="325">
        <v>3475.15</v>
      </c>
      <c r="C30" s="325">
        <v>5103.5600000000004</v>
      </c>
      <c r="D30" s="325">
        <v>3648.91</v>
      </c>
      <c r="E30" s="325">
        <v>5358.74</v>
      </c>
      <c r="F30" s="325">
        <v>3648.91</v>
      </c>
      <c r="G30" s="325">
        <v>5358.74</v>
      </c>
      <c r="H30" s="325">
        <v>3831.36</v>
      </c>
      <c r="I30" s="325">
        <v>5626.68</v>
      </c>
      <c r="J30" s="350"/>
      <c r="K30" s="350"/>
      <c r="L30" s="350"/>
      <c r="M30" s="350"/>
      <c r="N30" s="338"/>
      <c r="O30" s="338"/>
      <c r="P30" s="338"/>
      <c r="Q30" s="338"/>
      <c r="R30" s="338"/>
      <c r="S30" s="338"/>
      <c r="T30" s="338"/>
      <c r="U30" s="338"/>
      <c r="V30" s="338"/>
      <c r="W30" s="338"/>
      <c r="X30" s="338"/>
      <c r="Y30" s="338"/>
      <c r="Z30" s="338"/>
      <c r="AA30" s="338"/>
      <c r="AB30" s="338"/>
      <c r="AC30" s="338"/>
      <c r="AD30" s="338"/>
      <c r="AE30" s="338"/>
      <c r="AF30" s="338"/>
      <c r="AG30" s="338"/>
      <c r="AH30" s="338"/>
      <c r="AI30" s="338"/>
      <c r="AJ30" s="339"/>
      <c r="AK30" s="339"/>
      <c r="AL30" s="339"/>
      <c r="AM30" s="339"/>
      <c r="AN30" s="339"/>
      <c r="AO30" s="339"/>
      <c r="AP30" s="339"/>
      <c r="AQ30" s="339"/>
      <c r="AR30" s="339"/>
      <c r="AS30" s="339"/>
      <c r="AT30" s="339"/>
      <c r="AU30" s="339"/>
      <c r="AV30" s="339"/>
      <c r="AW30" s="339"/>
      <c r="AX30" s="339"/>
      <c r="AY30" s="339"/>
      <c r="AZ30" s="339"/>
      <c r="BA30" s="339"/>
      <c r="BB30" s="339"/>
      <c r="BC30" s="339"/>
      <c r="BD30" s="339"/>
      <c r="BE30" s="339"/>
      <c r="BF30" s="339"/>
      <c r="BG30" s="339"/>
      <c r="BH30" s="339"/>
    </row>
    <row r="31" spans="1:60" s="340" customFormat="1" ht="15.75" customHeight="1">
      <c r="A31" s="337">
        <v>53</v>
      </c>
      <c r="B31" s="325">
        <v>2444.21</v>
      </c>
      <c r="C31" s="325">
        <v>3010.77</v>
      </c>
      <c r="D31" s="325">
        <v>2566.42</v>
      </c>
      <c r="E31" s="325">
        <v>3161.31</v>
      </c>
      <c r="F31" s="325">
        <v>2566.42</v>
      </c>
      <c r="G31" s="325">
        <v>3161.31</v>
      </c>
      <c r="H31" s="325">
        <v>2694.74</v>
      </c>
      <c r="I31" s="325">
        <v>3319.38</v>
      </c>
      <c r="J31" s="350"/>
      <c r="K31" s="350"/>
      <c r="L31" s="350"/>
      <c r="M31" s="350"/>
      <c r="N31" s="338"/>
      <c r="O31" s="338"/>
      <c r="P31" s="338"/>
      <c r="Q31" s="338"/>
      <c r="R31" s="338"/>
      <c r="S31" s="338"/>
      <c r="T31" s="338"/>
      <c r="U31" s="338"/>
      <c r="V31" s="338"/>
      <c r="W31" s="338"/>
      <c r="X31" s="338"/>
      <c r="Y31" s="338"/>
      <c r="Z31" s="338"/>
      <c r="AA31" s="338"/>
      <c r="AB31" s="338"/>
      <c r="AC31" s="338"/>
      <c r="AD31" s="338"/>
      <c r="AE31" s="338"/>
      <c r="AF31" s="338"/>
      <c r="AG31" s="338"/>
      <c r="AH31" s="338"/>
      <c r="AI31" s="338"/>
      <c r="AJ31" s="339"/>
      <c r="AK31" s="339"/>
      <c r="AL31" s="339"/>
      <c r="AM31" s="339"/>
      <c r="AN31" s="339"/>
      <c r="AO31" s="339"/>
      <c r="AP31" s="339"/>
      <c r="AQ31" s="339"/>
      <c r="AR31" s="339"/>
      <c r="AS31" s="339"/>
      <c r="AT31" s="339"/>
      <c r="AU31" s="339"/>
      <c r="AV31" s="339"/>
      <c r="AW31" s="339"/>
      <c r="AX31" s="339"/>
      <c r="AY31" s="339"/>
      <c r="AZ31" s="339"/>
      <c r="BA31" s="339"/>
      <c r="BB31" s="339"/>
      <c r="BC31" s="339"/>
      <c r="BD31" s="339"/>
      <c r="BE31" s="339"/>
      <c r="BF31" s="339"/>
      <c r="BG31" s="339"/>
      <c r="BH31" s="339"/>
    </row>
    <row r="32" spans="1:60" s="340" customFormat="1" ht="15.75" customHeight="1">
      <c r="A32" s="337">
        <v>54</v>
      </c>
      <c r="B32" s="325">
        <v>4044.78</v>
      </c>
      <c r="C32" s="325">
        <v>6348.12</v>
      </c>
      <c r="D32" s="325">
        <v>4247.0200000000004</v>
      </c>
      <c r="E32" s="325">
        <v>6665.53</v>
      </c>
      <c r="F32" s="325">
        <v>4247.0200000000004</v>
      </c>
      <c r="G32" s="325">
        <v>6665.53</v>
      </c>
      <c r="H32" s="325">
        <v>4459.37</v>
      </c>
      <c r="I32" s="325">
        <v>6998.81</v>
      </c>
      <c r="J32" s="350"/>
      <c r="K32" s="350"/>
      <c r="L32" s="350"/>
      <c r="M32" s="350"/>
      <c r="N32" s="338"/>
      <c r="O32" s="338"/>
      <c r="P32" s="338"/>
      <c r="Q32" s="338"/>
      <c r="R32" s="338"/>
      <c r="S32" s="338"/>
      <c r="T32" s="338"/>
      <c r="U32" s="338"/>
      <c r="V32" s="338"/>
      <c r="W32" s="338"/>
      <c r="X32" s="338"/>
      <c r="Y32" s="338"/>
      <c r="Z32" s="338"/>
      <c r="AA32" s="338"/>
      <c r="AB32" s="338"/>
      <c r="AC32" s="338"/>
      <c r="AD32" s="338"/>
      <c r="AE32" s="338"/>
      <c r="AF32" s="338"/>
      <c r="AG32" s="338"/>
      <c r="AH32" s="338"/>
      <c r="AI32" s="338"/>
      <c r="AJ32" s="339"/>
      <c r="AK32" s="339"/>
      <c r="AL32" s="339"/>
      <c r="AM32" s="339"/>
      <c r="AN32" s="339"/>
      <c r="AO32" s="339"/>
      <c r="AP32" s="339"/>
      <c r="AQ32" s="339"/>
      <c r="AR32" s="339"/>
      <c r="AS32" s="339"/>
      <c r="AT32" s="339"/>
      <c r="AU32" s="339"/>
      <c r="AV32" s="339"/>
      <c r="AW32" s="339"/>
      <c r="AX32" s="339"/>
      <c r="AY32" s="339"/>
      <c r="AZ32" s="339"/>
      <c r="BA32" s="339"/>
      <c r="BB32" s="339"/>
      <c r="BC32" s="339"/>
      <c r="BD32" s="339"/>
      <c r="BE32" s="339"/>
      <c r="BF32" s="339"/>
      <c r="BG32" s="339"/>
      <c r="BH32" s="339"/>
    </row>
    <row r="33" spans="1:60" s="340" customFormat="1" ht="15.75" customHeight="1">
      <c r="A33" s="337">
        <v>55</v>
      </c>
      <c r="B33" s="325">
        <v>3082.22</v>
      </c>
      <c r="C33" s="325">
        <v>3238.6</v>
      </c>
      <c r="D33" s="325">
        <v>3236.33</v>
      </c>
      <c r="E33" s="325">
        <v>3400.53</v>
      </c>
      <c r="F33" s="325">
        <v>3236.33</v>
      </c>
      <c r="G33" s="325">
        <v>3400.53</v>
      </c>
      <c r="H33" s="325">
        <v>3398.15</v>
      </c>
      <c r="I33" s="325">
        <v>3570.56</v>
      </c>
      <c r="J33" s="350"/>
      <c r="K33" s="350"/>
      <c r="L33" s="350"/>
      <c r="M33" s="350"/>
      <c r="N33" s="338"/>
      <c r="O33" s="338"/>
      <c r="P33" s="338"/>
      <c r="Q33" s="338"/>
      <c r="R33" s="338"/>
      <c r="S33" s="338"/>
      <c r="T33" s="338"/>
      <c r="U33" s="338"/>
      <c r="V33" s="338"/>
      <c r="W33" s="338"/>
      <c r="X33" s="338"/>
      <c r="Y33" s="338"/>
      <c r="Z33" s="338"/>
      <c r="AA33" s="338"/>
      <c r="AB33" s="338"/>
      <c r="AC33" s="338"/>
      <c r="AD33" s="338"/>
      <c r="AE33" s="338"/>
      <c r="AF33" s="338"/>
      <c r="AG33" s="338"/>
      <c r="AH33" s="338"/>
      <c r="AI33" s="338"/>
      <c r="AJ33" s="339"/>
      <c r="AK33" s="339"/>
      <c r="AL33" s="339"/>
      <c r="AM33" s="339"/>
      <c r="AN33" s="339"/>
      <c r="AO33" s="339"/>
      <c r="AP33" s="339"/>
      <c r="AQ33" s="339"/>
      <c r="AR33" s="339"/>
      <c r="AS33" s="339"/>
      <c r="AT33" s="339"/>
      <c r="AU33" s="339"/>
      <c r="AV33" s="339"/>
      <c r="AW33" s="339"/>
      <c r="AX33" s="339"/>
      <c r="AY33" s="339"/>
      <c r="AZ33" s="339"/>
      <c r="BA33" s="339"/>
      <c r="BB33" s="339"/>
      <c r="BC33" s="339"/>
      <c r="BD33" s="339"/>
      <c r="BE33" s="339"/>
      <c r="BF33" s="339"/>
      <c r="BG33" s="339"/>
      <c r="BH33" s="339"/>
    </row>
    <row r="34" spans="1:60" s="340" customFormat="1" ht="15.75" customHeight="1">
      <c r="A34" s="337">
        <v>56</v>
      </c>
      <c r="B34" s="325">
        <v>3475.15</v>
      </c>
      <c r="C34" s="325">
        <v>5103.5600000000004</v>
      </c>
      <c r="D34" s="325">
        <v>3648.91</v>
      </c>
      <c r="E34" s="325">
        <v>5358.74</v>
      </c>
      <c r="F34" s="325">
        <v>3648.91</v>
      </c>
      <c r="G34" s="325">
        <v>5358.74</v>
      </c>
      <c r="H34" s="325">
        <v>3831.36</v>
      </c>
      <c r="I34" s="325">
        <v>5626.68</v>
      </c>
      <c r="J34" s="350"/>
      <c r="K34" s="350"/>
      <c r="L34" s="350"/>
      <c r="M34" s="350"/>
      <c r="N34" s="338"/>
      <c r="O34" s="338"/>
      <c r="P34" s="338"/>
      <c r="Q34" s="338"/>
      <c r="R34" s="338"/>
      <c r="S34" s="338"/>
      <c r="T34" s="338"/>
      <c r="U34" s="338"/>
      <c r="V34" s="338"/>
      <c r="W34" s="338"/>
      <c r="X34" s="338"/>
      <c r="Y34" s="338"/>
      <c r="Z34" s="338"/>
      <c r="AA34" s="338"/>
      <c r="AB34" s="338"/>
      <c r="AC34" s="338"/>
      <c r="AD34" s="338"/>
      <c r="AE34" s="338"/>
      <c r="AF34" s="338"/>
      <c r="AG34" s="338"/>
      <c r="AH34" s="338"/>
      <c r="AI34" s="338"/>
      <c r="AJ34" s="339"/>
      <c r="AK34" s="339"/>
      <c r="AL34" s="339"/>
      <c r="AM34" s="339"/>
      <c r="AN34" s="339"/>
      <c r="AO34" s="339"/>
      <c r="AP34" s="339"/>
      <c r="AQ34" s="339"/>
      <c r="AR34" s="339"/>
      <c r="AS34" s="339"/>
      <c r="AT34" s="339"/>
      <c r="AU34" s="339"/>
      <c r="AV34" s="339"/>
      <c r="AW34" s="339"/>
      <c r="AX34" s="339"/>
      <c r="AY34" s="339"/>
      <c r="AZ34" s="339"/>
      <c r="BA34" s="339"/>
      <c r="BB34" s="339"/>
      <c r="BC34" s="339"/>
      <c r="BD34" s="339"/>
      <c r="BE34" s="339"/>
      <c r="BF34" s="339"/>
      <c r="BG34" s="339"/>
      <c r="BH34" s="339"/>
    </row>
    <row r="35" spans="1:60" s="340" customFormat="1" ht="15.75" customHeight="1">
      <c r="A35" s="337">
        <v>57</v>
      </c>
      <c r="B35" s="325">
        <v>3010.77</v>
      </c>
      <c r="C35" s="325">
        <v>4252.2</v>
      </c>
      <c r="D35" s="325">
        <v>3161.31</v>
      </c>
      <c r="E35" s="325">
        <v>4464.8100000000004</v>
      </c>
      <c r="F35" s="325">
        <v>3161.31</v>
      </c>
      <c r="G35" s="325">
        <v>4464.8100000000004</v>
      </c>
      <c r="H35" s="325">
        <v>3319.38</v>
      </c>
      <c r="I35" s="325">
        <v>4688.05</v>
      </c>
      <c r="J35" s="350"/>
      <c r="K35" s="350"/>
      <c r="L35" s="350"/>
      <c r="M35" s="350"/>
      <c r="N35" s="338"/>
      <c r="O35" s="338"/>
      <c r="P35" s="338"/>
      <c r="Q35" s="338"/>
      <c r="R35" s="338"/>
      <c r="S35" s="338"/>
      <c r="T35" s="338"/>
      <c r="U35" s="338"/>
      <c r="V35" s="338"/>
      <c r="W35" s="338"/>
      <c r="X35" s="338"/>
      <c r="Y35" s="338"/>
      <c r="Z35" s="338"/>
      <c r="AA35" s="338"/>
      <c r="AB35" s="338"/>
      <c r="AC35" s="338"/>
      <c r="AD35" s="338"/>
      <c r="AE35" s="338"/>
      <c r="AF35" s="338"/>
      <c r="AG35" s="338"/>
      <c r="AH35" s="338"/>
      <c r="AI35" s="338"/>
      <c r="AJ35" s="339"/>
      <c r="AK35" s="339"/>
      <c r="AL35" s="339"/>
      <c r="AM35" s="339"/>
      <c r="AN35" s="339"/>
      <c r="AO35" s="339"/>
      <c r="AP35" s="339"/>
      <c r="AQ35" s="339"/>
      <c r="AR35" s="339"/>
      <c r="AS35" s="339"/>
      <c r="AT35" s="339"/>
      <c r="AU35" s="339"/>
      <c r="AV35" s="339"/>
      <c r="AW35" s="339"/>
      <c r="AX35" s="339"/>
      <c r="AY35" s="339"/>
      <c r="AZ35" s="339"/>
      <c r="BA35" s="339"/>
      <c r="BB35" s="339"/>
      <c r="BC35" s="339"/>
      <c r="BD35" s="339"/>
      <c r="BE35" s="339"/>
      <c r="BF35" s="339"/>
      <c r="BG35" s="339"/>
      <c r="BH35" s="339"/>
    </row>
    <row r="36" spans="1:60" s="340" customFormat="1" ht="15.75" customHeight="1">
      <c r="A36" s="337">
        <v>58</v>
      </c>
      <c r="B36" s="325">
        <v>3475.15</v>
      </c>
      <c r="C36" s="325">
        <v>5103.5600000000004</v>
      </c>
      <c r="D36" s="325">
        <v>3648.91</v>
      </c>
      <c r="E36" s="325">
        <v>5358.74</v>
      </c>
      <c r="F36" s="325">
        <v>3648.91</v>
      </c>
      <c r="G36" s="325">
        <v>5358.74</v>
      </c>
      <c r="H36" s="325">
        <v>3831.36</v>
      </c>
      <c r="I36" s="325">
        <v>5626.68</v>
      </c>
      <c r="J36" s="350"/>
      <c r="K36" s="350"/>
      <c r="L36" s="350"/>
      <c r="M36" s="350"/>
      <c r="N36" s="338"/>
      <c r="O36" s="338"/>
      <c r="P36" s="338"/>
      <c r="Q36" s="338"/>
      <c r="R36" s="338"/>
      <c r="S36" s="338"/>
      <c r="T36" s="338"/>
      <c r="U36" s="338"/>
      <c r="V36" s="338"/>
      <c r="W36" s="338"/>
      <c r="X36" s="338"/>
      <c r="Y36" s="338"/>
      <c r="Z36" s="338"/>
      <c r="AA36" s="338"/>
      <c r="AB36" s="338"/>
      <c r="AC36" s="338"/>
      <c r="AD36" s="338"/>
      <c r="AE36" s="338"/>
      <c r="AF36" s="338"/>
      <c r="AG36" s="338"/>
      <c r="AH36" s="338"/>
      <c r="AI36" s="338"/>
      <c r="AJ36" s="339"/>
      <c r="AK36" s="339"/>
      <c r="AL36" s="339"/>
      <c r="AM36" s="339"/>
      <c r="AN36" s="339"/>
      <c r="AO36" s="339"/>
      <c r="AP36" s="339"/>
      <c r="AQ36" s="339"/>
      <c r="AR36" s="339"/>
      <c r="AS36" s="339"/>
      <c r="AT36" s="339"/>
      <c r="AU36" s="339"/>
      <c r="AV36" s="339"/>
      <c r="AW36" s="339"/>
      <c r="AX36" s="339"/>
      <c r="AY36" s="339"/>
      <c r="AZ36" s="339"/>
      <c r="BA36" s="339"/>
      <c r="BB36" s="339"/>
      <c r="BC36" s="339"/>
      <c r="BD36" s="339"/>
      <c r="BE36" s="339"/>
      <c r="BF36" s="339"/>
      <c r="BG36" s="339"/>
      <c r="BH36" s="339"/>
    </row>
    <row r="37" spans="1:60" s="340" customFormat="1" ht="15.75" customHeight="1">
      <c r="A37" s="337">
        <v>59</v>
      </c>
      <c r="B37" s="325">
        <v>2444.21</v>
      </c>
      <c r="C37" s="325">
        <v>3010.77</v>
      </c>
      <c r="D37" s="325">
        <v>2566.42</v>
      </c>
      <c r="E37" s="325">
        <v>3161.31</v>
      </c>
      <c r="F37" s="325">
        <v>2566.42</v>
      </c>
      <c r="G37" s="325">
        <v>3161.31</v>
      </c>
      <c r="H37" s="325">
        <v>2694.74</v>
      </c>
      <c r="I37" s="325">
        <v>3319.38</v>
      </c>
      <c r="J37" s="350"/>
      <c r="K37" s="350"/>
      <c r="L37" s="350"/>
      <c r="M37" s="350"/>
      <c r="N37" s="338"/>
      <c r="O37" s="338"/>
      <c r="P37" s="338"/>
      <c r="Q37" s="338"/>
      <c r="R37" s="338"/>
      <c r="S37" s="338"/>
      <c r="T37" s="338"/>
      <c r="U37" s="338"/>
      <c r="V37" s="338"/>
      <c r="W37" s="338"/>
      <c r="X37" s="338"/>
      <c r="Y37" s="338"/>
      <c r="Z37" s="338"/>
      <c r="AA37" s="338"/>
      <c r="AB37" s="338"/>
      <c r="AC37" s="338"/>
      <c r="AD37" s="338"/>
      <c r="AE37" s="338"/>
      <c r="AF37" s="338"/>
      <c r="AG37" s="338"/>
      <c r="AH37" s="338"/>
      <c r="AI37" s="338"/>
      <c r="AJ37" s="339"/>
      <c r="AK37" s="339"/>
      <c r="AL37" s="339"/>
      <c r="AM37" s="339"/>
      <c r="AN37" s="339"/>
      <c r="AO37" s="339"/>
      <c r="AP37" s="339"/>
      <c r="AQ37" s="339"/>
      <c r="AR37" s="339"/>
      <c r="AS37" s="339"/>
      <c r="AT37" s="339"/>
      <c r="AU37" s="339"/>
      <c r="AV37" s="339"/>
      <c r="AW37" s="339"/>
      <c r="AX37" s="339"/>
      <c r="AY37" s="339"/>
      <c r="AZ37" s="339"/>
      <c r="BA37" s="339"/>
      <c r="BB37" s="339"/>
      <c r="BC37" s="339"/>
      <c r="BD37" s="339"/>
      <c r="BE37" s="339"/>
      <c r="BF37" s="339"/>
      <c r="BG37" s="339"/>
      <c r="BH37" s="339"/>
    </row>
    <row r="38" spans="1:60" s="340" customFormat="1" ht="15.75" customHeight="1">
      <c r="A38" s="337">
        <v>60</v>
      </c>
      <c r="B38" s="325">
        <v>4453.43</v>
      </c>
      <c r="C38" s="325">
        <v>6348.12</v>
      </c>
      <c r="D38" s="325">
        <v>4676.1000000000004</v>
      </c>
      <c r="E38" s="325">
        <v>6665.53</v>
      </c>
      <c r="F38" s="325">
        <v>4676.1000000000004</v>
      </c>
      <c r="G38" s="325">
        <v>6665.53</v>
      </c>
      <c r="H38" s="325">
        <v>4909.91</v>
      </c>
      <c r="I38" s="325">
        <v>6998.81</v>
      </c>
      <c r="J38" s="350"/>
      <c r="K38" s="350"/>
      <c r="L38" s="350"/>
      <c r="M38" s="350"/>
      <c r="N38" s="338"/>
      <c r="O38" s="338"/>
      <c r="P38" s="338"/>
      <c r="Q38" s="338"/>
      <c r="R38" s="338"/>
      <c r="S38" s="338"/>
      <c r="T38" s="338"/>
      <c r="U38" s="338"/>
      <c r="V38" s="338"/>
      <c r="W38" s="338"/>
      <c r="X38" s="338"/>
      <c r="Y38" s="338"/>
      <c r="Z38" s="338"/>
      <c r="AA38" s="338"/>
      <c r="AB38" s="338"/>
      <c r="AC38" s="338"/>
      <c r="AD38" s="338"/>
      <c r="AE38" s="338"/>
      <c r="AF38" s="338"/>
      <c r="AG38" s="338"/>
      <c r="AH38" s="338"/>
      <c r="AI38" s="338"/>
      <c r="AJ38" s="339"/>
      <c r="AK38" s="339"/>
      <c r="AL38" s="339"/>
      <c r="AM38" s="339"/>
      <c r="AN38" s="339"/>
      <c r="AO38" s="339"/>
      <c r="AP38" s="339"/>
      <c r="AQ38" s="339"/>
      <c r="AR38" s="339"/>
      <c r="AS38" s="339"/>
      <c r="AT38" s="339"/>
      <c r="AU38" s="339"/>
      <c r="AV38" s="339"/>
      <c r="AW38" s="339"/>
      <c r="AX38" s="339"/>
      <c r="AY38" s="339"/>
      <c r="AZ38" s="339"/>
      <c r="BA38" s="339"/>
      <c r="BB38" s="339"/>
      <c r="BC38" s="339"/>
      <c r="BD38" s="339"/>
      <c r="BE38" s="339"/>
      <c r="BF38" s="339"/>
      <c r="BG38" s="339"/>
      <c r="BH38" s="339"/>
    </row>
    <row r="39" spans="1:60" s="340" customFormat="1" ht="15.75" customHeight="1">
      <c r="A39" s="337">
        <v>61</v>
      </c>
      <c r="B39" s="325">
        <v>2444.21</v>
      </c>
      <c r="C39" s="325">
        <v>3010.77</v>
      </c>
      <c r="D39" s="325">
        <v>2566.42</v>
      </c>
      <c r="E39" s="325">
        <v>3161.31</v>
      </c>
      <c r="F39" s="325">
        <v>2566.42</v>
      </c>
      <c r="G39" s="325">
        <v>3161.31</v>
      </c>
      <c r="H39" s="325">
        <v>2694.74</v>
      </c>
      <c r="I39" s="325">
        <v>3319.38</v>
      </c>
      <c r="J39" s="350"/>
      <c r="K39" s="350"/>
      <c r="L39" s="350"/>
      <c r="M39" s="350"/>
      <c r="N39" s="338"/>
      <c r="O39" s="338"/>
      <c r="P39" s="338"/>
      <c r="Q39" s="338"/>
      <c r="R39" s="338"/>
      <c r="S39" s="338"/>
      <c r="T39" s="338"/>
      <c r="U39" s="338"/>
      <c r="V39" s="338"/>
      <c r="W39" s="338"/>
      <c r="X39" s="338"/>
      <c r="Y39" s="338"/>
      <c r="Z39" s="338"/>
      <c r="AA39" s="338"/>
      <c r="AB39" s="338"/>
      <c r="AC39" s="338"/>
      <c r="AD39" s="338"/>
      <c r="AE39" s="338"/>
      <c r="AF39" s="338"/>
      <c r="AG39" s="338"/>
      <c r="AH39" s="338"/>
      <c r="AI39" s="338"/>
      <c r="AJ39" s="339"/>
      <c r="AK39" s="339"/>
      <c r="AL39" s="339"/>
      <c r="AM39" s="339"/>
      <c r="AN39" s="339"/>
      <c r="AO39" s="339"/>
      <c r="AP39" s="339"/>
      <c r="AQ39" s="339"/>
      <c r="AR39" s="339"/>
      <c r="AS39" s="339"/>
      <c r="AT39" s="339"/>
      <c r="AU39" s="339"/>
      <c r="AV39" s="339"/>
      <c r="AW39" s="339"/>
      <c r="AX39" s="339"/>
      <c r="AY39" s="339"/>
      <c r="AZ39" s="339"/>
      <c r="BA39" s="339"/>
      <c r="BB39" s="339"/>
      <c r="BC39" s="339"/>
      <c r="BD39" s="339"/>
    </row>
    <row r="40" spans="1:60" s="340" customFormat="1" ht="15.75" customHeight="1">
      <c r="A40" s="337">
        <v>62</v>
      </c>
      <c r="B40" s="325">
        <v>3475.15</v>
      </c>
      <c r="C40" s="325">
        <v>5103.5600000000004</v>
      </c>
      <c r="D40" s="325">
        <v>3648.91</v>
      </c>
      <c r="E40" s="325">
        <v>5358.74</v>
      </c>
      <c r="F40" s="325">
        <v>3648.91</v>
      </c>
      <c r="G40" s="325">
        <v>5358.74</v>
      </c>
      <c r="H40" s="325">
        <v>3831.36</v>
      </c>
      <c r="I40" s="325">
        <v>5626.68</v>
      </c>
      <c r="J40" s="350"/>
      <c r="K40" s="350"/>
      <c r="L40" s="350"/>
      <c r="M40" s="350"/>
      <c r="N40" s="338"/>
      <c r="O40" s="338"/>
      <c r="P40" s="338"/>
      <c r="Q40" s="338"/>
      <c r="R40" s="338"/>
      <c r="S40" s="338"/>
      <c r="T40" s="338"/>
      <c r="U40" s="338"/>
      <c r="V40" s="338"/>
      <c r="W40" s="338"/>
      <c r="X40" s="338"/>
      <c r="Y40" s="338"/>
      <c r="Z40" s="338"/>
      <c r="AA40" s="338"/>
      <c r="AB40" s="338"/>
      <c r="AC40" s="338"/>
      <c r="AD40" s="338"/>
      <c r="AE40" s="338"/>
      <c r="AF40" s="338"/>
      <c r="AG40" s="338"/>
      <c r="AH40" s="338"/>
      <c r="AI40" s="338"/>
      <c r="AJ40" s="339"/>
      <c r="AK40" s="339"/>
      <c r="AL40" s="339"/>
      <c r="AM40" s="339"/>
      <c r="AN40" s="339"/>
      <c r="AO40" s="339"/>
      <c r="AP40" s="339"/>
      <c r="AQ40" s="339"/>
      <c r="AR40" s="339"/>
      <c r="AS40" s="339"/>
      <c r="AT40" s="339"/>
      <c r="AU40" s="339"/>
      <c r="AV40" s="339"/>
      <c r="AW40" s="339"/>
      <c r="AX40" s="339"/>
      <c r="AY40" s="339"/>
      <c r="AZ40" s="339"/>
      <c r="BA40" s="339"/>
      <c r="BB40" s="339"/>
      <c r="BC40" s="339"/>
      <c r="BD40" s="339"/>
    </row>
    <row r="41" spans="1:60" s="340" customFormat="1" ht="15.75" customHeight="1">
      <c r="A41" s="337">
        <v>63</v>
      </c>
      <c r="B41" s="325">
        <v>3010.77</v>
      </c>
      <c r="C41" s="325">
        <v>4252.2</v>
      </c>
      <c r="D41" s="325">
        <v>3161.31</v>
      </c>
      <c r="E41" s="325">
        <v>4464.8100000000004</v>
      </c>
      <c r="F41" s="325">
        <v>3161.31</v>
      </c>
      <c r="G41" s="325">
        <v>4464.8100000000004</v>
      </c>
      <c r="H41" s="325">
        <v>3319.38</v>
      </c>
      <c r="I41" s="325">
        <v>4688.05</v>
      </c>
      <c r="J41" s="350"/>
      <c r="K41" s="350"/>
      <c r="L41" s="350"/>
      <c r="M41" s="350"/>
      <c r="N41" s="338"/>
      <c r="O41" s="338"/>
      <c r="P41" s="338"/>
      <c r="Q41" s="338"/>
      <c r="R41" s="338"/>
      <c r="S41" s="338"/>
      <c r="T41" s="338"/>
      <c r="U41" s="338"/>
      <c r="V41" s="338"/>
      <c r="W41" s="338"/>
      <c r="X41" s="338"/>
      <c r="Y41" s="338"/>
      <c r="Z41" s="338"/>
      <c r="AA41" s="338"/>
      <c r="AB41" s="338"/>
      <c r="AC41" s="338"/>
      <c r="AD41" s="338"/>
      <c r="AE41" s="338"/>
      <c r="AF41" s="338"/>
      <c r="AG41" s="338"/>
      <c r="AH41" s="338"/>
      <c r="AI41" s="338"/>
      <c r="AJ41" s="339"/>
      <c r="AK41" s="339"/>
      <c r="AL41" s="339"/>
      <c r="AM41" s="339"/>
      <c r="AN41" s="339"/>
      <c r="AO41" s="339"/>
      <c r="AP41" s="339"/>
      <c r="AQ41" s="339"/>
      <c r="AR41" s="339"/>
      <c r="AS41" s="339"/>
      <c r="AT41" s="339"/>
      <c r="AU41" s="339"/>
      <c r="AV41" s="339"/>
      <c r="AW41" s="339"/>
      <c r="AX41" s="339"/>
      <c r="AY41" s="339"/>
      <c r="AZ41" s="339"/>
      <c r="BA41" s="339"/>
      <c r="BB41" s="339"/>
      <c r="BC41" s="339"/>
      <c r="BD41" s="339"/>
    </row>
    <row r="42" spans="1:60" s="340" customFormat="1" ht="15.75" customHeight="1">
      <c r="A42" s="337">
        <v>64</v>
      </c>
      <c r="B42" s="325">
        <v>3883.79</v>
      </c>
      <c r="C42" s="325">
        <v>5103.5600000000004</v>
      </c>
      <c r="D42" s="325">
        <v>4077.98</v>
      </c>
      <c r="E42" s="325">
        <v>5358.74</v>
      </c>
      <c r="F42" s="325">
        <v>4077.98</v>
      </c>
      <c r="G42" s="325">
        <v>5358.74</v>
      </c>
      <c r="H42" s="325">
        <v>4281.88</v>
      </c>
      <c r="I42" s="325">
        <v>5626.68</v>
      </c>
      <c r="J42" s="350"/>
      <c r="K42" s="350"/>
      <c r="L42" s="350"/>
      <c r="M42" s="350"/>
      <c r="N42" s="338"/>
      <c r="O42" s="338"/>
      <c r="P42" s="338"/>
      <c r="Q42" s="338"/>
      <c r="R42" s="338"/>
      <c r="S42" s="338"/>
      <c r="T42" s="338"/>
      <c r="U42" s="338"/>
      <c r="V42" s="338"/>
      <c r="W42" s="338"/>
      <c r="X42" s="338"/>
      <c r="Y42" s="338"/>
      <c r="Z42" s="338"/>
      <c r="AA42" s="338"/>
      <c r="AB42" s="338"/>
      <c r="AC42" s="338"/>
      <c r="AD42" s="338"/>
      <c r="AE42" s="338"/>
      <c r="AF42" s="338"/>
      <c r="AG42" s="338"/>
      <c r="AH42" s="338"/>
      <c r="AI42" s="338"/>
      <c r="AJ42" s="339"/>
      <c r="AK42" s="339"/>
      <c r="AL42" s="339"/>
      <c r="AM42" s="339"/>
      <c r="AN42" s="339"/>
      <c r="AO42" s="339"/>
      <c r="AP42" s="339"/>
      <c r="AQ42" s="339"/>
      <c r="AR42" s="339"/>
      <c r="AS42" s="339"/>
      <c r="AT42" s="339"/>
      <c r="AU42" s="339"/>
      <c r="AV42" s="339"/>
      <c r="AW42" s="339"/>
      <c r="AX42" s="339"/>
      <c r="AY42" s="339"/>
      <c r="AZ42" s="339"/>
      <c r="BA42" s="339"/>
      <c r="BB42" s="339"/>
      <c r="BC42" s="339"/>
      <c r="BD42" s="339"/>
    </row>
    <row r="43" spans="1:60" s="340" customFormat="1" ht="15.75" customHeight="1">
      <c r="A43" s="337">
        <v>65</v>
      </c>
      <c r="B43" s="325">
        <v>3616.27</v>
      </c>
      <c r="C43" s="325">
        <v>4185.91</v>
      </c>
      <c r="D43" s="325">
        <v>3797.08</v>
      </c>
      <c r="E43" s="325">
        <v>4395.21</v>
      </c>
      <c r="F43" s="325">
        <v>3797.08</v>
      </c>
      <c r="G43" s="325">
        <v>4395.21</v>
      </c>
      <c r="H43" s="325">
        <v>3986.93</v>
      </c>
      <c r="I43" s="325">
        <v>4614.97</v>
      </c>
      <c r="J43" s="350"/>
      <c r="K43" s="350"/>
      <c r="L43" s="350"/>
      <c r="M43" s="350"/>
      <c r="N43" s="338"/>
      <c r="O43" s="338"/>
      <c r="P43" s="338"/>
      <c r="Q43" s="338"/>
      <c r="R43" s="338"/>
      <c r="S43" s="338"/>
      <c r="T43" s="338"/>
      <c r="U43" s="338"/>
      <c r="V43" s="338"/>
      <c r="W43" s="338"/>
      <c r="X43" s="338"/>
      <c r="Y43" s="338"/>
      <c r="Z43" s="338"/>
      <c r="AA43" s="338"/>
      <c r="AB43" s="338"/>
      <c r="AC43" s="338"/>
      <c r="AD43" s="338"/>
      <c r="AE43" s="338"/>
      <c r="AF43" s="338"/>
      <c r="AG43" s="338"/>
      <c r="AH43" s="338"/>
      <c r="AI43" s="338"/>
      <c r="AJ43" s="339"/>
      <c r="AK43" s="339"/>
      <c r="AL43" s="339"/>
      <c r="AM43" s="339"/>
      <c r="AN43" s="339"/>
      <c r="AO43" s="339"/>
      <c r="AP43" s="339"/>
      <c r="AQ43" s="339"/>
      <c r="AR43" s="339"/>
      <c r="AS43" s="339"/>
      <c r="AT43" s="339"/>
      <c r="AU43" s="339"/>
      <c r="AV43" s="339"/>
      <c r="AW43" s="339"/>
      <c r="AX43" s="339"/>
      <c r="AY43" s="339"/>
      <c r="AZ43" s="339"/>
      <c r="BA43" s="339"/>
      <c r="BB43" s="339"/>
      <c r="BC43" s="339"/>
      <c r="BD43" s="339"/>
      <c r="BE43" s="339"/>
      <c r="BF43" s="339"/>
      <c r="BG43" s="339"/>
      <c r="BH43" s="339"/>
    </row>
    <row r="44" spans="1:60" s="340" customFormat="1" ht="15.75" customHeight="1">
      <c r="A44" s="337">
        <v>66</v>
      </c>
      <c r="B44" s="325">
        <v>3294.01</v>
      </c>
      <c r="C44" s="325">
        <v>4919.3599999999997</v>
      </c>
      <c r="D44" s="325">
        <v>3458.71</v>
      </c>
      <c r="E44" s="325">
        <v>5165.33</v>
      </c>
      <c r="F44" s="325">
        <v>3458.71</v>
      </c>
      <c r="G44" s="325">
        <v>5165.33</v>
      </c>
      <c r="H44" s="325">
        <v>3631.65</v>
      </c>
      <c r="I44" s="325">
        <v>5423.6</v>
      </c>
      <c r="J44" s="350"/>
      <c r="K44" s="350"/>
      <c r="L44" s="350"/>
      <c r="M44" s="350"/>
      <c r="N44" s="338"/>
      <c r="O44" s="338"/>
      <c r="P44" s="338"/>
      <c r="Q44" s="338"/>
      <c r="R44" s="338"/>
      <c r="S44" s="338"/>
      <c r="T44" s="338"/>
      <c r="U44" s="338"/>
      <c r="V44" s="338"/>
      <c r="W44" s="338"/>
      <c r="X44" s="338"/>
      <c r="Y44" s="338"/>
      <c r="Z44" s="338"/>
      <c r="AA44" s="338"/>
      <c r="AB44" s="338"/>
      <c r="AC44" s="338"/>
      <c r="AD44" s="338"/>
      <c r="AE44" s="338"/>
      <c r="AF44" s="338"/>
      <c r="AG44" s="338"/>
      <c r="AH44" s="338"/>
      <c r="AI44" s="338"/>
      <c r="AJ44" s="339"/>
      <c r="AK44" s="339"/>
      <c r="AL44" s="339"/>
      <c r="AM44" s="339"/>
      <c r="AN44" s="339"/>
      <c r="AO44" s="339"/>
      <c r="AP44" s="339"/>
      <c r="AQ44" s="339"/>
      <c r="AR44" s="339"/>
      <c r="AS44" s="339"/>
      <c r="AT44" s="339"/>
      <c r="AU44" s="339"/>
      <c r="AV44" s="339"/>
      <c r="AW44" s="339"/>
      <c r="AX44" s="339"/>
      <c r="AY44" s="339"/>
      <c r="AZ44" s="339"/>
      <c r="BA44" s="339"/>
      <c r="BB44" s="339"/>
      <c r="BC44" s="339"/>
      <c r="BD44" s="339"/>
    </row>
    <row r="45" spans="1:60" s="340" customFormat="1" ht="15.75" customHeight="1">
      <c r="A45" s="337">
        <v>67</v>
      </c>
      <c r="B45" s="325">
        <v>2825.01</v>
      </c>
      <c r="C45" s="325">
        <v>3394.65</v>
      </c>
      <c r="D45" s="325">
        <v>2966.26</v>
      </c>
      <c r="E45" s="325">
        <v>3564.38</v>
      </c>
      <c r="F45" s="325">
        <v>2966.26</v>
      </c>
      <c r="G45" s="325">
        <v>3564.38</v>
      </c>
      <c r="H45" s="325">
        <v>3114.57</v>
      </c>
      <c r="I45" s="325">
        <v>3742.6</v>
      </c>
      <c r="J45" s="350"/>
      <c r="K45" s="350"/>
      <c r="L45" s="350"/>
      <c r="M45" s="350"/>
      <c r="N45" s="338"/>
      <c r="O45" s="338"/>
      <c r="P45" s="338"/>
      <c r="Q45" s="338"/>
      <c r="R45" s="338"/>
      <c r="S45" s="338"/>
      <c r="T45" s="338"/>
      <c r="U45" s="338"/>
      <c r="V45" s="338"/>
      <c r="W45" s="338"/>
      <c r="X45" s="338"/>
      <c r="Y45" s="338"/>
      <c r="Z45" s="338"/>
      <c r="AA45" s="338"/>
      <c r="AB45" s="338"/>
      <c r="AC45" s="338"/>
      <c r="AD45" s="338"/>
      <c r="AE45" s="338"/>
      <c r="AF45" s="338"/>
      <c r="AG45" s="338"/>
      <c r="AH45" s="338"/>
      <c r="AI45" s="338"/>
      <c r="AJ45" s="339"/>
      <c r="AK45" s="339"/>
      <c r="AL45" s="339"/>
      <c r="AM45" s="339"/>
      <c r="AN45" s="339"/>
      <c r="AO45" s="339"/>
      <c r="AP45" s="339"/>
      <c r="AQ45" s="339"/>
      <c r="AR45" s="339"/>
      <c r="AS45" s="339"/>
      <c r="AT45" s="339"/>
      <c r="AU45" s="339"/>
      <c r="AV45" s="339"/>
      <c r="AW45" s="339"/>
      <c r="AX45" s="339"/>
      <c r="AY45" s="339"/>
      <c r="AZ45" s="339"/>
      <c r="BA45" s="339"/>
      <c r="BB45" s="339"/>
      <c r="BC45" s="339"/>
      <c r="BD45" s="339"/>
    </row>
    <row r="46" spans="1:60" s="340" customFormat="1" ht="15.75" customHeight="1">
      <c r="A46" s="337">
        <v>68</v>
      </c>
      <c r="B46" s="325">
        <v>3854.38</v>
      </c>
      <c r="C46" s="325">
        <v>5487.46</v>
      </c>
      <c r="D46" s="325">
        <v>4047.1</v>
      </c>
      <c r="E46" s="325">
        <v>5761.83</v>
      </c>
      <c r="F46" s="325">
        <v>4047.1</v>
      </c>
      <c r="G46" s="325">
        <v>5761.83</v>
      </c>
      <c r="H46" s="325">
        <v>4249.46</v>
      </c>
      <c r="I46" s="325">
        <v>6049.92</v>
      </c>
      <c r="J46" s="350"/>
      <c r="K46" s="350"/>
      <c r="L46" s="350"/>
      <c r="M46" s="350"/>
      <c r="N46" s="338"/>
      <c r="O46" s="338"/>
      <c r="P46" s="338"/>
      <c r="Q46" s="338"/>
      <c r="R46" s="338"/>
      <c r="S46" s="338"/>
      <c r="T46" s="338"/>
      <c r="U46" s="338"/>
      <c r="V46" s="338"/>
      <c r="W46" s="338"/>
      <c r="X46" s="338"/>
      <c r="Y46" s="338"/>
      <c r="Z46" s="338"/>
      <c r="AA46" s="338"/>
      <c r="AB46" s="338"/>
      <c r="AC46" s="338"/>
      <c r="AD46" s="338"/>
      <c r="AE46" s="338"/>
      <c r="AF46" s="338"/>
      <c r="AG46" s="338"/>
      <c r="AH46" s="338"/>
      <c r="AI46" s="338"/>
      <c r="AJ46" s="339"/>
      <c r="AK46" s="339"/>
      <c r="AL46" s="339"/>
      <c r="AM46" s="339"/>
      <c r="AN46" s="339"/>
      <c r="AO46" s="339"/>
      <c r="AP46" s="339"/>
      <c r="AQ46" s="339"/>
      <c r="AR46" s="339"/>
      <c r="AS46" s="339"/>
      <c r="AT46" s="339"/>
      <c r="AU46" s="339"/>
      <c r="AV46" s="339"/>
      <c r="AW46" s="339"/>
      <c r="AX46" s="339"/>
      <c r="AY46" s="339"/>
      <c r="AZ46" s="339"/>
      <c r="BA46" s="339"/>
      <c r="BB46" s="339"/>
      <c r="BC46" s="339"/>
      <c r="BD46" s="339"/>
    </row>
    <row r="47" spans="1:60" s="340" customFormat="1" ht="15.75" customHeight="1">
      <c r="A47" s="337">
        <v>69</v>
      </c>
      <c r="B47" s="325">
        <v>2825.01</v>
      </c>
      <c r="C47" s="325">
        <v>3394.65</v>
      </c>
      <c r="D47" s="325">
        <v>2966.26</v>
      </c>
      <c r="E47" s="325">
        <v>3564.38</v>
      </c>
      <c r="F47" s="325">
        <v>2966.26</v>
      </c>
      <c r="G47" s="325">
        <v>3564.38</v>
      </c>
      <c r="H47" s="325">
        <v>3114.57</v>
      </c>
      <c r="I47" s="325">
        <v>3742.6</v>
      </c>
      <c r="J47" s="350"/>
      <c r="K47" s="350"/>
      <c r="L47" s="350"/>
      <c r="M47" s="350"/>
      <c r="N47" s="338"/>
      <c r="O47" s="338"/>
      <c r="P47" s="338"/>
      <c r="Q47" s="338"/>
      <c r="R47" s="338"/>
      <c r="S47" s="338"/>
      <c r="T47" s="338"/>
      <c r="U47" s="338"/>
      <c r="V47" s="338"/>
      <c r="W47" s="338"/>
      <c r="X47" s="338"/>
      <c r="Y47" s="338"/>
      <c r="Z47" s="338"/>
      <c r="AA47" s="338"/>
      <c r="AB47" s="338"/>
      <c r="AC47" s="338"/>
      <c r="AD47" s="338"/>
      <c r="AE47" s="338"/>
      <c r="AF47" s="338"/>
      <c r="AG47" s="338"/>
      <c r="AH47" s="338"/>
      <c r="AI47" s="338"/>
      <c r="AJ47" s="339"/>
      <c r="AK47" s="339"/>
      <c r="AL47" s="339"/>
      <c r="AM47" s="339"/>
      <c r="AN47" s="339"/>
      <c r="AO47" s="339"/>
      <c r="AP47" s="339"/>
      <c r="AQ47" s="339"/>
      <c r="AR47" s="339"/>
      <c r="AS47" s="339"/>
      <c r="AT47" s="339"/>
      <c r="AU47" s="339"/>
      <c r="AV47" s="339"/>
      <c r="AW47" s="339"/>
      <c r="AX47" s="339"/>
      <c r="AY47" s="339"/>
      <c r="AZ47" s="339"/>
      <c r="BA47" s="339"/>
      <c r="BB47" s="339"/>
      <c r="BC47" s="339"/>
      <c r="BD47" s="339"/>
    </row>
    <row r="48" spans="1:60" s="340" customFormat="1" ht="15.75" customHeight="1">
      <c r="A48" s="337">
        <v>70</v>
      </c>
      <c r="B48" s="325">
        <v>3294.01</v>
      </c>
      <c r="C48" s="325">
        <v>4919.3599999999997</v>
      </c>
      <c r="D48" s="325">
        <v>3458.71</v>
      </c>
      <c r="E48" s="325">
        <v>5165.33</v>
      </c>
      <c r="F48" s="325">
        <v>3458.71</v>
      </c>
      <c r="G48" s="325">
        <v>5165.33</v>
      </c>
      <c r="H48" s="325">
        <v>3631.65</v>
      </c>
      <c r="I48" s="325">
        <v>5423.6</v>
      </c>
      <c r="J48" s="350"/>
      <c r="K48" s="350"/>
      <c r="L48" s="350"/>
      <c r="M48" s="350"/>
      <c r="N48" s="338"/>
      <c r="O48" s="338"/>
      <c r="P48" s="338"/>
      <c r="Q48" s="338"/>
      <c r="R48" s="338"/>
      <c r="S48" s="338"/>
      <c r="T48" s="338"/>
      <c r="U48" s="338"/>
      <c r="V48" s="338"/>
      <c r="W48" s="338"/>
      <c r="X48" s="338"/>
      <c r="Y48" s="338"/>
      <c r="Z48" s="338"/>
      <c r="AA48" s="338"/>
      <c r="AB48" s="338"/>
      <c r="AC48" s="338"/>
      <c r="AD48" s="338"/>
      <c r="AE48" s="338"/>
      <c r="AF48" s="338"/>
      <c r="AG48" s="338"/>
      <c r="AH48" s="338"/>
      <c r="AI48" s="338"/>
      <c r="AJ48" s="339"/>
      <c r="AK48" s="339"/>
      <c r="AL48" s="339"/>
      <c r="AM48" s="339"/>
      <c r="AN48" s="339"/>
      <c r="AO48" s="339"/>
      <c r="AP48" s="339"/>
      <c r="AQ48" s="339"/>
      <c r="AR48" s="339"/>
      <c r="AS48" s="339"/>
      <c r="AT48" s="339"/>
      <c r="AU48" s="339"/>
      <c r="AV48" s="339"/>
      <c r="AW48" s="339"/>
      <c r="AX48" s="339"/>
      <c r="AY48" s="339"/>
      <c r="AZ48" s="339"/>
      <c r="BA48" s="339"/>
      <c r="BB48" s="339"/>
      <c r="BC48" s="339"/>
      <c r="BD48" s="339"/>
    </row>
    <row r="49" spans="1:60" s="340" customFormat="1" ht="15.75" customHeight="1">
      <c r="A49" s="337">
        <v>71</v>
      </c>
      <c r="B49" s="325">
        <v>3388.45</v>
      </c>
      <c r="C49" s="325">
        <v>3958.09</v>
      </c>
      <c r="D49" s="325">
        <v>3557.87</v>
      </c>
      <c r="E49" s="325">
        <v>4155.99</v>
      </c>
      <c r="F49" s="325">
        <v>3557.87</v>
      </c>
      <c r="G49" s="325">
        <v>4155.99</v>
      </c>
      <c r="H49" s="325">
        <v>3735.76</v>
      </c>
      <c r="I49" s="325">
        <v>4363.79</v>
      </c>
      <c r="J49" s="350"/>
      <c r="K49" s="350"/>
      <c r="L49" s="350"/>
      <c r="M49" s="350"/>
      <c r="N49" s="338"/>
      <c r="O49" s="338"/>
      <c r="P49" s="338"/>
      <c r="Q49" s="338"/>
      <c r="R49" s="338"/>
      <c r="S49" s="338"/>
      <c r="T49" s="338"/>
      <c r="U49" s="338"/>
      <c r="V49" s="338"/>
      <c r="W49" s="338"/>
      <c r="X49" s="338"/>
      <c r="Y49" s="338"/>
      <c r="Z49" s="338"/>
      <c r="AA49" s="338"/>
      <c r="AB49" s="338"/>
      <c r="AC49" s="338"/>
      <c r="AD49" s="338"/>
      <c r="AE49" s="338"/>
      <c r="AF49" s="338"/>
      <c r="AG49" s="338"/>
      <c r="AH49" s="338"/>
      <c r="AI49" s="338"/>
      <c r="AJ49" s="339"/>
      <c r="AK49" s="339"/>
      <c r="AL49" s="339"/>
      <c r="AM49" s="339"/>
      <c r="AN49" s="339"/>
      <c r="AO49" s="339"/>
      <c r="AP49" s="339"/>
      <c r="AQ49" s="339"/>
      <c r="AR49" s="339"/>
      <c r="AS49" s="339"/>
      <c r="AT49" s="339"/>
      <c r="AU49" s="339"/>
      <c r="AV49" s="339"/>
      <c r="AW49" s="339"/>
      <c r="AX49" s="339"/>
      <c r="AY49" s="339"/>
      <c r="AZ49" s="339"/>
      <c r="BA49" s="339"/>
      <c r="BB49" s="339"/>
      <c r="BC49" s="339"/>
      <c r="BD49" s="339"/>
    </row>
    <row r="50" spans="1:60" s="340" customFormat="1" ht="15.75" customHeight="1">
      <c r="A50" s="337">
        <v>72</v>
      </c>
      <c r="B50" s="325">
        <v>3294.01</v>
      </c>
      <c r="C50" s="325">
        <v>4919.3599999999997</v>
      </c>
      <c r="D50" s="325">
        <v>3458.71</v>
      </c>
      <c r="E50" s="325">
        <v>5165.33</v>
      </c>
      <c r="F50" s="325">
        <v>3458.71</v>
      </c>
      <c r="G50" s="325">
        <v>5165.33</v>
      </c>
      <c r="H50" s="325">
        <v>3631.65</v>
      </c>
      <c r="I50" s="325">
        <v>5423.6</v>
      </c>
      <c r="J50" s="350"/>
      <c r="K50" s="350"/>
      <c r="L50" s="350"/>
      <c r="M50" s="350"/>
      <c r="N50" s="338"/>
      <c r="O50" s="338"/>
      <c r="P50" s="338"/>
      <c r="Q50" s="338"/>
      <c r="R50" s="338"/>
      <c r="S50" s="338"/>
      <c r="T50" s="338"/>
      <c r="U50" s="338"/>
      <c r="V50" s="338"/>
      <c r="W50" s="338"/>
      <c r="X50" s="338"/>
      <c r="Y50" s="338"/>
      <c r="Z50" s="338"/>
      <c r="AA50" s="338"/>
      <c r="AB50" s="338"/>
      <c r="AC50" s="338"/>
      <c r="AD50" s="338"/>
      <c r="AE50" s="338"/>
      <c r="AF50" s="338"/>
      <c r="AG50" s="338"/>
      <c r="AH50" s="338"/>
      <c r="AI50" s="338"/>
      <c r="AJ50" s="339"/>
      <c r="AK50" s="339"/>
      <c r="AL50" s="339"/>
      <c r="AM50" s="339"/>
      <c r="AN50" s="339"/>
      <c r="AO50" s="339"/>
      <c r="AP50" s="339"/>
      <c r="AQ50" s="339"/>
      <c r="AR50" s="339"/>
      <c r="AS50" s="339"/>
      <c r="AT50" s="339"/>
      <c r="AU50" s="339"/>
      <c r="AV50" s="339"/>
      <c r="AW50" s="339"/>
      <c r="AX50" s="339"/>
      <c r="AY50" s="339"/>
      <c r="AZ50" s="339"/>
      <c r="BA50" s="339"/>
      <c r="BB50" s="339"/>
      <c r="BC50" s="339"/>
      <c r="BD50" s="339"/>
    </row>
    <row r="51" spans="1:60" s="340" customFormat="1" ht="15.75" customHeight="1">
      <c r="A51" s="337">
        <v>73</v>
      </c>
      <c r="B51" s="325">
        <v>2825.01</v>
      </c>
      <c r="C51" s="325">
        <v>3394.65</v>
      </c>
      <c r="D51" s="325">
        <v>2966.26</v>
      </c>
      <c r="E51" s="325">
        <v>3564.38</v>
      </c>
      <c r="F51" s="325">
        <v>2966.26</v>
      </c>
      <c r="G51" s="325">
        <v>3564.38</v>
      </c>
      <c r="H51" s="325">
        <v>3114.57</v>
      </c>
      <c r="I51" s="325">
        <v>3742.6</v>
      </c>
      <c r="J51" s="350"/>
      <c r="K51" s="350"/>
      <c r="L51" s="350"/>
      <c r="M51" s="350"/>
      <c r="N51" s="338"/>
      <c r="O51" s="338"/>
      <c r="P51" s="338"/>
      <c r="Q51" s="338"/>
      <c r="R51" s="338"/>
      <c r="S51" s="338"/>
      <c r="T51" s="338"/>
      <c r="U51" s="338"/>
      <c r="V51" s="338"/>
      <c r="W51" s="338"/>
      <c r="X51" s="338"/>
      <c r="Y51" s="338"/>
      <c r="Z51" s="338"/>
      <c r="AA51" s="338"/>
      <c r="AB51" s="338"/>
      <c r="AC51" s="338"/>
      <c r="AD51" s="338"/>
      <c r="AE51" s="338"/>
      <c r="AF51" s="338"/>
      <c r="AG51" s="338"/>
      <c r="AH51" s="338"/>
      <c r="AI51" s="338"/>
      <c r="AJ51" s="339"/>
      <c r="AK51" s="339"/>
      <c r="AL51" s="339"/>
      <c r="AM51" s="339"/>
      <c r="AN51" s="339"/>
      <c r="AO51" s="339"/>
      <c r="AP51" s="339"/>
      <c r="AQ51" s="339"/>
      <c r="AR51" s="339"/>
      <c r="AS51" s="339"/>
      <c r="AT51" s="339"/>
      <c r="AU51" s="339"/>
      <c r="AV51" s="339"/>
      <c r="AW51" s="339"/>
      <c r="AX51" s="339"/>
      <c r="AY51" s="339"/>
      <c r="AZ51" s="339"/>
      <c r="BA51" s="339"/>
      <c r="BB51" s="339"/>
      <c r="BC51" s="339"/>
      <c r="BD51" s="339"/>
    </row>
    <row r="52" spans="1:60" s="340" customFormat="1" ht="15.75" customHeight="1">
      <c r="A52" s="337">
        <v>74</v>
      </c>
      <c r="B52" s="325">
        <v>3854.38</v>
      </c>
      <c r="C52" s="325">
        <v>5487.46</v>
      </c>
      <c r="D52" s="325">
        <v>4047.1</v>
      </c>
      <c r="E52" s="325">
        <v>5761.83</v>
      </c>
      <c r="F52" s="325">
        <v>4047.1</v>
      </c>
      <c r="G52" s="325">
        <v>5761.83</v>
      </c>
      <c r="H52" s="325">
        <v>4249.46</v>
      </c>
      <c r="I52" s="325">
        <v>6049.92</v>
      </c>
      <c r="J52" s="350"/>
      <c r="K52" s="350"/>
      <c r="L52" s="350"/>
      <c r="M52" s="350"/>
      <c r="N52" s="338"/>
      <c r="O52" s="338"/>
      <c r="P52" s="338"/>
      <c r="Q52" s="338"/>
      <c r="R52" s="338"/>
      <c r="S52" s="338"/>
      <c r="T52" s="338"/>
      <c r="U52" s="338"/>
      <c r="V52" s="338"/>
      <c r="W52" s="338"/>
      <c r="X52" s="338"/>
      <c r="Y52" s="338"/>
      <c r="Z52" s="338"/>
      <c r="AA52" s="338"/>
      <c r="AB52" s="338"/>
      <c r="AC52" s="338"/>
      <c r="AD52" s="338"/>
      <c r="AE52" s="338"/>
      <c r="AF52" s="338"/>
      <c r="AG52" s="338"/>
      <c r="AH52" s="338"/>
      <c r="AI52" s="338"/>
      <c r="AJ52" s="339"/>
      <c r="AK52" s="339"/>
      <c r="AL52" s="339"/>
      <c r="AM52" s="339"/>
      <c r="AN52" s="339"/>
      <c r="AO52" s="339"/>
      <c r="AP52" s="339"/>
      <c r="AQ52" s="339"/>
      <c r="AR52" s="339"/>
      <c r="AS52" s="339"/>
      <c r="AT52" s="339"/>
      <c r="AU52" s="339"/>
      <c r="AV52" s="339"/>
      <c r="AW52" s="339"/>
      <c r="AX52" s="339"/>
      <c r="AY52" s="339"/>
      <c r="AZ52" s="339"/>
      <c r="BA52" s="339"/>
      <c r="BB52" s="339"/>
      <c r="BC52" s="339"/>
      <c r="BD52" s="339"/>
    </row>
    <row r="53" spans="1:60" s="340" customFormat="1" ht="15.75" customHeight="1">
      <c r="A53" s="337">
        <v>75</v>
      </c>
      <c r="B53" s="325">
        <v>3052.82</v>
      </c>
      <c r="C53" s="325">
        <v>3622.47</v>
      </c>
      <c r="D53" s="325">
        <v>3205.46</v>
      </c>
      <c r="E53" s="325">
        <v>3803.59</v>
      </c>
      <c r="F53" s="325">
        <v>3205.46</v>
      </c>
      <c r="G53" s="325">
        <v>3803.59</v>
      </c>
      <c r="H53" s="325">
        <v>3365.73</v>
      </c>
      <c r="I53" s="325">
        <v>3993.77</v>
      </c>
      <c r="J53" s="350"/>
      <c r="K53" s="350"/>
      <c r="L53" s="350"/>
      <c r="M53" s="350"/>
      <c r="N53" s="338"/>
      <c r="O53" s="338"/>
      <c r="P53" s="338"/>
      <c r="Q53" s="338"/>
      <c r="R53" s="338"/>
      <c r="S53" s="338"/>
      <c r="T53" s="338"/>
      <c r="U53" s="338"/>
      <c r="V53" s="338"/>
      <c r="W53" s="338"/>
      <c r="X53" s="338"/>
      <c r="Y53" s="338"/>
      <c r="Z53" s="338"/>
      <c r="AA53" s="338"/>
      <c r="AB53" s="338"/>
      <c r="AC53" s="338"/>
      <c r="AD53" s="338"/>
      <c r="AE53" s="338"/>
      <c r="AF53" s="338"/>
      <c r="AG53" s="338"/>
      <c r="AH53" s="338"/>
      <c r="AI53" s="338"/>
      <c r="AJ53" s="339"/>
      <c r="AK53" s="339"/>
      <c r="AL53" s="339"/>
      <c r="AM53" s="339"/>
      <c r="AN53" s="339"/>
      <c r="AO53" s="339"/>
      <c r="AP53" s="339"/>
      <c r="AQ53" s="339"/>
      <c r="AR53" s="339"/>
      <c r="AS53" s="339"/>
      <c r="AT53" s="339"/>
      <c r="AU53" s="339"/>
      <c r="AV53" s="339"/>
      <c r="AW53" s="339"/>
      <c r="AX53" s="339"/>
      <c r="AY53" s="339"/>
      <c r="AZ53" s="339"/>
      <c r="BA53" s="339"/>
      <c r="BB53" s="339"/>
      <c r="BC53" s="339"/>
      <c r="BD53" s="339"/>
      <c r="BE53" s="339"/>
      <c r="BF53" s="339"/>
      <c r="BG53" s="339"/>
      <c r="BH53" s="339"/>
    </row>
    <row r="54" spans="1:60" s="340" customFormat="1" ht="15.75" customHeight="1">
      <c r="A54" s="337">
        <v>76</v>
      </c>
      <c r="B54" s="325">
        <v>2725.92</v>
      </c>
      <c r="C54" s="325">
        <v>3294.01</v>
      </c>
      <c r="D54" s="325">
        <v>2862.22</v>
      </c>
      <c r="E54" s="325">
        <v>3458.71</v>
      </c>
      <c r="F54" s="325">
        <v>2862.22</v>
      </c>
      <c r="G54" s="325">
        <v>3458.71</v>
      </c>
      <c r="H54" s="325">
        <v>3005.33</v>
      </c>
      <c r="I54" s="325">
        <v>3631.65</v>
      </c>
      <c r="J54" s="350"/>
      <c r="K54" s="350"/>
      <c r="L54" s="350"/>
      <c r="M54" s="350"/>
      <c r="N54" s="338"/>
      <c r="O54" s="338"/>
      <c r="P54" s="338"/>
      <c r="Q54" s="338"/>
      <c r="R54" s="338"/>
      <c r="S54" s="338"/>
      <c r="T54" s="338"/>
      <c r="U54" s="338"/>
      <c r="V54" s="338"/>
      <c r="W54" s="338"/>
      <c r="X54" s="338"/>
      <c r="Y54" s="338"/>
      <c r="Z54" s="338"/>
      <c r="AA54" s="338"/>
      <c r="AB54" s="338"/>
      <c r="AC54" s="338"/>
      <c r="AD54" s="338"/>
      <c r="AE54" s="338"/>
      <c r="AF54" s="338"/>
      <c r="AG54" s="338"/>
      <c r="AH54" s="338"/>
      <c r="AI54" s="338"/>
      <c r="AJ54" s="339"/>
      <c r="AK54" s="339"/>
      <c r="AL54" s="339"/>
      <c r="AM54" s="339"/>
      <c r="AN54" s="339"/>
      <c r="AO54" s="339"/>
      <c r="AP54" s="339"/>
      <c r="AQ54" s="339"/>
      <c r="AR54" s="339"/>
      <c r="AS54" s="339"/>
      <c r="AT54" s="339"/>
      <c r="AU54" s="339"/>
      <c r="AV54" s="339"/>
      <c r="AW54" s="339"/>
      <c r="AX54" s="339"/>
      <c r="AY54" s="339"/>
      <c r="AZ54" s="339"/>
      <c r="BA54" s="339"/>
      <c r="BB54" s="339"/>
      <c r="BC54" s="339"/>
      <c r="BD54" s="339"/>
    </row>
    <row r="55" spans="1:60" s="340" customFormat="1" ht="15.75" customHeight="1">
      <c r="A55" s="337">
        <v>77</v>
      </c>
      <c r="B55" s="325">
        <v>2825.01</v>
      </c>
      <c r="C55" s="325">
        <v>3394.65</v>
      </c>
      <c r="D55" s="325">
        <v>2966.26</v>
      </c>
      <c r="E55" s="325">
        <v>3564.38</v>
      </c>
      <c r="F55" s="325">
        <v>2966.26</v>
      </c>
      <c r="G55" s="325">
        <v>3564.38</v>
      </c>
      <c r="H55" s="325">
        <v>3114.57</v>
      </c>
      <c r="I55" s="325">
        <v>3742.6</v>
      </c>
      <c r="J55" s="350"/>
      <c r="K55" s="350"/>
      <c r="L55" s="350"/>
      <c r="M55" s="350"/>
      <c r="N55" s="338"/>
      <c r="O55" s="338"/>
      <c r="P55" s="338"/>
      <c r="Q55" s="338"/>
      <c r="R55" s="338"/>
      <c r="S55" s="338"/>
      <c r="T55" s="338"/>
      <c r="U55" s="338"/>
      <c r="V55" s="338"/>
      <c r="W55" s="338"/>
      <c r="X55" s="338"/>
      <c r="Y55" s="338"/>
      <c r="Z55" s="338"/>
      <c r="AA55" s="338"/>
      <c r="AB55" s="338"/>
      <c r="AC55" s="338"/>
      <c r="AD55" s="338"/>
      <c r="AE55" s="338"/>
      <c r="AF55" s="338"/>
      <c r="AG55" s="338"/>
      <c r="AH55" s="338"/>
      <c r="AI55" s="338"/>
      <c r="AJ55" s="339"/>
      <c r="AK55" s="339"/>
      <c r="AL55" s="339"/>
      <c r="AM55" s="339"/>
      <c r="AN55" s="339"/>
      <c r="AO55" s="339"/>
      <c r="AP55" s="339"/>
      <c r="AQ55" s="339"/>
      <c r="AR55" s="339"/>
      <c r="AS55" s="339"/>
      <c r="AT55" s="339"/>
      <c r="AU55" s="339"/>
      <c r="AV55" s="339"/>
      <c r="AW55" s="339"/>
      <c r="AX55" s="339"/>
      <c r="AY55" s="339"/>
      <c r="AZ55" s="339"/>
      <c r="BA55" s="339"/>
      <c r="BB55" s="339"/>
      <c r="BC55" s="339"/>
      <c r="BD55" s="339"/>
    </row>
    <row r="56" spans="1:60" s="340" customFormat="1" ht="15.75" customHeight="1">
      <c r="A56" s="337">
        <v>78</v>
      </c>
      <c r="B56" s="325">
        <v>2725.92</v>
      </c>
      <c r="C56" s="325">
        <v>3294.01</v>
      </c>
      <c r="D56" s="325">
        <v>2862.22</v>
      </c>
      <c r="E56" s="325">
        <v>3458.71</v>
      </c>
      <c r="F56" s="325">
        <v>2862.22</v>
      </c>
      <c r="G56" s="325">
        <v>3458.71</v>
      </c>
      <c r="H56" s="325">
        <v>3005.33</v>
      </c>
      <c r="I56" s="325">
        <v>3631.65</v>
      </c>
      <c r="J56" s="350"/>
      <c r="K56" s="350"/>
      <c r="L56" s="350"/>
      <c r="M56" s="350"/>
      <c r="N56" s="338"/>
      <c r="O56" s="338"/>
      <c r="P56" s="338"/>
      <c r="Q56" s="338"/>
      <c r="R56" s="338"/>
      <c r="S56" s="338"/>
      <c r="T56" s="338"/>
      <c r="U56" s="338"/>
      <c r="V56" s="338"/>
      <c r="W56" s="338"/>
      <c r="X56" s="338"/>
      <c r="Y56" s="338"/>
      <c r="Z56" s="338"/>
      <c r="AA56" s="338"/>
      <c r="AB56" s="338"/>
      <c r="AC56" s="338"/>
      <c r="AD56" s="338"/>
      <c r="AE56" s="338"/>
      <c r="AF56" s="338"/>
      <c r="AG56" s="338"/>
      <c r="AH56" s="338"/>
      <c r="AI56" s="338"/>
      <c r="AJ56" s="339"/>
      <c r="AK56" s="339"/>
      <c r="AL56" s="339"/>
      <c r="AM56" s="339"/>
      <c r="AN56" s="339"/>
      <c r="AO56" s="339"/>
      <c r="AP56" s="339"/>
      <c r="AQ56" s="339"/>
      <c r="AR56" s="339"/>
      <c r="AS56" s="339"/>
      <c r="AT56" s="339"/>
      <c r="AU56" s="339"/>
      <c r="AV56" s="339"/>
      <c r="AW56" s="339"/>
      <c r="AX56" s="339"/>
      <c r="AY56" s="339"/>
      <c r="AZ56" s="339"/>
      <c r="BA56" s="339"/>
      <c r="BB56" s="339"/>
      <c r="BC56" s="339"/>
      <c r="BD56" s="339"/>
    </row>
    <row r="57" spans="1:60" s="340" customFormat="1" ht="15.75" customHeight="1">
      <c r="A57" s="337">
        <v>79</v>
      </c>
      <c r="B57" s="325">
        <v>2258.46</v>
      </c>
      <c r="C57" s="325">
        <v>2825.01</v>
      </c>
      <c r="D57" s="325">
        <v>2371.38</v>
      </c>
      <c r="E57" s="325">
        <v>2966.26</v>
      </c>
      <c r="F57" s="325">
        <v>2371.38</v>
      </c>
      <c r="G57" s="325">
        <v>2966.26</v>
      </c>
      <c r="H57" s="325">
        <v>2489.9499999999998</v>
      </c>
      <c r="I57" s="325">
        <v>3114.57</v>
      </c>
      <c r="J57" s="350"/>
      <c r="K57" s="350"/>
      <c r="L57" s="350"/>
      <c r="M57" s="350"/>
      <c r="N57" s="338"/>
      <c r="O57" s="338"/>
      <c r="P57" s="338"/>
      <c r="Q57" s="338"/>
      <c r="R57" s="338"/>
      <c r="S57" s="338"/>
      <c r="T57" s="338"/>
      <c r="U57" s="338"/>
      <c r="V57" s="338"/>
      <c r="W57" s="338"/>
      <c r="X57" s="338"/>
      <c r="Y57" s="338"/>
      <c r="Z57" s="338"/>
      <c r="AA57" s="338"/>
      <c r="AB57" s="338"/>
      <c r="AC57" s="338"/>
      <c r="AD57" s="338"/>
      <c r="AE57" s="338"/>
      <c r="AF57" s="338"/>
      <c r="AG57" s="338"/>
      <c r="AH57" s="338"/>
      <c r="AI57" s="338"/>
      <c r="AJ57" s="339"/>
      <c r="AK57" s="339"/>
      <c r="AL57" s="339"/>
      <c r="AM57" s="339"/>
      <c r="AN57" s="339"/>
      <c r="AO57" s="339"/>
      <c r="AP57" s="339"/>
      <c r="AQ57" s="339"/>
      <c r="AR57" s="339"/>
      <c r="AS57" s="339"/>
      <c r="AT57" s="339"/>
      <c r="AU57" s="339"/>
      <c r="AV57" s="339"/>
      <c r="AW57" s="339"/>
      <c r="AX57" s="339"/>
      <c r="AY57" s="339"/>
      <c r="AZ57" s="339"/>
      <c r="BA57" s="339"/>
      <c r="BB57" s="339"/>
      <c r="BC57" s="339"/>
      <c r="BD57" s="339"/>
    </row>
    <row r="58" spans="1:60" s="340" customFormat="1" ht="15.75" customHeight="1">
      <c r="A58" s="337">
        <v>80</v>
      </c>
      <c r="B58" s="325">
        <v>3294.01</v>
      </c>
      <c r="C58" s="325">
        <v>3863.67</v>
      </c>
      <c r="D58" s="325">
        <v>3458.71</v>
      </c>
      <c r="E58" s="325">
        <v>4056.85</v>
      </c>
      <c r="F58" s="325">
        <v>3458.71</v>
      </c>
      <c r="G58" s="325">
        <v>4056.85</v>
      </c>
      <c r="H58" s="325">
        <v>3631.65</v>
      </c>
      <c r="I58" s="325">
        <v>4259.6899999999996</v>
      </c>
      <c r="J58" s="350"/>
      <c r="K58" s="350"/>
      <c r="L58" s="350"/>
      <c r="M58" s="350"/>
      <c r="N58" s="338"/>
      <c r="O58" s="338"/>
      <c r="P58" s="338"/>
      <c r="Q58" s="338"/>
      <c r="R58" s="338"/>
      <c r="S58" s="338"/>
      <c r="T58" s="338"/>
      <c r="U58" s="338"/>
      <c r="V58" s="338"/>
      <c r="W58" s="338"/>
      <c r="X58" s="338"/>
      <c r="Y58" s="338"/>
      <c r="Z58" s="338"/>
      <c r="AA58" s="338"/>
      <c r="AB58" s="338"/>
      <c r="AC58" s="338"/>
      <c r="AD58" s="338"/>
      <c r="AE58" s="338"/>
      <c r="AF58" s="338"/>
      <c r="AG58" s="338"/>
      <c r="AH58" s="338"/>
      <c r="AI58" s="338"/>
      <c r="AJ58" s="339"/>
      <c r="AK58" s="339"/>
      <c r="AL58" s="339"/>
      <c r="AM58" s="339"/>
      <c r="AN58" s="339"/>
      <c r="AO58" s="339"/>
      <c r="AP58" s="339"/>
      <c r="AQ58" s="339"/>
      <c r="AR58" s="339"/>
      <c r="AS58" s="339"/>
      <c r="AT58" s="339"/>
      <c r="AU58" s="339"/>
      <c r="AV58" s="339"/>
      <c r="AW58" s="339"/>
      <c r="AX58" s="339"/>
      <c r="AY58" s="339"/>
      <c r="AZ58" s="339"/>
      <c r="BA58" s="339"/>
      <c r="BB58" s="339"/>
      <c r="BC58" s="339"/>
      <c r="BD58" s="339"/>
    </row>
    <row r="59" spans="1:60" s="340" customFormat="1" ht="15.75" customHeight="1">
      <c r="A59" s="337">
        <v>81</v>
      </c>
      <c r="B59" s="325">
        <v>2258.46</v>
      </c>
      <c r="C59" s="325">
        <v>2825.01</v>
      </c>
      <c r="D59" s="325">
        <v>2371.38</v>
      </c>
      <c r="E59" s="325">
        <v>2966.26</v>
      </c>
      <c r="F59" s="325">
        <v>2371.38</v>
      </c>
      <c r="G59" s="325">
        <v>2966.26</v>
      </c>
      <c r="H59" s="325">
        <v>2489.9499999999998</v>
      </c>
      <c r="I59" s="325">
        <v>3114.57</v>
      </c>
      <c r="J59" s="350"/>
      <c r="K59" s="350"/>
      <c r="L59" s="350"/>
      <c r="M59" s="350"/>
      <c r="N59" s="338"/>
      <c r="O59" s="338"/>
      <c r="P59" s="338"/>
      <c r="Q59" s="338"/>
      <c r="R59" s="338"/>
      <c r="S59" s="338"/>
      <c r="T59" s="338"/>
      <c r="U59" s="338"/>
      <c r="V59" s="338"/>
      <c r="W59" s="338"/>
      <c r="X59" s="338"/>
      <c r="Y59" s="338"/>
      <c r="Z59" s="338"/>
      <c r="AA59" s="338"/>
      <c r="AB59" s="338"/>
      <c r="AC59" s="338"/>
      <c r="AD59" s="338"/>
      <c r="AE59" s="338"/>
      <c r="AF59" s="338"/>
      <c r="AG59" s="338"/>
      <c r="AH59" s="338"/>
      <c r="AI59" s="338"/>
      <c r="AJ59" s="339"/>
      <c r="AK59" s="339"/>
      <c r="AL59" s="339"/>
      <c r="AM59" s="339"/>
      <c r="AN59" s="339"/>
      <c r="AO59" s="339"/>
      <c r="AP59" s="339"/>
      <c r="AQ59" s="339"/>
      <c r="AR59" s="339"/>
      <c r="AS59" s="339"/>
      <c r="AT59" s="339"/>
      <c r="AU59" s="339"/>
      <c r="AV59" s="339"/>
      <c r="AW59" s="339"/>
      <c r="AX59" s="339"/>
      <c r="AY59" s="339"/>
      <c r="AZ59" s="339"/>
      <c r="BA59" s="339"/>
      <c r="BB59" s="339"/>
      <c r="BC59" s="339"/>
      <c r="BD59" s="339"/>
    </row>
    <row r="60" spans="1:60" s="340" customFormat="1" ht="15.75" customHeight="1">
      <c r="A60" s="337">
        <v>82</v>
      </c>
      <c r="B60" s="325">
        <v>2725.92</v>
      </c>
      <c r="C60" s="325">
        <v>3294.01</v>
      </c>
      <c r="D60" s="325">
        <v>2862.22</v>
      </c>
      <c r="E60" s="325">
        <v>3458.71</v>
      </c>
      <c r="F60" s="325">
        <v>2862.22</v>
      </c>
      <c r="G60" s="325">
        <v>3458.71</v>
      </c>
      <c r="H60" s="325">
        <v>3005.33</v>
      </c>
      <c r="I60" s="325">
        <v>3631.65</v>
      </c>
      <c r="J60" s="350"/>
      <c r="K60" s="350"/>
      <c r="L60" s="350"/>
      <c r="M60" s="350"/>
      <c r="N60" s="338"/>
      <c r="O60" s="338"/>
      <c r="P60" s="338"/>
      <c r="Q60" s="338"/>
      <c r="R60" s="338"/>
      <c r="S60" s="338"/>
      <c r="T60" s="338"/>
      <c r="U60" s="338"/>
      <c r="V60" s="338"/>
      <c r="W60" s="338"/>
      <c r="X60" s="338"/>
      <c r="Y60" s="338"/>
      <c r="Z60" s="338"/>
      <c r="AA60" s="338"/>
      <c r="AB60" s="338"/>
      <c r="AC60" s="338"/>
      <c r="AD60" s="338"/>
      <c r="AE60" s="338"/>
      <c r="AF60" s="338"/>
      <c r="AG60" s="338"/>
      <c r="AH60" s="338"/>
      <c r="AI60" s="338"/>
      <c r="AJ60" s="339"/>
      <c r="AK60" s="339"/>
      <c r="AL60" s="339"/>
      <c r="AM60" s="339"/>
      <c r="AN60" s="339"/>
      <c r="AO60" s="339"/>
      <c r="AP60" s="339"/>
      <c r="AQ60" s="339"/>
      <c r="AR60" s="339"/>
      <c r="AS60" s="339"/>
      <c r="AT60" s="339"/>
      <c r="AU60" s="339"/>
      <c r="AV60" s="339"/>
      <c r="AW60" s="339"/>
      <c r="AX60" s="339"/>
      <c r="AY60" s="339"/>
      <c r="AZ60" s="339"/>
      <c r="BA60" s="339"/>
      <c r="BB60" s="339"/>
      <c r="BC60" s="339"/>
      <c r="BD60" s="339"/>
    </row>
    <row r="61" spans="1:60" s="340" customFormat="1" ht="15.75" customHeight="1">
      <c r="A61" s="337">
        <v>83</v>
      </c>
      <c r="B61" s="325">
        <v>2825.01</v>
      </c>
      <c r="C61" s="325">
        <v>3394.65</v>
      </c>
      <c r="D61" s="325">
        <v>2966.26</v>
      </c>
      <c r="E61" s="325">
        <v>3564.38</v>
      </c>
      <c r="F61" s="325">
        <v>2966.26</v>
      </c>
      <c r="G61" s="325">
        <v>3564.38</v>
      </c>
      <c r="H61" s="325">
        <v>3114.57</v>
      </c>
      <c r="I61" s="325">
        <v>3742.6</v>
      </c>
      <c r="J61" s="350"/>
      <c r="K61" s="350"/>
      <c r="L61" s="350"/>
      <c r="M61" s="350"/>
      <c r="N61" s="338"/>
      <c r="O61" s="338"/>
      <c r="P61" s="338"/>
      <c r="Q61" s="338"/>
      <c r="R61" s="338"/>
      <c r="S61" s="338"/>
      <c r="T61" s="338"/>
      <c r="U61" s="338"/>
      <c r="V61" s="338"/>
      <c r="W61" s="338"/>
      <c r="X61" s="338"/>
      <c r="Y61" s="338"/>
      <c r="Z61" s="338"/>
      <c r="AA61" s="338"/>
      <c r="AB61" s="338"/>
      <c r="AC61" s="338"/>
      <c r="AD61" s="338"/>
      <c r="AE61" s="338"/>
      <c r="AF61" s="338"/>
      <c r="AG61" s="338"/>
      <c r="AH61" s="338"/>
      <c r="AI61" s="338"/>
      <c r="AJ61" s="339"/>
      <c r="AK61" s="339"/>
      <c r="AL61" s="339"/>
      <c r="AM61" s="339"/>
      <c r="AN61" s="339"/>
      <c r="AO61" s="339"/>
      <c r="AP61" s="339"/>
      <c r="AQ61" s="339"/>
      <c r="AR61" s="339"/>
      <c r="AS61" s="339"/>
      <c r="AT61" s="339"/>
      <c r="AU61" s="339"/>
      <c r="AV61" s="339"/>
      <c r="AW61" s="339"/>
      <c r="AX61" s="339"/>
      <c r="AY61" s="339"/>
      <c r="AZ61" s="339"/>
      <c r="BA61" s="339"/>
      <c r="BB61" s="339"/>
      <c r="BC61" s="339"/>
      <c r="BD61" s="339"/>
    </row>
    <row r="62" spans="1:60" s="340" customFormat="1" ht="15.75" customHeight="1">
      <c r="A62" s="337">
        <v>84</v>
      </c>
      <c r="B62" s="325">
        <v>2725.92</v>
      </c>
      <c r="C62" s="325">
        <v>3294.01</v>
      </c>
      <c r="D62" s="325">
        <v>2862.22</v>
      </c>
      <c r="E62" s="325">
        <v>3458.71</v>
      </c>
      <c r="F62" s="325">
        <v>2862.22</v>
      </c>
      <c r="G62" s="325">
        <v>3458.71</v>
      </c>
      <c r="H62" s="325">
        <v>3005.33</v>
      </c>
      <c r="I62" s="325">
        <v>3631.65</v>
      </c>
      <c r="J62" s="350"/>
      <c r="K62" s="350"/>
      <c r="L62" s="350"/>
      <c r="M62" s="350"/>
      <c r="N62" s="338"/>
      <c r="O62" s="338"/>
      <c r="P62" s="338"/>
      <c r="Q62" s="338"/>
      <c r="R62" s="338"/>
      <c r="S62" s="338"/>
      <c r="T62" s="338"/>
      <c r="U62" s="338"/>
      <c r="V62" s="338"/>
      <c r="W62" s="338"/>
      <c r="X62" s="338"/>
      <c r="Y62" s="338"/>
      <c r="Z62" s="338"/>
      <c r="AA62" s="338"/>
      <c r="AB62" s="338"/>
      <c r="AC62" s="338"/>
      <c r="AD62" s="338"/>
      <c r="AE62" s="338"/>
      <c r="AF62" s="338"/>
      <c r="AG62" s="338"/>
      <c r="AH62" s="338"/>
      <c r="AI62" s="338"/>
      <c r="AJ62" s="339"/>
      <c r="AK62" s="339"/>
      <c r="AL62" s="339"/>
      <c r="AM62" s="339"/>
      <c r="AN62" s="339"/>
      <c r="AO62" s="339"/>
      <c r="AP62" s="339"/>
      <c r="AQ62" s="339"/>
      <c r="AR62" s="339"/>
      <c r="AS62" s="339"/>
      <c r="AT62" s="339"/>
      <c r="AU62" s="339"/>
      <c r="AV62" s="339"/>
      <c r="AW62" s="339"/>
      <c r="AX62" s="339"/>
      <c r="AY62" s="339"/>
      <c r="AZ62" s="339"/>
      <c r="BA62" s="339"/>
      <c r="BB62" s="339"/>
      <c r="BC62" s="339"/>
      <c r="BD62" s="339"/>
    </row>
    <row r="63" spans="1:60" s="340" customFormat="1" ht="15.75" customHeight="1">
      <c r="A63" s="337">
        <v>85</v>
      </c>
      <c r="B63" s="325">
        <v>2486.29</v>
      </c>
      <c r="C63" s="325">
        <v>3052.82</v>
      </c>
      <c r="D63" s="325">
        <v>2610.6</v>
      </c>
      <c r="E63" s="325">
        <v>3205.46</v>
      </c>
      <c r="F63" s="325">
        <v>2610.6</v>
      </c>
      <c r="G63" s="325">
        <v>3205.46</v>
      </c>
      <c r="H63" s="325">
        <v>2741.13</v>
      </c>
      <c r="I63" s="325">
        <v>3365.73</v>
      </c>
      <c r="J63" s="350"/>
      <c r="K63" s="350"/>
      <c r="L63" s="350"/>
      <c r="M63" s="350"/>
      <c r="N63" s="338"/>
      <c r="O63" s="338"/>
      <c r="P63" s="338"/>
      <c r="Q63" s="338"/>
      <c r="R63" s="338"/>
      <c r="S63" s="338"/>
      <c r="T63" s="338"/>
      <c r="U63" s="338"/>
      <c r="V63" s="338"/>
      <c r="W63" s="338"/>
      <c r="X63" s="338"/>
      <c r="Y63" s="338"/>
      <c r="Z63" s="338"/>
      <c r="AA63" s="338"/>
      <c r="AB63" s="338"/>
      <c r="AC63" s="338"/>
      <c r="AD63" s="338"/>
      <c r="AE63" s="338"/>
      <c r="AF63" s="338"/>
      <c r="AG63" s="338"/>
      <c r="AH63" s="338"/>
      <c r="AI63" s="338"/>
      <c r="AJ63" s="339"/>
      <c r="AK63" s="339"/>
      <c r="AL63" s="339"/>
      <c r="AM63" s="339"/>
      <c r="AN63" s="339"/>
      <c r="AO63" s="339"/>
      <c r="AP63" s="339"/>
      <c r="AQ63" s="339"/>
      <c r="AR63" s="339"/>
      <c r="AS63" s="339"/>
      <c r="AT63" s="339"/>
      <c r="AU63" s="339"/>
      <c r="AV63" s="339"/>
      <c r="AW63" s="339"/>
      <c r="AX63" s="339"/>
      <c r="AY63" s="339"/>
      <c r="AZ63" s="339"/>
      <c r="BA63" s="339"/>
      <c r="BB63" s="339"/>
      <c r="BC63" s="339"/>
      <c r="BD63" s="339"/>
      <c r="BE63" s="339"/>
      <c r="BF63" s="339"/>
      <c r="BG63" s="339"/>
      <c r="BH63" s="339"/>
    </row>
    <row r="64" spans="1:60" s="340" customFormat="1" ht="15.75" customHeight="1">
      <c r="A64" s="337">
        <v>86</v>
      </c>
      <c r="B64" s="325">
        <v>3294.01</v>
      </c>
      <c r="C64" s="325">
        <v>3863.67</v>
      </c>
      <c r="D64" s="325">
        <v>3458.71</v>
      </c>
      <c r="E64" s="325">
        <v>4056.85</v>
      </c>
      <c r="F64" s="325">
        <v>3458.71</v>
      </c>
      <c r="G64" s="325">
        <v>4056.85</v>
      </c>
      <c r="H64" s="325">
        <v>3631.65</v>
      </c>
      <c r="I64" s="325">
        <v>4259.6899999999996</v>
      </c>
      <c r="J64" s="350"/>
      <c r="K64" s="350"/>
      <c r="L64" s="350"/>
      <c r="M64" s="350"/>
      <c r="N64" s="338"/>
      <c r="O64" s="338"/>
      <c r="P64" s="338"/>
      <c r="Q64" s="338"/>
      <c r="R64" s="338"/>
      <c r="S64" s="338"/>
      <c r="T64" s="338"/>
      <c r="U64" s="338"/>
      <c r="V64" s="338"/>
      <c r="W64" s="338"/>
      <c r="X64" s="338"/>
      <c r="Y64" s="338"/>
      <c r="Z64" s="338"/>
      <c r="AA64" s="338"/>
      <c r="AB64" s="338"/>
      <c r="AC64" s="338"/>
      <c r="AD64" s="338"/>
      <c r="AE64" s="338"/>
      <c r="AF64" s="338"/>
      <c r="AG64" s="338"/>
      <c r="AH64" s="338"/>
      <c r="AI64" s="338"/>
      <c r="AJ64" s="339"/>
      <c r="AK64" s="339"/>
      <c r="AL64" s="339"/>
      <c r="AM64" s="339"/>
      <c r="AN64" s="339"/>
      <c r="AO64" s="339"/>
      <c r="AP64" s="339"/>
      <c r="AQ64" s="339"/>
      <c r="AR64" s="339"/>
      <c r="AS64" s="339"/>
      <c r="AT64" s="339"/>
      <c r="AU64" s="339"/>
      <c r="AV64" s="339"/>
      <c r="AW64" s="339"/>
      <c r="AX64" s="339"/>
      <c r="AY64" s="339"/>
      <c r="AZ64" s="339"/>
      <c r="BA64" s="339"/>
      <c r="BB64" s="339"/>
      <c r="BC64" s="339"/>
      <c r="BD64" s="339"/>
    </row>
    <row r="65" spans="1:60" s="340" customFormat="1" ht="15.75" customHeight="1">
      <c r="A65" s="337">
        <v>87</v>
      </c>
      <c r="B65" s="325">
        <v>2258.46</v>
      </c>
      <c r="C65" s="325">
        <v>2825.01</v>
      </c>
      <c r="D65" s="325">
        <v>2371.38</v>
      </c>
      <c r="E65" s="325">
        <v>2966.26</v>
      </c>
      <c r="F65" s="325">
        <v>2371.38</v>
      </c>
      <c r="G65" s="325">
        <v>2966.26</v>
      </c>
      <c r="H65" s="325">
        <v>2489.9499999999998</v>
      </c>
      <c r="I65" s="325">
        <v>3114.57</v>
      </c>
      <c r="J65" s="350"/>
      <c r="K65" s="350"/>
      <c r="L65" s="350"/>
      <c r="M65" s="350"/>
      <c r="N65" s="338"/>
      <c r="O65" s="338"/>
      <c r="P65" s="338"/>
      <c r="Q65" s="338"/>
      <c r="R65" s="338"/>
      <c r="S65" s="338"/>
      <c r="T65" s="338"/>
      <c r="U65" s="338"/>
      <c r="V65" s="338"/>
      <c r="W65" s="338"/>
      <c r="X65" s="338"/>
      <c r="Y65" s="338"/>
      <c r="Z65" s="338"/>
      <c r="AA65" s="338"/>
      <c r="AB65" s="338"/>
      <c r="AC65" s="338"/>
      <c r="AD65" s="338"/>
      <c r="AE65" s="338"/>
      <c r="AF65" s="338"/>
      <c r="AG65" s="338"/>
      <c r="AH65" s="338"/>
      <c r="AI65" s="338"/>
      <c r="AJ65" s="339"/>
      <c r="AK65" s="339"/>
      <c r="AL65" s="339"/>
      <c r="AM65" s="339"/>
      <c r="AN65" s="339"/>
      <c r="AO65" s="339"/>
      <c r="AP65" s="339"/>
      <c r="AQ65" s="339"/>
      <c r="AR65" s="339"/>
      <c r="AS65" s="339"/>
      <c r="AT65" s="339"/>
      <c r="AU65" s="339"/>
      <c r="AV65" s="339"/>
      <c r="AW65" s="339"/>
      <c r="AX65" s="339"/>
      <c r="AY65" s="339"/>
      <c r="AZ65" s="339"/>
      <c r="BA65" s="339"/>
      <c r="BB65" s="339"/>
      <c r="BC65" s="339"/>
      <c r="BD65" s="339"/>
    </row>
    <row r="66" spans="1:60" s="340" customFormat="1" ht="15.75" customHeight="1">
      <c r="A66" s="337">
        <v>88</v>
      </c>
      <c r="B66" s="325">
        <v>2725.92</v>
      </c>
      <c r="C66" s="325">
        <v>3294.01</v>
      </c>
      <c r="D66" s="325">
        <v>2862.22</v>
      </c>
      <c r="E66" s="325">
        <v>3458.71</v>
      </c>
      <c r="F66" s="325">
        <v>2862.22</v>
      </c>
      <c r="G66" s="325">
        <v>3458.71</v>
      </c>
      <c r="H66" s="325">
        <v>3005.33</v>
      </c>
      <c r="I66" s="325">
        <v>3631.65</v>
      </c>
      <c r="J66" s="350"/>
      <c r="K66" s="350"/>
      <c r="L66" s="350"/>
      <c r="M66" s="350"/>
      <c r="N66" s="338"/>
      <c r="O66" s="338"/>
      <c r="P66" s="338"/>
      <c r="Q66" s="338"/>
      <c r="R66" s="338"/>
      <c r="S66" s="338"/>
      <c r="T66" s="338"/>
      <c r="U66" s="338"/>
      <c r="V66" s="338"/>
      <c r="W66" s="338"/>
      <c r="X66" s="338"/>
      <c r="Y66" s="338"/>
      <c r="Z66" s="338"/>
      <c r="AA66" s="338"/>
      <c r="AB66" s="338"/>
      <c r="AC66" s="338"/>
      <c r="AD66" s="338"/>
      <c r="AE66" s="338"/>
      <c r="AF66" s="338"/>
      <c r="AG66" s="338"/>
      <c r="AH66" s="338"/>
      <c r="AI66" s="338"/>
      <c r="AJ66" s="339"/>
      <c r="AK66" s="339"/>
      <c r="AL66" s="339"/>
      <c r="AM66" s="339"/>
      <c r="AN66" s="339"/>
      <c r="AO66" s="339"/>
      <c r="AP66" s="339"/>
      <c r="AQ66" s="339"/>
      <c r="AR66" s="339"/>
      <c r="AS66" s="339"/>
      <c r="AT66" s="339"/>
      <c r="AU66" s="339"/>
      <c r="AV66" s="339"/>
      <c r="AW66" s="339"/>
      <c r="AX66" s="339"/>
      <c r="AY66" s="339"/>
      <c r="AZ66" s="339"/>
      <c r="BA66" s="339"/>
      <c r="BB66" s="339"/>
      <c r="BC66" s="339"/>
      <c r="BD66" s="339"/>
    </row>
    <row r="67" spans="1:60" s="340" customFormat="1" ht="15.75" customHeight="1">
      <c r="A67" s="337">
        <v>89</v>
      </c>
      <c r="B67" s="325">
        <v>2825.01</v>
      </c>
      <c r="C67" s="325">
        <v>3394.65</v>
      </c>
      <c r="D67" s="325">
        <v>2966.26</v>
      </c>
      <c r="E67" s="325">
        <v>3564.38</v>
      </c>
      <c r="F67" s="325">
        <v>2966.26</v>
      </c>
      <c r="G67" s="325">
        <v>3564.38</v>
      </c>
      <c r="H67" s="325">
        <v>3114.57</v>
      </c>
      <c r="I67" s="325">
        <v>3742.6</v>
      </c>
      <c r="J67" s="350"/>
      <c r="K67" s="350"/>
      <c r="L67" s="350"/>
      <c r="M67" s="350"/>
      <c r="N67" s="338"/>
      <c r="O67" s="338"/>
      <c r="P67" s="338"/>
      <c r="Q67" s="338"/>
      <c r="R67" s="338"/>
      <c r="S67" s="338"/>
      <c r="T67" s="338"/>
      <c r="U67" s="338"/>
      <c r="V67" s="338"/>
      <c r="W67" s="338"/>
      <c r="X67" s="338"/>
      <c r="Y67" s="338"/>
      <c r="Z67" s="338"/>
      <c r="AA67" s="338"/>
      <c r="AB67" s="338"/>
      <c r="AC67" s="338"/>
      <c r="AD67" s="338"/>
      <c r="AE67" s="338"/>
      <c r="AF67" s="338"/>
      <c r="AG67" s="338"/>
      <c r="AH67" s="338"/>
      <c r="AI67" s="338"/>
      <c r="AJ67" s="339"/>
      <c r="AK67" s="339"/>
      <c r="AL67" s="339"/>
      <c r="AM67" s="339"/>
      <c r="AN67" s="339"/>
      <c r="AO67" s="339"/>
      <c r="AP67" s="339"/>
      <c r="AQ67" s="339"/>
      <c r="AR67" s="339"/>
      <c r="AS67" s="339"/>
      <c r="AT67" s="339"/>
      <c r="AU67" s="339"/>
      <c r="AV67" s="339"/>
      <c r="AW67" s="339"/>
      <c r="AX67" s="339"/>
      <c r="AY67" s="339"/>
      <c r="AZ67" s="339"/>
      <c r="BA67" s="339"/>
      <c r="BB67" s="339"/>
      <c r="BC67" s="339"/>
      <c r="BD67" s="339"/>
    </row>
    <row r="68" spans="1:60" s="340" customFormat="1" ht="15.75" customHeight="1">
      <c r="A68" s="337">
        <v>90</v>
      </c>
      <c r="B68" s="325">
        <v>2725.92</v>
      </c>
      <c r="C68" s="325">
        <v>3294.01</v>
      </c>
      <c r="D68" s="325">
        <v>2862.22</v>
      </c>
      <c r="E68" s="325">
        <v>3458.71</v>
      </c>
      <c r="F68" s="325">
        <v>2862.22</v>
      </c>
      <c r="G68" s="325">
        <v>3458.71</v>
      </c>
      <c r="H68" s="325">
        <v>3005.33</v>
      </c>
      <c r="I68" s="325">
        <v>3631.65</v>
      </c>
      <c r="J68" s="350"/>
      <c r="K68" s="350"/>
      <c r="L68" s="350"/>
      <c r="M68" s="350"/>
      <c r="N68" s="338"/>
      <c r="O68" s="338"/>
      <c r="P68" s="338"/>
      <c r="Q68" s="338"/>
      <c r="R68" s="338"/>
      <c r="S68" s="338"/>
      <c r="T68" s="338"/>
      <c r="U68" s="338"/>
      <c r="V68" s="338"/>
      <c r="W68" s="338"/>
      <c r="X68" s="338"/>
      <c r="Y68" s="338"/>
      <c r="Z68" s="338"/>
      <c r="AA68" s="338"/>
      <c r="AB68" s="338"/>
      <c r="AC68" s="338"/>
      <c r="AD68" s="338"/>
      <c r="AE68" s="338"/>
      <c r="AF68" s="338"/>
      <c r="AG68" s="338"/>
      <c r="AH68" s="338"/>
      <c r="AI68" s="338"/>
      <c r="AJ68" s="339"/>
      <c r="AK68" s="339"/>
      <c r="AL68" s="339"/>
      <c r="AM68" s="339"/>
      <c r="AN68" s="339"/>
      <c r="AO68" s="339"/>
      <c r="AP68" s="339"/>
      <c r="AQ68" s="339"/>
      <c r="AR68" s="339"/>
      <c r="AS68" s="339"/>
      <c r="AT68" s="339"/>
      <c r="AU68" s="339"/>
      <c r="AV68" s="339"/>
      <c r="AW68" s="339"/>
      <c r="AX68" s="339"/>
      <c r="AY68" s="339"/>
      <c r="AZ68" s="339"/>
      <c r="BA68" s="339"/>
      <c r="BB68" s="339"/>
      <c r="BC68" s="339"/>
      <c r="BD68" s="339"/>
    </row>
    <row r="69" spans="1:60" s="340" customFormat="1" ht="15.75" customHeight="1">
      <c r="A69" s="337">
        <v>91</v>
      </c>
      <c r="B69" s="325">
        <v>2258.46</v>
      </c>
      <c r="C69" s="325">
        <v>2825.01</v>
      </c>
      <c r="D69" s="325">
        <v>2371.38</v>
      </c>
      <c r="E69" s="325">
        <v>2966.26</v>
      </c>
      <c r="F69" s="325">
        <v>2371.38</v>
      </c>
      <c r="G69" s="325">
        <v>2966.26</v>
      </c>
      <c r="H69" s="325">
        <v>2489.9499999999998</v>
      </c>
      <c r="I69" s="325">
        <v>3114.57</v>
      </c>
      <c r="J69" s="350"/>
      <c r="K69" s="350"/>
      <c r="L69" s="350"/>
      <c r="M69" s="350"/>
      <c r="N69" s="338"/>
      <c r="O69" s="338"/>
      <c r="P69" s="338"/>
      <c r="Q69" s="338"/>
      <c r="R69" s="338"/>
      <c r="S69" s="338"/>
      <c r="T69" s="338"/>
      <c r="U69" s="338"/>
      <c r="V69" s="338"/>
      <c r="W69" s="338"/>
      <c r="X69" s="338"/>
      <c r="Y69" s="338"/>
      <c r="Z69" s="338"/>
      <c r="AA69" s="338"/>
      <c r="AB69" s="338"/>
      <c r="AC69" s="338"/>
      <c r="AD69" s="338"/>
      <c r="AE69" s="338"/>
      <c r="AF69" s="338"/>
      <c r="AG69" s="338"/>
      <c r="AH69" s="338"/>
      <c r="AI69" s="338"/>
      <c r="AJ69" s="339"/>
      <c r="AK69" s="339"/>
      <c r="AL69" s="339"/>
      <c r="AM69" s="339"/>
      <c r="AN69" s="339"/>
      <c r="AO69" s="339"/>
      <c r="AP69" s="339"/>
      <c r="AQ69" s="339"/>
      <c r="AR69" s="339"/>
      <c r="AS69" s="339"/>
      <c r="AT69" s="339"/>
      <c r="AU69" s="339"/>
      <c r="AV69" s="339"/>
      <c r="AW69" s="339"/>
      <c r="AX69" s="339"/>
      <c r="AY69" s="339"/>
      <c r="AZ69" s="339"/>
      <c r="BA69" s="339"/>
      <c r="BB69" s="339"/>
      <c r="BC69" s="339"/>
      <c r="BD69" s="339"/>
    </row>
    <row r="70" spans="1:60" s="340" customFormat="1" ht="15.75" customHeight="1">
      <c r="A70" s="337">
        <v>92</v>
      </c>
      <c r="B70" s="325">
        <v>3294.01</v>
      </c>
      <c r="C70" s="325">
        <v>3863.67</v>
      </c>
      <c r="D70" s="325">
        <v>3458.71</v>
      </c>
      <c r="E70" s="325">
        <v>4056.85</v>
      </c>
      <c r="F70" s="325">
        <v>3458.71</v>
      </c>
      <c r="G70" s="325">
        <v>4056.85</v>
      </c>
      <c r="H70" s="325">
        <v>3631.65</v>
      </c>
      <c r="I70" s="325">
        <v>4259.6899999999996</v>
      </c>
      <c r="J70" s="350"/>
      <c r="K70" s="350"/>
      <c r="L70" s="350"/>
      <c r="M70" s="350"/>
      <c r="N70" s="338"/>
      <c r="O70" s="338"/>
      <c r="P70" s="338"/>
      <c r="Q70" s="338"/>
      <c r="R70" s="338"/>
      <c r="S70" s="338"/>
      <c r="T70" s="338"/>
      <c r="U70" s="338"/>
      <c r="V70" s="338"/>
      <c r="W70" s="338"/>
      <c r="X70" s="338"/>
      <c r="Y70" s="338"/>
      <c r="Z70" s="338"/>
      <c r="AA70" s="338"/>
      <c r="AB70" s="338"/>
      <c r="AC70" s="338"/>
      <c r="AD70" s="338"/>
      <c r="AE70" s="338"/>
      <c r="AF70" s="338"/>
      <c r="AG70" s="338"/>
      <c r="AH70" s="338"/>
      <c r="AI70" s="338"/>
      <c r="AJ70" s="339"/>
      <c r="AK70" s="339"/>
      <c r="AL70" s="339"/>
      <c r="AM70" s="339"/>
      <c r="AN70" s="339"/>
      <c r="AO70" s="339"/>
      <c r="AP70" s="339"/>
      <c r="AQ70" s="339"/>
      <c r="AR70" s="339"/>
      <c r="AS70" s="339"/>
      <c r="AT70" s="339"/>
      <c r="AU70" s="339"/>
      <c r="AV70" s="339"/>
      <c r="AW70" s="339"/>
      <c r="AX70" s="339"/>
      <c r="AY70" s="339"/>
      <c r="AZ70" s="339"/>
      <c r="BA70" s="339"/>
      <c r="BB70" s="339"/>
      <c r="BC70" s="339"/>
      <c r="BD70" s="339"/>
    </row>
    <row r="71" spans="1:60" s="340" customFormat="1" ht="15.75" customHeight="1">
      <c r="A71" s="337">
        <v>93</v>
      </c>
      <c r="B71" s="325">
        <v>2258.46</v>
      </c>
      <c r="C71" s="325">
        <v>2825.01</v>
      </c>
      <c r="D71" s="325">
        <v>2371.38</v>
      </c>
      <c r="E71" s="325">
        <v>2966.26</v>
      </c>
      <c r="F71" s="325">
        <v>2371.38</v>
      </c>
      <c r="G71" s="325">
        <v>2966.26</v>
      </c>
      <c r="H71" s="325">
        <v>2489.9499999999998</v>
      </c>
      <c r="I71" s="325">
        <v>3114.57</v>
      </c>
      <c r="J71" s="350"/>
      <c r="K71" s="350"/>
      <c r="L71" s="350"/>
      <c r="M71" s="350"/>
      <c r="N71" s="338"/>
      <c r="O71" s="338"/>
      <c r="P71" s="338"/>
      <c r="Q71" s="338"/>
      <c r="R71" s="338"/>
      <c r="S71" s="338"/>
      <c r="T71" s="338"/>
      <c r="U71" s="338"/>
      <c r="V71" s="338"/>
      <c r="W71" s="338"/>
      <c r="X71" s="338"/>
      <c r="Y71" s="338"/>
      <c r="Z71" s="338"/>
      <c r="AA71" s="338"/>
      <c r="AB71" s="338"/>
      <c r="AC71" s="338"/>
      <c r="AD71" s="338"/>
      <c r="AE71" s="338"/>
      <c r="AF71" s="338"/>
      <c r="AG71" s="338"/>
      <c r="AH71" s="338"/>
      <c r="AI71" s="338"/>
      <c r="AJ71" s="339"/>
      <c r="AK71" s="339"/>
      <c r="AL71" s="339"/>
      <c r="AM71" s="339"/>
      <c r="AN71" s="339"/>
      <c r="AO71" s="339"/>
      <c r="AP71" s="339"/>
      <c r="AQ71" s="339"/>
      <c r="AR71" s="339"/>
      <c r="AS71" s="339"/>
      <c r="AT71" s="339"/>
      <c r="AU71" s="339"/>
      <c r="AV71" s="339"/>
      <c r="AW71" s="339"/>
      <c r="AX71" s="339"/>
      <c r="AY71" s="339"/>
      <c r="AZ71" s="339"/>
      <c r="BA71" s="339"/>
      <c r="BB71" s="339"/>
      <c r="BC71" s="339"/>
      <c r="BD71" s="339"/>
    </row>
    <row r="72" spans="1:60" s="340" customFormat="1" ht="15.75" customHeight="1">
      <c r="A72" s="337">
        <v>94</v>
      </c>
      <c r="B72" s="325">
        <v>2725.92</v>
      </c>
      <c r="C72" s="325">
        <v>3294.01</v>
      </c>
      <c r="D72" s="325">
        <v>2862.22</v>
      </c>
      <c r="E72" s="325">
        <v>3458.71</v>
      </c>
      <c r="F72" s="325">
        <v>2862.22</v>
      </c>
      <c r="G72" s="325">
        <v>3458.71</v>
      </c>
      <c r="H72" s="325">
        <v>3005.33</v>
      </c>
      <c r="I72" s="325">
        <v>3631.65</v>
      </c>
      <c r="J72" s="350"/>
      <c r="K72" s="350"/>
      <c r="L72" s="350"/>
      <c r="M72" s="350"/>
      <c r="N72" s="338"/>
      <c r="O72" s="338"/>
      <c r="P72" s="338"/>
      <c r="Q72" s="338"/>
      <c r="R72" s="338"/>
      <c r="S72" s="338"/>
      <c r="T72" s="338"/>
      <c r="U72" s="338"/>
      <c r="V72" s="338"/>
      <c r="W72" s="338"/>
      <c r="X72" s="338"/>
      <c r="Y72" s="338"/>
      <c r="Z72" s="338"/>
      <c r="AA72" s="338"/>
      <c r="AB72" s="338"/>
      <c r="AC72" s="338"/>
      <c r="AD72" s="338"/>
      <c r="AE72" s="338"/>
      <c r="AF72" s="338"/>
      <c r="AG72" s="338"/>
      <c r="AH72" s="338"/>
      <c r="AI72" s="338"/>
      <c r="AJ72" s="339"/>
      <c r="AK72" s="339"/>
      <c r="AL72" s="339"/>
      <c r="AM72" s="339"/>
      <c r="AN72" s="339"/>
      <c r="AO72" s="339"/>
      <c r="AP72" s="339"/>
      <c r="AQ72" s="339"/>
      <c r="AR72" s="339"/>
      <c r="AS72" s="339"/>
      <c r="AT72" s="339"/>
      <c r="AU72" s="339"/>
      <c r="AV72" s="339"/>
      <c r="AW72" s="339"/>
      <c r="AX72" s="339"/>
      <c r="AY72" s="339"/>
      <c r="AZ72" s="339"/>
      <c r="BA72" s="339"/>
      <c r="BB72" s="339"/>
      <c r="BC72" s="339"/>
      <c r="BD72" s="339"/>
    </row>
    <row r="73" spans="1:60" s="340" customFormat="1" ht="15.75" customHeight="1">
      <c r="A73" s="337">
        <v>95</v>
      </c>
      <c r="B73" s="325">
        <v>3052.82</v>
      </c>
      <c r="C73" s="325">
        <v>3622.47</v>
      </c>
      <c r="D73" s="325">
        <v>3205.46</v>
      </c>
      <c r="E73" s="325">
        <v>3803.59</v>
      </c>
      <c r="F73" s="325">
        <v>3205.46</v>
      </c>
      <c r="G73" s="325">
        <v>3803.59</v>
      </c>
      <c r="H73" s="325">
        <v>3365.73</v>
      </c>
      <c r="I73" s="325">
        <v>3993.77</v>
      </c>
      <c r="J73" s="350"/>
      <c r="K73" s="350"/>
      <c r="L73" s="350"/>
      <c r="M73" s="350"/>
      <c r="N73" s="338"/>
      <c r="O73" s="338"/>
      <c r="P73" s="338"/>
      <c r="Q73" s="338"/>
      <c r="R73" s="338"/>
      <c r="S73" s="338"/>
      <c r="T73" s="338"/>
      <c r="U73" s="338"/>
      <c r="V73" s="338"/>
      <c r="W73" s="338"/>
      <c r="X73" s="338"/>
      <c r="Y73" s="338"/>
      <c r="Z73" s="338"/>
      <c r="AA73" s="338"/>
      <c r="AB73" s="338"/>
      <c r="AC73" s="338"/>
      <c r="AD73" s="338"/>
      <c r="AE73" s="338"/>
      <c r="AF73" s="338"/>
      <c r="AG73" s="338"/>
      <c r="AH73" s="338"/>
      <c r="AI73" s="338"/>
      <c r="AJ73" s="339"/>
      <c r="AK73" s="339"/>
      <c r="AL73" s="339"/>
      <c r="AM73" s="339"/>
      <c r="AN73" s="339"/>
      <c r="AO73" s="339"/>
      <c r="AP73" s="339"/>
      <c r="AQ73" s="339"/>
      <c r="AR73" s="339"/>
      <c r="AS73" s="339"/>
      <c r="AT73" s="339"/>
      <c r="AU73" s="339"/>
      <c r="AV73" s="339"/>
      <c r="AW73" s="339"/>
      <c r="AX73" s="339"/>
      <c r="AY73" s="339"/>
      <c r="AZ73" s="339"/>
      <c r="BA73" s="339"/>
      <c r="BB73" s="339"/>
      <c r="BC73" s="339"/>
      <c r="BD73" s="339"/>
      <c r="BE73" s="339"/>
      <c r="BF73" s="339"/>
      <c r="BG73" s="339"/>
      <c r="BH73" s="339"/>
    </row>
    <row r="74" spans="1:60" s="340" customFormat="1" ht="15.75" customHeight="1">
      <c r="A74" s="337">
        <v>96</v>
      </c>
      <c r="B74" s="325">
        <v>2725.92</v>
      </c>
      <c r="C74" s="325">
        <v>3294.01</v>
      </c>
      <c r="D74" s="325">
        <v>2862.22</v>
      </c>
      <c r="E74" s="325">
        <v>3458.71</v>
      </c>
      <c r="F74" s="325">
        <v>2862.22</v>
      </c>
      <c r="G74" s="325">
        <v>3458.71</v>
      </c>
      <c r="H74" s="325">
        <v>3005.33</v>
      </c>
      <c r="I74" s="325">
        <v>3631.65</v>
      </c>
      <c r="J74" s="350"/>
      <c r="K74" s="350"/>
      <c r="L74" s="350"/>
      <c r="M74" s="350"/>
      <c r="N74" s="338"/>
      <c r="O74" s="338"/>
      <c r="P74" s="338"/>
      <c r="Q74" s="338"/>
      <c r="R74" s="338"/>
      <c r="S74" s="338"/>
      <c r="T74" s="338"/>
      <c r="U74" s="338"/>
      <c r="V74" s="338"/>
      <c r="W74" s="338"/>
      <c r="X74" s="338"/>
      <c r="Y74" s="338"/>
      <c r="Z74" s="338"/>
      <c r="AA74" s="338"/>
      <c r="AB74" s="338"/>
      <c r="AC74" s="338"/>
      <c r="AD74" s="338"/>
      <c r="AE74" s="338"/>
      <c r="AF74" s="338"/>
      <c r="AG74" s="338"/>
      <c r="AH74" s="338"/>
      <c r="AI74" s="338"/>
      <c r="AJ74" s="339"/>
      <c r="AK74" s="339"/>
      <c r="AL74" s="339"/>
      <c r="AM74" s="339"/>
      <c r="AN74" s="339"/>
      <c r="AO74" s="339"/>
      <c r="AP74" s="339"/>
      <c r="AQ74" s="339"/>
      <c r="AR74" s="339"/>
      <c r="AS74" s="339"/>
      <c r="AT74" s="339"/>
      <c r="AU74" s="339"/>
      <c r="AV74" s="339"/>
      <c r="AW74" s="339"/>
      <c r="AX74" s="339"/>
      <c r="AY74" s="339"/>
      <c r="AZ74" s="339"/>
      <c r="BA74" s="339"/>
      <c r="BB74" s="339"/>
      <c r="BC74" s="339"/>
      <c r="BD74" s="339"/>
    </row>
    <row r="75" spans="1:60" s="340" customFormat="1" ht="15.75" customHeight="1">
      <c r="A75" s="337">
        <v>97</v>
      </c>
      <c r="B75" s="325">
        <v>2258.46</v>
      </c>
      <c r="C75" s="325">
        <v>2825.01</v>
      </c>
      <c r="D75" s="325">
        <v>2371.38</v>
      </c>
      <c r="E75" s="325">
        <v>2966.26</v>
      </c>
      <c r="F75" s="325">
        <v>2371.38</v>
      </c>
      <c r="G75" s="325">
        <v>2966.26</v>
      </c>
      <c r="H75" s="325">
        <v>2489.9499999999998</v>
      </c>
      <c r="I75" s="325">
        <v>3114.57</v>
      </c>
      <c r="J75" s="350"/>
      <c r="K75" s="350"/>
      <c r="L75" s="350"/>
      <c r="M75" s="350"/>
      <c r="N75" s="338"/>
      <c r="O75" s="338"/>
      <c r="P75" s="338"/>
      <c r="Q75" s="338"/>
      <c r="R75" s="338"/>
      <c r="S75" s="338"/>
      <c r="T75" s="338"/>
      <c r="U75" s="338"/>
      <c r="V75" s="338"/>
      <c r="W75" s="338"/>
      <c r="X75" s="338"/>
      <c r="Y75" s="338"/>
      <c r="Z75" s="338"/>
      <c r="AA75" s="338"/>
      <c r="AB75" s="338"/>
      <c r="AC75" s="338"/>
      <c r="AD75" s="338"/>
      <c r="AE75" s="338"/>
      <c r="AF75" s="338"/>
      <c r="AG75" s="338"/>
      <c r="AH75" s="338"/>
      <c r="AI75" s="338"/>
      <c r="AJ75" s="339"/>
      <c r="AK75" s="339"/>
      <c r="AL75" s="339"/>
      <c r="AM75" s="339"/>
      <c r="AN75" s="339"/>
      <c r="AO75" s="339"/>
      <c r="AP75" s="339"/>
      <c r="AQ75" s="339"/>
      <c r="AR75" s="339"/>
      <c r="AS75" s="339"/>
      <c r="AT75" s="339"/>
      <c r="AU75" s="339"/>
      <c r="AV75" s="339"/>
      <c r="AW75" s="339"/>
      <c r="AX75" s="339"/>
      <c r="AY75" s="339"/>
      <c r="AZ75" s="339"/>
      <c r="BA75" s="339"/>
      <c r="BB75" s="339"/>
      <c r="BC75" s="339"/>
      <c r="BD75" s="339"/>
    </row>
    <row r="76" spans="1:60" s="340" customFormat="1" ht="15.75" customHeight="1">
      <c r="A76" s="337">
        <v>98</v>
      </c>
      <c r="B76" s="325">
        <v>3294.01</v>
      </c>
      <c r="C76" s="325">
        <v>3863.67</v>
      </c>
      <c r="D76" s="325">
        <v>3458.71</v>
      </c>
      <c r="E76" s="325">
        <v>4056.85</v>
      </c>
      <c r="F76" s="325">
        <v>3458.71</v>
      </c>
      <c r="G76" s="325">
        <v>4056.85</v>
      </c>
      <c r="H76" s="325">
        <v>3631.65</v>
      </c>
      <c r="I76" s="325">
        <v>4259.6899999999996</v>
      </c>
      <c r="J76" s="350"/>
      <c r="K76" s="350"/>
      <c r="L76" s="350"/>
      <c r="M76" s="350"/>
      <c r="N76" s="338"/>
      <c r="O76" s="338"/>
      <c r="P76" s="338"/>
      <c r="Q76" s="338"/>
      <c r="R76" s="338"/>
      <c r="S76" s="338"/>
      <c r="T76" s="338"/>
      <c r="U76" s="338"/>
      <c r="V76" s="338"/>
      <c r="W76" s="338"/>
      <c r="X76" s="338"/>
      <c r="Y76" s="338"/>
      <c r="Z76" s="338"/>
      <c r="AA76" s="338"/>
      <c r="AB76" s="338"/>
      <c r="AC76" s="338"/>
      <c r="AD76" s="338"/>
      <c r="AE76" s="338"/>
      <c r="AF76" s="338"/>
      <c r="AG76" s="338"/>
      <c r="AH76" s="338"/>
      <c r="AI76" s="338"/>
      <c r="AJ76" s="339"/>
      <c r="AK76" s="339"/>
      <c r="AL76" s="339"/>
      <c r="AM76" s="339"/>
      <c r="AN76" s="339"/>
      <c r="AO76" s="339"/>
      <c r="AP76" s="339"/>
      <c r="AQ76" s="339"/>
      <c r="AR76" s="339"/>
      <c r="AS76" s="339"/>
      <c r="AT76" s="339"/>
      <c r="AU76" s="339"/>
      <c r="AV76" s="339"/>
      <c r="AW76" s="339"/>
      <c r="AX76" s="339"/>
      <c r="AY76" s="339"/>
      <c r="AZ76" s="339"/>
      <c r="BA76" s="339"/>
      <c r="BB76" s="339"/>
      <c r="BC76" s="339"/>
      <c r="BD76" s="339"/>
    </row>
    <row r="77" spans="1:60" s="340" customFormat="1" ht="15.75" customHeight="1">
      <c r="A77" s="337">
        <v>99</v>
      </c>
      <c r="B77" s="325">
        <v>2258.46</v>
      </c>
      <c r="C77" s="325">
        <v>2825.01</v>
      </c>
      <c r="D77" s="325">
        <v>2371.38</v>
      </c>
      <c r="E77" s="325">
        <v>2966.26</v>
      </c>
      <c r="F77" s="325">
        <v>2371.38</v>
      </c>
      <c r="G77" s="325">
        <v>2966.26</v>
      </c>
      <c r="H77" s="325">
        <v>2489.9499999999998</v>
      </c>
      <c r="I77" s="325">
        <v>3114.57</v>
      </c>
      <c r="J77" s="350"/>
      <c r="K77" s="350"/>
      <c r="L77" s="350"/>
      <c r="M77" s="350"/>
      <c r="N77" s="338"/>
      <c r="O77" s="338"/>
      <c r="P77" s="338"/>
      <c r="Q77" s="338"/>
      <c r="R77" s="338"/>
      <c r="S77" s="338"/>
      <c r="T77" s="338"/>
      <c r="U77" s="338"/>
      <c r="V77" s="338"/>
      <c r="W77" s="338"/>
      <c r="X77" s="338"/>
      <c r="Y77" s="338"/>
      <c r="Z77" s="338"/>
      <c r="AA77" s="338"/>
      <c r="AB77" s="338"/>
      <c r="AC77" s="338"/>
      <c r="AD77" s="338"/>
      <c r="AE77" s="338"/>
      <c r="AF77" s="338"/>
      <c r="AG77" s="338"/>
      <c r="AH77" s="338"/>
      <c r="AI77" s="338"/>
      <c r="AJ77" s="339"/>
      <c r="AK77" s="339"/>
      <c r="AL77" s="339"/>
      <c r="AM77" s="339"/>
      <c r="AN77" s="339"/>
      <c r="AO77" s="339"/>
      <c r="AP77" s="339"/>
      <c r="AQ77" s="339"/>
      <c r="AR77" s="339"/>
      <c r="AS77" s="339"/>
      <c r="AT77" s="339"/>
      <c r="AU77" s="339"/>
      <c r="AV77" s="339"/>
      <c r="AW77" s="339"/>
      <c r="AX77" s="339"/>
      <c r="AY77" s="339"/>
      <c r="AZ77" s="339"/>
      <c r="BA77" s="339"/>
      <c r="BB77" s="339"/>
      <c r="BC77" s="339"/>
      <c r="BD77" s="339"/>
    </row>
    <row r="78" spans="1:60">
      <c r="B78" s="341"/>
    </row>
    <row r="81" spans="1:39" ht="68.25" customHeight="1">
      <c r="A81" s="745" t="s">
        <v>1914</v>
      </c>
      <c r="B81" s="745"/>
      <c r="C81" s="745"/>
      <c r="D81" s="745"/>
      <c r="E81" s="745"/>
      <c r="F81" s="745"/>
      <c r="G81" s="745"/>
      <c r="H81" s="745"/>
      <c r="I81" s="745"/>
      <c r="L81" s="342"/>
      <c r="M81" s="744"/>
      <c r="N81" s="744"/>
      <c r="O81" s="744"/>
      <c r="P81" s="744"/>
      <c r="Q81" s="744"/>
      <c r="R81" s="364"/>
      <c r="S81" s="364"/>
      <c r="T81" s="364"/>
      <c r="U81" s="364"/>
      <c r="V81" s="364"/>
      <c r="W81" s="364"/>
      <c r="X81" s="364"/>
      <c r="Y81" s="364"/>
      <c r="Z81" s="364"/>
      <c r="AA81" s="364"/>
      <c r="AB81" s="364"/>
      <c r="AC81" s="364"/>
      <c r="AD81" s="364"/>
      <c r="AE81" s="364"/>
      <c r="AF81" s="364"/>
      <c r="AG81" s="364"/>
      <c r="AH81" s="364"/>
      <c r="AI81" s="364"/>
      <c r="AJ81" s="364"/>
      <c r="AK81" s="741"/>
      <c r="AL81" s="741"/>
      <c r="AM81" s="741"/>
    </row>
    <row r="82" spans="1:39" s="344" customFormat="1" ht="51.75" customHeight="1">
      <c r="A82" s="748"/>
      <c r="B82" s="749"/>
      <c r="C82" s="749"/>
      <c r="D82" s="749"/>
      <c r="E82" s="749"/>
      <c r="F82" s="749"/>
      <c r="G82" s="750"/>
      <c r="H82" s="343" t="s">
        <v>1910</v>
      </c>
      <c r="I82" s="343" t="s">
        <v>1946</v>
      </c>
      <c r="J82" s="327"/>
      <c r="K82" s="327"/>
      <c r="L82" s="189"/>
      <c r="O82" s="345"/>
    </row>
    <row r="83" spans="1:39" s="301" customFormat="1" ht="15" customHeight="1">
      <c r="A83" s="726" t="s">
        <v>1444</v>
      </c>
      <c r="B83" s="727"/>
      <c r="C83" s="727"/>
      <c r="D83" s="727"/>
      <c r="E83" s="727"/>
      <c r="F83" s="727"/>
      <c r="G83" s="728"/>
      <c r="H83" s="556">
        <v>128.24</v>
      </c>
      <c r="I83" s="556">
        <v>134.65</v>
      </c>
      <c r="J83" s="327"/>
      <c r="K83" s="327"/>
      <c r="L83" s="189"/>
      <c r="M83" s="344"/>
      <c r="N83" s="344"/>
      <c r="O83" s="346"/>
      <c r="P83" s="347"/>
      <c r="Q83" s="347"/>
      <c r="R83" s="347"/>
      <c r="S83" s="347"/>
      <c r="T83" s="347"/>
      <c r="U83" s="347"/>
      <c r="V83" s="347"/>
      <c r="W83" s="347"/>
      <c r="X83" s="347"/>
      <c r="Y83" s="347"/>
      <c r="Z83" s="347"/>
      <c r="AA83" s="347"/>
      <c r="AB83" s="347"/>
      <c r="AC83" s="347"/>
      <c r="AD83" s="347"/>
      <c r="AE83" s="347"/>
      <c r="AF83" s="347"/>
      <c r="AG83" s="347"/>
      <c r="AH83" s="347"/>
      <c r="AI83" s="347"/>
      <c r="AJ83" s="347"/>
    </row>
    <row r="84" spans="1:39" s="301" customFormat="1" ht="15" customHeight="1">
      <c r="A84" s="726" t="s">
        <v>2240</v>
      </c>
      <c r="B84" s="727"/>
      <c r="C84" s="727"/>
      <c r="D84" s="727"/>
      <c r="E84" s="727"/>
      <c r="F84" s="727"/>
      <c r="G84" s="728"/>
      <c r="H84" s="556">
        <v>695.09</v>
      </c>
      <c r="I84" s="556">
        <v>729.84</v>
      </c>
      <c r="J84" s="327"/>
      <c r="K84" s="327"/>
      <c r="L84" s="189"/>
      <c r="M84" s="344"/>
      <c r="N84" s="344"/>
      <c r="O84" s="346"/>
      <c r="P84" s="347"/>
      <c r="Q84" s="347"/>
      <c r="R84" s="347"/>
      <c r="S84" s="347"/>
      <c r="T84" s="347"/>
      <c r="U84" s="347"/>
      <c r="V84" s="347"/>
      <c r="W84" s="347"/>
      <c r="X84" s="347"/>
      <c r="Y84" s="347"/>
      <c r="Z84" s="347"/>
      <c r="AA84" s="347"/>
      <c r="AB84" s="347"/>
      <c r="AC84" s="347"/>
      <c r="AD84" s="347"/>
      <c r="AE84" s="347"/>
      <c r="AF84" s="347"/>
      <c r="AG84" s="347"/>
      <c r="AH84" s="347"/>
      <c r="AI84" s="347"/>
      <c r="AJ84" s="347"/>
    </row>
    <row r="85" spans="1:39" s="301" customFormat="1" ht="15.75" customHeight="1">
      <c r="A85" s="726" t="s">
        <v>1499</v>
      </c>
      <c r="B85" s="727"/>
      <c r="C85" s="727"/>
      <c r="D85" s="727"/>
      <c r="E85" s="727"/>
      <c r="F85" s="727"/>
      <c r="G85" s="728"/>
      <c r="H85" s="556">
        <v>128.24</v>
      </c>
      <c r="I85" s="556">
        <v>134.65</v>
      </c>
      <c r="J85" s="327"/>
      <c r="K85" s="327"/>
      <c r="L85" s="189"/>
      <c r="M85" s="344"/>
      <c r="N85" s="344"/>
      <c r="O85" s="346"/>
      <c r="P85" s="347"/>
      <c r="Q85" s="347"/>
      <c r="R85" s="347"/>
      <c r="S85" s="347"/>
      <c r="T85" s="347"/>
      <c r="U85" s="347"/>
      <c r="V85" s="347"/>
      <c r="W85" s="347"/>
      <c r="X85" s="347"/>
      <c r="Y85" s="347"/>
      <c r="Z85" s="347"/>
      <c r="AA85" s="347"/>
      <c r="AB85" s="347"/>
      <c r="AC85" s="347"/>
      <c r="AD85" s="347"/>
      <c r="AE85" s="347"/>
      <c r="AF85" s="347"/>
      <c r="AG85" s="347"/>
      <c r="AH85" s="347"/>
      <c r="AI85" s="347"/>
      <c r="AJ85" s="347"/>
    </row>
    <row r="86" spans="1:39" s="301" customFormat="1" ht="15.75" customHeight="1">
      <c r="A86" s="726" t="s">
        <v>1500</v>
      </c>
      <c r="B86" s="727"/>
      <c r="C86" s="727"/>
      <c r="D86" s="727"/>
      <c r="E86" s="727"/>
      <c r="F86" s="727"/>
      <c r="G86" s="728"/>
      <c r="H86" s="557">
        <v>128.24</v>
      </c>
      <c r="I86" s="557">
        <v>134.65</v>
      </c>
      <c r="J86" s="327"/>
      <c r="K86" s="327"/>
      <c r="L86" s="189"/>
      <c r="M86" s="344"/>
      <c r="N86" s="344"/>
      <c r="O86" s="346"/>
      <c r="P86" s="347"/>
      <c r="Q86" s="347"/>
      <c r="R86" s="347"/>
      <c r="S86" s="347"/>
      <c r="T86" s="347"/>
      <c r="U86" s="347"/>
      <c r="V86" s="347"/>
      <c r="W86" s="347"/>
      <c r="X86" s="347"/>
      <c r="Y86" s="347"/>
      <c r="Z86" s="347"/>
      <c r="AA86" s="347"/>
      <c r="AB86" s="347"/>
      <c r="AC86" s="347"/>
      <c r="AD86" s="347"/>
      <c r="AE86" s="347"/>
      <c r="AF86" s="347"/>
      <c r="AG86" s="347"/>
      <c r="AH86" s="347"/>
      <c r="AI86" s="347"/>
      <c r="AJ86" s="347"/>
    </row>
    <row r="87" spans="1:39" s="301" customFormat="1" ht="15" customHeight="1">
      <c r="A87" s="729" t="s">
        <v>2242</v>
      </c>
      <c r="B87" s="730"/>
      <c r="C87" s="730"/>
      <c r="D87" s="730"/>
      <c r="E87" s="730"/>
      <c r="F87" s="730"/>
      <c r="G87" s="730"/>
      <c r="H87" s="558">
        <v>1421.16</v>
      </c>
      <c r="I87" s="557">
        <v>1492.22</v>
      </c>
      <c r="J87" s="327"/>
      <c r="K87" s="327"/>
      <c r="L87" s="189"/>
      <c r="M87" s="344"/>
      <c r="N87" s="344"/>
      <c r="O87" s="346"/>
      <c r="P87" s="347"/>
      <c r="Q87" s="347"/>
      <c r="R87" s="347"/>
      <c r="S87" s="347"/>
      <c r="T87" s="347"/>
      <c r="U87" s="347"/>
      <c r="V87" s="347"/>
      <c r="W87" s="347"/>
      <c r="X87" s="347"/>
      <c r="Y87" s="347"/>
      <c r="Z87" s="347"/>
      <c r="AA87" s="347"/>
      <c r="AB87" s="347"/>
      <c r="AC87" s="347"/>
      <c r="AD87" s="347"/>
      <c r="AE87" s="347"/>
      <c r="AF87" s="347"/>
      <c r="AG87" s="347"/>
      <c r="AH87" s="347"/>
      <c r="AI87" s="347"/>
      <c r="AJ87" s="347"/>
    </row>
    <row r="88" spans="1:39" s="301" customFormat="1" ht="15" customHeight="1">
      <c r="A88" s="734"/>
      <c r="B88" s="735"/>
      <c r="C88" s="735"/>
      <c r="D88" s="735"/>
      <c r="E88" s="735"/>
      <c r="F88" s="735"/>
      <c r="G88" s="735"/>
      <c r="H88" s="559">
        <v>1824</v>
      </c>
      <c r="I88" s="560">
        <v>1915.2</v>
      </c>
      <c r="L88" s="189"/>
      <c r="M88" s="344"/>
      <c r="N88" s="344"/>
      <c r="O88" s="346"/>
      <c r="P88" s="347"/>
      <c r="Q88" s="347"/>
      <c r="R88" s="347"/>
      <c r="S88" s="347"/>
      <c r="T88" s="347"/>
      <c r="U88" s="347"/>
      <c r="V88" s="347"/>
      <c r="W88" s="347"/>
      <c r="X88" s="347"/>
      <c r="Y88" s="347"/>
      <c r="Z88" s="347"/>
      <c r="AA88" s="347"/>
      <c r="AB88" s="347"/>
      <c r="AC88" s="347"/>
      <c r="AD88" s="347"/>
      <c r="AE88" s="347"/>
      <c r="AF88" s="347"/>
      <c r="AG88" s="347"/>
      <c r="AH88" s="347"/>
      <c r="AI88" s="347"/>
      <c r="AJ88" s="347"/>
    </row>
    <row r="89" spans="1:39" s="301" customFormat="1" ht="15.6" customHeight="1">
      <c r="A89" s="731" t="s">
        <v>108</v>
      </c>
      <c r="B89" s="732"/>
      <c r="C89" s="732"/>
      <c r="D89" s="732"/>
      <c r="E89" s="732"/>
      <c r="F89" s="732"/>
      <c r="G89" s="733"/>
      <c r="H89" s="561">
        <v>1496.36</v>
      </c>
      <c r="I89" s="561">
        <v>1571.18</v>
      </c>
      <c r="L89" s="189"/>
      <c r="M89" s="344"/>
      <c r="N89" s="344"/>
      <c r="O89" s="346"/>
      <c r="P89" s="347"/>
      <c r="Q89" s="347"/>
      <c r="R89" s="347"/>
      <c r="S89" s="347"/>
      <c r="T89" s="347"/>
      <c r="U89" s="347"/>
      <c r="V89" s="347"/>
      <c r="W89" s="347"/>
      <c r="X89" s="347"/>
      <c r="Y89" s="347"/>
      <c r="Z89" s="347"/>
      <c r="AA89" s="347"/>
      <c r="AB89" s="347"/>
      <c r="AC89" s="347"/>
      <c r="AD89" s="347"/>
      <c r="AE89" s="347"/>
      <c r="AF89" s="347"/>
      <c r="AG89" s="347"/>
      <c r="AH89" s="347"/>
      <c r="AI89" s="347"/>
      <c r="AJ89" s="347"/>
    </row>
    <row r="90" spans="1:39" s="301" customFormat="1" ht="15.6" customHeight="1">
      <c r="A90" s="751" t="s">
        <v>2243</v>
      </c>
      <c r="B90" s="752"/>
      <c r="C90" s="752"/>
      <c r="D90" s="752"/>
      <c r="E90" s="752"/>
      <c r="F90" s="752"/>
      <c r="G90" s="752"/>
      <c r="H90" s="558">
        <v>139.97</v>
      </c>
      <c r="I90" s="557">
        <v>146.97</v>
      </c>
      <c r="L90" s="189"/>
      <c r="M90" s="344"/>
      <c r="N90" s="344"/>
      <c r="O90" s="346"/>
      <c r="P90" s="347"/>
      <c r="Q90" s="347"/>
      <c r="R90" s="347"/>
      <c r="S90" s="347"/>
      <c r="T90" s="347"/>
      <c r="U90" s="347"/>
      <c r="V90" s="347"/>
      <c r="W90" s="347"/>
      <c r="X90" s="347"/>
      <c r="Y90" s="347"/>
      <c r="Z90" s="347"/>
      <c r="AA90" s="347"/>
      <c r="AB90" s="347"/>
      <c r="AC90" s="347"/>
      <c r="AD90" s="347"/>
      <c r="AE90" s="347"/>
      <c r="AF90" s="347"/>
      <c r="AG90" s="347"/>
      <c r="AH90" s="347"/>
      <c r="AI90" s="347"/>
      <c r="AJ90" s="347"/>
    </row>
    <row r="91" spans="1:39" s="301" customFormat="1">
      <c r="A91" s="753"/>
      <c r="B91" s="754"/>
      <c r="C91" s="754"/>
      <c r="D91" s="754"/>
      <c r="E91" s="754"/>
      <c r="F91" s="754"/>
      <c r="G91" s="754"/>
      <c r="H91" s="559">
        <v>283.27</v>
      </c>
      <c r="I91" s="560">
        <v>297.43</v>
      </c>
      <c r="L91" s="189"/>
      <c r="M91" s="344"/>
      <c r="N91" s="344"/>
      <c r="O91" s="346"/>
      <c r="P91" s="347"/>
      <c r="Q91" s="347"/>
      <c r="R91" s="347"/>
      <c r="S91" s="347"/>
      <c r="T91" s="347"/>
      <c r="U91" s="347"/>
      <c r="V91" s="347"/>
      <c r="W91" s="347"/>
      <c r="X91" s="347"/>
      <c r="Y91" s="347"/>
      <c r="Z91" s="347"/>
      <c r="AA91" s="347"/>
      <c r="AB91" s="347"/>
      <c r="AC91" s="347"/>
      <c r="AD91" s="347"/>
      <c r="AE91" s="347"/>
      <c r="AF91" s="347"/>
      <c r="AG91" s="347"/>
      <c r="AH91" s="347"/>
      <c r="AI91" s="347"/>
      <c r="AJ91" s="347"/>
    </row>
    <row r="92" spans="1:39" s="301" customFormat="1">
      <c r="A92" s="726" t="s">
        <v>1501</v>
      </c>
      <c r="B92" s="727"/>
      <c r="C92" s="727"/>
      <c r="D92" s="727"/>
      <c r="E92" s="727"/>
      <c r="F92" s="727"/>
      <c r="G92" s="728"/>
      <c r="H92" s="560">
        <v>327.7</v>
      </c>
      <c r="I92" s="560">
        <v>344.09</v>
      </c>
      <c r="L92" s="189"/>
      <c r="M92" s="344"/>
      <c r="N92" s="344"/>
      <c r="O92" s="346"/>
      <c r="P92" s="347"/>
      <c r="Q92" s="347"/>
      <c r="R92" s="347"/>
      <c r="S92" s="347"/>
      <c r="T92" s="347"/>
      <c r="U92" s="347"/>
      <c r="V92" s="347"/>
      <c r="W92" s="347"/>
      <c r="X92" s="347"/>
      <c r="Y92" s="347"/>
      <c r="Z92" s="347"/>
      <c r="AA92" s="347"/>
      <c r="AB92" s="347"/>
      <c r="AC92" s="347"/>
      <c r="AD92" s="347"/>
      <c r="AE92" s="347"/>
      <c r="AF92" s="347"/>
      <c r="AG92" s="347"/>
      <c r="AH92" s="347"/>
      <c r="AI92" s="347"/>
      <c r="AJ92" s="347"/>
    </row>
    <row r="93" spans="1:39" s="301" customFormat="1" ht="15.75" customHeight="1">
      <c r="A93" s="726" t="s">
        <v>2003</v>
      </c>
      <c r="B93" s="727"/>
      <c r="C93" s="727"/>
      <c r="D93" s="727"/>
      <c r="E93" s="727"/>
      <c r="F93" s="727"/>
      <c r="G93" s="728"/>
      <c r="H93" s="556">
        <v>293.26</v>
      </c>
      <c r="I93" s="556">
        <v>307.92</v>
      </c>
      <c r="L93" s="189"/>
      <c r="M93" s="344"/>
      <c r="N93" s="344"/>
      <c r="O93" s="346"/>
      <c r="P93" s="347"/>
      <c r="Q93" s="347"/>
      <c r="R93" s="347"/>
      <c r="S93" s="347"/>
      <c r="T93" s="347"/>
      <c r="U93" s="347"/>
      <c r="V93" s="347"/>
      <c r="W93" s="347"/>
      <c r="X93" s="347"/>
      <c r="Y93" s="347"/>
      <c r="Z93" s="347"/>
      <c r="AA93" s="347"/>
      <c r="AB93" s="347"/>
      <c r="AC93" s="347"/>
      <c r="AD93" s="347"/>
      <c r="AE93" s="347"/>
      <c r="AF93" s="347"/>
      <c r="AG93" s="347"/>
      <c r="AH93" s="347"/>
      <c r="AI93" s="347"/>
      <c r="AJ93" s="347"/>
    </row>
    <row r="94" spans="1:39" s="301" customFormat="1" ht="15" customHeight="1">
      <c r="A94" s="726" t="s">
        <v>1442</v>
      </c>
      <c r="B94" s="727"/>
      <c r="C94" s="727"/>
      <c r="D94" s="727"/>
      <c r="E94" s="727"/>
      <c r="F94" s="727"/>
      <c r="G94" s="728"/>
      <c r="H94" s="556">
        <v>128.24</v>
      </c>
      <c r="I94" s="556">
        <v>134.65</v>
      </c>
      <c r="L94" s="189"/>
      <c r="M94" s="344"/>
      <c r="N94" s="344"/>
      <c r="O94" s="346"/>
      <c r="P94" s="347"/>
      <c r="Q94" s="347"/>
      <c r="R94" s="347"/>
      <c r="S94" s="347"/>
      <c r="T94" s="347"/>
      <c r="U94" s="347"/>
      <c r="V94" s="347"/>
      <c r="W94" s="347"/>
      <c r="X94" s="347"/>
      <c r="Y94" s="347"/>
      <c r="Z94" s="347"/>
      <c r="AA94" s="347"/>
      <c r="AB94" s="347"/>
      <c r="AC94" s="347"/>
      <c r="AD94" s="347"/>
      <c r="AE94" s="347"/>
      <c r="AF94" s="347"/>
      <c r="AG94" s="347"/>
      <c r="AH94" s="347"/>
      <c r="AI94" s="347"/>
      <c r="AJ94" s="347"/>
    </row>
    <row r="95" spans="1:39" s="301" customFormat="1" ht="15" customHeight="1">
      <c r="A95" s="726" t="s">
        <v>1445</v>
      </c>
      <c r="B95" s="727"/>
      <c r="C95" s="727"/>
      <c r="D95" s="727"/>
      <c r="E95" s="727"/>
      <c r="F95" s="727"/>
      <c r="G95" s="728"/>
      <c r="H95" s="556">
        <v>128.24</v>
      </c>
      <c r="I95" s="556">
        <v>134.65</v>
      </c>
      <c r="L95" s="189"/>
      <c r="M95" s="344"/>
      <c r="N95" s="344"/>
      <c r="O95" s="346"/>
      <c r="P95" s="347"/>
      <c r="Q95" s="347"/>
      <c r="R95" s="347"/>
      <c r="S95" s="347"/>
      <c r="T95" s="347"/>
      <c r="U95" s="347"/>
      <c r="V95" s="347"/>
      <c r="W95" s="347"/>
      <c r="X95" s="347"/>
      <c r="Y95" s="347"/>
      <c r="Z95" s="347"/>
      <c r="AA95" s="347"/>
      <c r="AB95" s="347"/>
      <c r="AC95" s="347"/>
      <c r="AD95" s="347"/>
      <c r="AE95" s="347"/>
      <c r="AF95" s="347"/>
      <c r="AG95" s="347"/>
      <c r="AH95" s="347"/>
      <c r="AI95" s="347"/>
      <c r="AJ95" s="347"/>
    </row>
    <row r="96" spans="1:39" s="301" customFormat="1" ht="15" customHeight="1">
      <c r="A96" s="726" t="s">
        <v>1443</v>
      </c>
      <c r="B96" s="727"/>
      <c r="C96" s="727"/>
      <c r="D96" s="727"/>
      <c r="E96" s="727"/>
      <c r="F96" s="727"/>
      <c r="G96" s="728"/>
      <c r="H96" s="556">
        <v>128.24</v>
      </c>
      <c r="I96" s="556">
        <v>134.65</v>
      </c>
      <c r="L96" s="189"/>
      <c r="M96" s="344"/>
      <c r="N96" s="344"/>
      <c r="O96" s="346"/>
      <c r="P96" s="347"/>
      <c r="Q96" s="347"/>
      <c r="R96" s="347"/>
      <c r="S96" s="347"/>
      <c r="T96" s="347"/>
      <c r="U96" s="347"/>
      <c r="V96" s="347"/>
      <c r="W96" s="347"/>
      <c r="X96" s="347"/>
      <c r="Y96" s="347"/>
      <c r="Z96" s="347"/>
      <c r="AA96" s="347"/>
      <c r="AB96" s="347"/>
      <c r="AC96" s="347"/>
      <c r="AD96" s="347"/>
      <c r="AE96" s="347"/>
      <c r="AF96" s="347"/>
      <c r="AG96" s="347"/>
      <c r="AH96" s="347"/>
      <c r="AI96" s="347"/>
      <c r="AJ96" s="347"/>
    </row>
    <row r="97" spans="1:36" s="301" customFormat="1" ht="15" customHeight="1">
      <c r="A97" s="726" t="s">
        <v>2002</v>
      </c>
      <c r="B97" s="727"/>
      <c r="C97" s="727"/>
      <c r="D97" s="727"/>
      <c r="E97" s="727"/>
      <c r="F97" s="727"/>
      <c r="G97" s="728"/>
      <c r="H97" s="556">
        <v>128.24</v>
      </c>
      <c r="I97" s="556">
        <v>134.65</v>
      </c>
      <c r="L97" s="189"/>
      <c r="M97" s="344"/>
      <c r="N97" s="344"/>
      <c r="O97" s="346"/>
      <c r="P97" s="347"/>
      <c r="Q97" s="347"/>
      <c r="R97" s="347"/>
      <c r="S97" s="347"/>
      <c r="T97" s="347"/>
      <c r="U97" s="347"/>
      <c r="V97" s="347"/>
      <c r="W97" s="347"/>
      <c r="X97" s="347"/>
      <c r="Y97" s="347"/>
      <c r="Z97" s="347"/>
      <c r="AA97" s="347"/>
      <c r="AB97" s="347"/>
      <c r="AC97" s="347"/>
      <c r="AD97" s="347"/>
      <c r="AE97" s="347"/>
      <c r="AF97" s="347"/>
      <c r="AG97" s="347"/>
      <c r="AH97" s="347"/>
      <c r="AI97" s="347"/>
      <c r="AJ97" s="347"/>
    </row>
    <row r="98" spans="1:36" s="301" customFormat="1" ht="30.75" customHeight="1">
      <c r="A98" s="731" t="s">
        <v>1912</v>
      </c>
      <c r="B98" s="732"/>
      <c r="C98" s="732"/>
      <c r="D98" s="732"/>
      <c r="E98" s="732"/>
      <c r="F98" s="732"/>
      <c r="G98" s="733"/>
      <c r="H98" s="556">
        <v>128.24</v>
      </c>
      <c r="I98" s="556">
        <v>134.65</v>
      </c>
      <c r="L98" s="189"/>
      <c r="M98" s="344"/>
      <c r="N98" s="344"/>
      <c r="O98" s="346"/>
      <c r="P98" s="347"/>
      <c r="Q98" s="347"/>
      <c r="R98" s="347"/>
      <c r="S98" s="347"/>
      <c r="T98" s="347"/>
      <c r="U98" s="347"/>
      <c r="V98" s="347"/>
      <c r="W98" s="347"/>
      <c r="X98" s="347"/>
      <c r="Y98" s="347"/>
      <c r="Z98" s="347"/>
      <c r="AA98" s="347"/>
      <c r="AB98" s="347"/>
      <c r="AC98" s="347"/>
      <c r="AD98" s="347"/>
      <c r="AE98" s="347"/>
      <c r="AF98" s="347"/>
      <c r="AG98" s="347"/>
      <c r="AH98" s="347"/>
      <c r="AI98" s="347"/>
      <c r="AJ98" s="347"/>
    </row>
    <row r="99" spans="1:36" s="301" customFormat="1" ht="15.75" customHeight="1">
      <c r="A99" s="726" t="s">
        <v>1913</v>
      </c>
      <c r="B99" s="727"/>
      <c r="C99" s="727"/>
      <c r="D99" s="727"/>
      <c r="E99" s="727"/>
      <c r="F99" s="727"/>
      <c r="G99" s="728"/>
      <c r="H99" s="556">
        <v>128.24</v>
      </c>
      <c r="I99" s="556">
        <v>134.65</v>
      </c>
      <c r="L99" s="189"/>
      <c r="M99" s="344"/>
      <c r="N99" s="344"/>
      <c r="O99" s="346"/>
      <c r="P99" s="347"/>
      <c r="Q99" s="347"/>
      <c r="R99" s="347"/>
      <c r="S99" s="347"/>
      <c r="T99" s="347"/>
      <c r="U99" s="347"/>
      <c r="V99" s="347"/>
      <c r="W99" s="347"/>
      <c r="X99" s="347"/>
      <c r="Y99" s="347"/>
      <c r="Z99" s="347"/>
      <c r="AA99" s="347"/>
      <c r="AB99" s="347"/>
      <c r="AC99" s="347"/>
      <c r="AD99" s="347"/>
      <c r="AE99" s="347"/>
      <c r="AF99" s="347"/>
      <c r="AG99" s="347"/>
      <c r="AH99" s="347"/>
      <c r="AI99" s="347"/>
      <c r="AJ99" s="347"/>
    </row>
    <row r="100" spans="1:36">
      <c r="B100" s="326"/>
      <c r="C100" s="348"/>
      <c r="D100" s="348"/>
      <c r="E100" s="348"/>
      <c r="F100" s="348"/>
      <c r="G100" s="348"/>
      <c r="H100" s="348"/>
      <c r="I100" s="348"/>
      <c r="J100" s="348"/>
      <c r="K100" s="348"/>
      <c r="L100" s="348"/>
      <c r="M100" s="348"/>
      <c r="N100" s="348"/>
      <c r="O100" s="348"/>
      <c r="P100" s="348"/>
      <c r="Q100" s="348"/>
      <c r="R100" s="348"/>
      <c r="S100" s="348"/>
      <c r="T100" s="348"/>
      <c r="U100" s="348"/>
      <c r="V100" s="348"/>
      <c r="W100" s="348"/>
      <c r="X100" s="348"/>
      <c r="Y100" s="348"/>
      <c r="Z100" s="348"/>
      <c r="AA100" s="348"/>
      <c r="AB100" s="348"/>
      <c r="AC100" s="348"/>
      <c r="AD100" s="348"/>
      <c r="AE100" s="348"/>
      <c r="AF100" s="348"/>
      <c r="AG100" s="348"/>
      <c r="AH100" s="348"/>
      <c r="AI100" s="348"/>
      <c r="AJ100" s="348"/>
    </row>
    <row r="101" spans="1:36">
      <c r="A101" s="349" t="s">
        <v>1951</v>
      </c>
      <c r="B101" s="327" t="s">
        <v>1952</v>
      </c>
      <c r="P101" s="348"/>
    </row>
    <row r="103" spans="1:36">
      <c r="B103" s="746"/>
      <c r="C103" s="746"/>
      <c r="D103" s="746"/>
      <c r="E103" s="746"/>
      <c r="F103" s="746"/>
      <c r="G103" s="746"/>
      <c r="H103" s="746"/>
      <c r="I103" s="746"/>
      <c r="J103" s="746"/>
      <c r="K103" s="746"/>
      <c r="L103" s="746"/>
      <c r="M103" s="746"/>
      <c r="N103" s="746"/>
      <c r="O103" s="746"/>
      <c r="P103" s="746"/>
    </row>
    <row r="104" spans="1:36" ht="90" customHeight="1">
      <c r="B104" s="724" t="s">
        <v>2007</v>
      </c>
      <c r="C104" s="724"/>
      <c r="D104" s="724"/>
      <c r="E104" s="724"/>
      <c r="F104" s="724"/>
      <c r="G104" s="724"/>
      <c r="H104" s="724"/>
      <c r="I104" s="724"/>
      <c r="J104" s="487"/>
      <c r="K104" s="487"/>
      <c r="L104" s="487"/>
      <c r="M104" s="487"/>
      <c r="N104" s="487"/>
      <c r="O104" s="487"/>
      <c r="P104" s="487"/>
    </row>
    <row r="105" spans="1:36">
      <c r="B105" s="747"/>
      <c r="C105" s="747"/>
      <c r="D105" s="747"/>
      <c r="E105" s="747"/>
      <c r="F105" s="747"/>
      <c r="G105" s="747"/>
      <c r="H105" s="747"/>
      <c r="I105" s="747"/>
      <c r="J105" s="747"/>
      <c r="K105" s="747"/>
      <c r="L105" s="747"/>
      <c r="M105" s="747"/>
      <c r="N105" s="747"/>
      <c r="O105" s="747"/>
      <c r="P105" s="747"/>
    </row>
    <row r="107" spans="1:36" ht="52.2" customHeight="1">
      <c r="B107" s="724" t="s">
        <v>2212</v>
      </c>
      <c r="C107" s="724"/>
      <c r="D107" s="724"/>
      <c r="E107" s="724"/>
      <c r="F107" s="724"/>
      <c r="G107" s="724"/>
      <c r="H107" s="724"/>
      <c r="I107" s="724"/>
      <c r="J107" s="724"/>
      <c r="K107" s="724"/>
      <c r="L107" s="724"/>
      <c r="M107" s="724"/>
      <c r="N107" s="724"/>
      <c r="O107" s="724"/>
      <c r="P107" s="724"/>
    </row>
    <row r="109" spans="1:36" ht="72.599999999999994" customHeight="1">
      <c r="B109" s="724" t="s">
        <v>2006</v>
      </c>
      <c r="C109" s="724"/>
      <c r="D109" s="724"/>
      <c r="E109" s="724"/>
      <c r="F109" s="724"/>
      <c r="G109" s="724"/>
      <c r="H109" s="724"/>
      <c r="I109" s="724"/>
      <c r="J109" s="724"/>
      <c r="K109" s="724"/>
      <c r="L109" s="724"/>
      <c r="M109" s="724"/>
      <c r="N109" s="724"/>
      <c r="O109" s="724"/>
      <c r="P109" s="724"/>
    </row>
    <row r="110" spans="1:36" ht="15.6">
      <c r="B110" s="326"/>
      <c r="C110" s="340"/>
      <c r="D110" s="340"/>
      <c r="E110" s="340"/>
      <c r="F110" s="340"/>
      <c r="G110" s="340"/>
      <c r="H110" s="340"/>
      <c r="I110" s="340"/>
      <c r="J110" s="340"/>
      <c r="K110" s="340"/>
      <c r="L110" s="340"/>
      <c r="M110" s="340"/>
      <c r="N110" s="340"/>
      <c r="O110" s="340"/>
      <c r="P110" s="340"/>
      <c r="Q110" s="340"/>
      <c r="R110" s="340"/>
      <c r="S110" s="340"/>
      <c r="T110" s="340"/>
      <c r="U110" s="340"/>
      <c r="V110" s="340"/>
      <c r="W110" s="340"/>
      <c r="X110" s="340"/>
      <c r="Y110" s="340"/>
      <c r="Z110" s="340"/>
      <c r="AA110" s="340"/>
      <c r="AB110" s="340"/>
      <c r="AC110" s="340"/>
      <c r="AD110" s="340"/>
      <c r="AE110" s="340"/>
      <c r="AF110" s="340"/>
      <c r="AG110" s="340"/>
      <c r="AH110" s="340"/>
      <c r="AI110" s="340"/>
      <c r="AJ110" s="340"/>
    </row>
  </sheetData>
  <autoFilter ref="A82:BH99">
    <filterColumn colId="0" showButton="0"/>
    <filterColumn colId="1" showButton="0"/>
    <filterColumn colId="2" showButton="0"/>
    <filterColumn colId="3" showButton="0"/>
    <filterColumn colId="4" showButton="0"/>
    <filterColumn colId="5" showButton="0"/>
  </autoFilter>
  <mergeCells count="38">
    <mergeCell ref="B103:P103"/>
    <mergeCell ref="B105:P105"/>
    <mergeCell ref="A99:G99"/>
    <mergeCell ref="B104:I104"/>
    <mergeCell ref="A82:G82"/>
    <mergeCell ref="A89:G89"/>
    <mergeCell ref="A90:G90"/>
    <mergeCell ref="A91:G91"/>
    <mergeCell ref="A92:G92"/>
    <mergeCell ref="A93:G93"/>
    <mergeCell ref="H8:I8"/>
    <mergeCell ref="AK81:AM81"/>
    <mergeCell ref="F8:G8"/>
    <mergeCell ref="M81:Q81"/>
    <mergeCell ref="B8:C8"/>
    <mergeCell ref="D8:E8"/>
    <mergeCell ref="A81:I81"/>
    <mergeCell ref="F1:I1"/>
    <mergeCell ref="F2:I2"/>
    <mergeCell ref="F3:I3"/>
    <mergeCell ref="F4:I4"/>
    <mergeCell ref="A6:I6"/>
    <mergeCell ref="B107:I107"/>
    <mergeCell ref="J107:P107"/>
    <mergeCell ref="B109:I109"/>
    <mergeCell ref="J109:P109"/>
    <mergeCell ref="A7:H7"/>
    <mergeCell ref="A83:G83"/>
    <mergeCell ref="A84:G84"/>
    <mergeCell ref="A85:G85"/>
    <mergeCell ref="A86:G86"/>
    <mergeCell ref="A87:G87"/>
    <mergeCell ref="A94:G94"/>
    <mergeCell ref="A95:G95"/>
    <mergeCell ref="A96:G96"/>
    <mergeCell ref="A97:G97"/>
    <mergeCell ref="A98:G98"/>
    <mergeCell ref="A88:G88"/>
  </mergeCells>
  <pageMargins left="0.98425196850393704" right="0.39370078740157483" top="0.39370078740157483" bottom="0.39370078740157483" header="0.31496062992125984" footer="0.31496062992125984"/>
  <pageSetup paperSize="9" scale="60" fitToHeight="2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5"/>
  <sheetViews>
    <sheetView zoomScale="89" zoomScaleNormal="89" workbookViewId="0">
      <selection activeCell="C17" sqref="C17"/>
    </sheetView>
  </sheetViews>
  <sheetFormatPr defaultColWidth="8.88671875" defaultRowHeight="13.8"/>
  <cols>
    <col min="1" max="1" width="16.44140625" style="74" customWidth="1"/>
    <col min="2" max="2" width="55" style="74" customWidth="1"/>
    <col min="3" max="6" width="14.33203125" style="74" customWidth="1"/>
    <col min="7" max="16384" width="8.88671875" style="74"/>
  </cols>
  <sheetData>
    <row r="1" spans="1:6" ht="15.6">
      <c r="A1" s="166"/>
      <c r="B1" s="167"/>
      <c r="F1" s="168" t="s">
        <v>2121</v>
      </c>
    </row>
    <row r="2" spans="1:6" ht="15.6">
      <c r="A2" s="166"/>
      <c r="B2" s="167"/>
      <c r="F2" s="168" t="s">
        <v>54</v>
      </c>
    </row>
    <row r="3" spans="1:6" ht="15.6">
      <c r="A3" s="166"/>
      <c r="B3" s="167"/>
      <c r="F3" s="168" t="s">
        <v>55</v>
      </c>
    </row>
    <row r="4" spans="1:6" ht="15.6">
      <c r="A4" s="59"/>
      <c r="B4" s="167"/>
      <c r="F4" s="168" t="s">
        <v>2384</v>
      </c>
    </row>
    <row r="6" spans="1:6" ht="15.6">
      <c r="A6" s="755" t="s">
        <v>2158</v>
      </c>
      <c r="B6" s="755"/>
      <c r="C6" s="755"/>
      <c r="D6" s="755"/>
      <c r="E6" s="755"/>
      <c r="F6" s="755"/>
    </row>
    <row r="7" spans="1:6" ht="25.2" customHeight="1">
      <c r="A7" s="756" t="s">
        <v>2207</v>
      </c>
      <c r="B7" s="757"/>
      <c r="C7" s="757"/>
      <c r="D7" s="375">
        <v>1586.98</v>
      </c>
      <c r="E7" s="169"/>
      <c r="F7" s="169"/>
    </row>
    <row r="8" spans="1:6" ht="55.2">
      <c r="A8" s="758" t="s">
        <v>2339</v>
      </c>
      <c r="B8" s="758"/>
      <c r="C8" s="125" t="s">
        <v>1910</v>
      </c>
      <c r="D8" s="125" t="s">
        <v>1946</v>
      </c>
      <c r="E8" s="125" t="s">
        <v>1947</v>
      </c>
      <c r="F8" s="125" t="s">
        <v>1948</v>
      </c>
    </row>
    <row r="9" spans="1:6" ht="17.25" customHeight="1">
      <c r="A9" s="170" t="s">
        <v>2164</v>
      </c>
      <c r="B9" s="171" t="s">
        <v>2178</v>
      </c>
      <c r="C9" s="554">
        <v>1420.08</v>
      </c>
      <c r="D9" s="124">
        <v>1491.08</v>
      </c>
      <c r="E9" s="124">
        <v>1491.08</v>
      </c>
      <c r="F9" s="124">
        <v>1565.63</v>
      </c>
    </row>
    <row r="10" spans="1:6" ht="27.6">
      <c r="A10" s="172" t="s">
        <v>2159</v>
      </c>
      <c r="B10" s="121" t="s">
        <v>2162</v>
      </c>
      <c r="C10" s="173"/>
      <c r="D10" s="173"/>
      <c r="E10" s="173"/>
      <c r="F10" s="173"/>
    </row>
    <row r="11" spans="1:6">
      <c r="A11" s="172" t="s">
        <v>1644</v>
      </c>
      <c r="B11" s="121" t="s">
        <v>2163</v>
      </c>
      <c r="C11" s="173"/>
      <c r="D11" s="173"/>
      <c r="E11" s="173"/>
      <c r="F11" s="173"/>
    </row>
    <row r="12" spans="1:6" ht="19.2" customHeight="1">
      <c r="A12" s="172" t="s">
        <v>452</v>
      </c>
      <c r="B12" s="121" t="s">
        <v>453</v>
      </c>
      <c r="C12" s="173"/>
      <c r="D12" s="173"/>
      <c r="E12" s="173"/>
      <c r="F12" s="173"/>
    </row>
    <row r="13" spans="1:6" ht="96.6">
      <c r="A13" s="172" t="s">
        <v>2160</v>
      </c>
      <c r="B13" s="121" t="s">
        <v>2175</v>
      </c>
      <c r="C13" s="173"/>
      <c r="D13" s="173"/>
      <c r="E13" s="173"/>
      <c r="F13" s="173"/>
    </row>
    <row r="14" spans="1:6" ht="55.2">
      <c r="A14" s="172" t="s">
        <v>2161</v>
      </c>
      <c r="B14" s="121" t="s">
        <v>2179</v>
      </c>
      <c r="C14" s="173"/>
      <c r="D14" s="173"/>
      <c r="E14" s="173"/>
      <c r="F14" s="173"/>
    </row>
    <row r="15" spans="1:6" ht="44.7" customHeight="1">
      <c r="A15" s="172" t="s">
        <v>300</v>
      </c>
      <c r="B15" s="121" t="s">
        <v>2239</v>
      </c>
      <c r="C15" s="173"/>
      <c r="D15" s="173"/>
      <c r="E15" s="173"/>
      <c r="F15" s="173"/>
    </row>
    <row r="16" spans="1:6" ht="27.6">
      <c r="A16" s="234" t="s">
        <v>2241</v>
      </c>
      <c r="B16" s="121" t="s">
        <v>2236</v>
      </c>
      <c r="C16" s="173"/>
      <c r="D16" s="173"/>
      <c r="E16" s="173"/>
      <c r="F16" s="173"/>
    </row>
    <row r="17" spans="1:6" ht="27.6">
      <c r="A17" s="174" t="s">
        <v>2237</v>
      </c>
      <c r="B17" s="122" t="s">
        <v>2238</v>
      </c>
      <c r="C17" s="175"/>
      <c r="D17" s="175"/>
      <c r="E17" s="175"/>
      <c r="F17" s="175"/>
    </row>
    <row r="18" spans="1:6">
      <c r="A18" s="126"/>
      <c r="B18" s="176"/>
      <c r="C18" s="126"/>
      <c r="D18" s="126"/>
      <c r="E18" s="126"/>
      <c r="F18" s="126"/>
    </row>
    <row r="19" spans="1:6" ht="19.2" customHeight="1">
      <c r="A19" s="177" t="s">
        <v>3365</v>
      </c>
      <c r="B19" s="178" t="s">
        <v>2165</v>
      </c>
      <c r="C19" s="126"/>
      <c r="D19" s="126"/>
      <c r="E19" s="126"/>
      <c r="F19" s="126"/>
    </row>
    <row r="20" spans="1:6" ht="19.2" customHeight="1">
      <c r="A20" s="126" t="s">
        <v>163</v>
      </c>
      <c r="B20" s="176" t="s">
        <v>164</v>
      </c>
      <c r="C20" s="124">
        <v>598.41999999999996</v>
      </c>
      <c r="D20" s="124">
        <v>628.34</v>
      </c>
      <c r="E20" s="127" t="s">
        <v>2171</v>
      </c>
      <c r="F20" s="127" t="s">
        <v>2171</v>
      </c>
    </row>
    <row r="21" spans="1:6" ht="19.2" customHeight="1">
      <c r="A21" s="126" t="s">
        <v>1336</v>
      </c>
      <c r="B21" s="176" t="s">
        <v>1337</v>
      </c>
      <c r="C21" s="124">
        <v>3317.89</v>
      </c>
      <c r="D21" s="124">
        <v>3483.78</v>
      </c>
      <c r="E21" s="127" t="s">
        <v>2171</v>
      </c>
      <c r="F21" s="127" t="s">
        <v>2171</v>
      </c>
    </row>
    <row r="22" spans="1:6" ht="19.2" customHeight="1">
      <c r="A22" s="126" t="s">
        <v>186</v>
      </c>
      <c r="B22" s="176" t="s">
        <v>187</v>
      </c>
      <c r="C22" s="555">
        <v>695.09</v>
      </c>
      <c r="D22" s="555">
        <v>729.84</v>
      </c>
      <c r="E22" s="127" t="s">
        <v>2171</v>
      </c>
      <c r="F22" s="127" t="s">
        <v>2171</v>
      </c>
    </row>
    <row r="23" spans="1:6" ht="19.2" customHeight="1">
      <c r="B23" s="179"/>
      <c r="C23" s="180"/>
      <c r="D23" s="180"/>
      <c r="E23" s="180"/>
      <c r="F23" s="180"/>
    </row>
    <row r="24" spans="1:6" ht="30" customHeight="1">
      <c r="A24" s="50" t="s">
        <v>1951</v>
      </c>
      <c r="B24" s="759" t="s">
        <v>1952</v>
      </c>
      <c r="C24" s="759"/>
      <c r="D24" s="180"/>
      <c r="E24" s="180"/>
      <c r="F24" s="180"/>
    </row>
    <row r="25" spans="1:6">
      <c r="A25" s="50"/>
      <c r="B25" s="47"/>
    </row>
  </sheetData>
  <mergeCells count="4">
    <mergeCell ref="A6:F6"/>
    <mergeCell ref="A7:C7"/>
    <mergeCell ref="A8:B8"/>
    <mergeCell ref="B24:C24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6"/>
  <sheetViews>
    <sheetView zoomScale="86" zoomScaleNormal="86" workbookViewId="0">
      <pane xSplit="2" ySplit="10" topLeftCell="C62" activePane="bottomRight" state="frozen"/>
      <selection activeCell="C17" sqref="C17"/>
      <selection pane="topRight" activeCell="C17" sqref="C17"/>
      <selection pane="bottomLeft" activeCell="C17" sqref="C17"/>
      <selection pane="bottomRight" activeCell="C17" sqref="C17"/>
    </sheetView>
  </sheetViews>
  <sheetFormatPr defaultColWidth="8.88671875" defaultRowHeight="15.6"/>
  <cols>
    <col min="1" max="1" width="17.44140625" style="273" customWidth="1"/>
    <col min="2" max="2" width="46.33203125" style="273" customWidth="1"/>
    <col min="3" max="3" width="15" style="273" customWidth="1"/>
    <col min="4" max="4" width="14.5546875" style="273" customWidth="1"/>
    <col min="5" max="5" width="14.6640625" style="273" customWidth="1"/>
    <col min="6" max="6" width="15.109375" style="273" customWidth="1"/>
    <col min="7" max="8" width="14.5546875" style="273" customWidth="1"/>
    <col min="9" max="9" width="15.109375" style="273" customWidth="1"/>
    <col min="10" max="10" width="14.5546875" style="273" customWidth="1"/>
    <col min="11" max="16384" width="8.88671875" style="273"/>
  </cols>
  <sheetData>
    <row r="1" spans="1:10">
      <c r="B1" s="274"/>
      <c r="J1" s="275" t="s">
        <v>2121</v>
      </c>
    </row>
    <row r="2" spans="1:10">
      <c r="B2" s="274"/>
      <c r="J2" s="275" t="s">
        <v>54</v>
      </c>
    </row>
    <row r="3" spans="1:10">
      <c r="B3" s="274"/>
      <c r="J3" s="275" t="s">
        <v>55</v>
      </c>
    </row>
    <row r="4" spans="1:10">
      <c r="A4" s="276"/>
      <c r="B4" s="274"/>
      <c r="J4" s="275" t="s">
        <v>2384</v>
      </c>
    </row>
    <row r="6" spans="1:10" ht="15" customHeight="1">
      <c r="A6" s="770" t="s">
        <v>2250</v>
      </c>
      <c r="B6" s="770"/>
      <c r="C6" s="770"/>
      <c r="D6" s="770"/>
      <c r="E6" s="770"/>
      <c r="F6" s="770"/>
      <c r="G6" s="770"/>
      <c r="H6" s="770"/>
      <c r="I6" s="770"/>
      <c r="J6" s="770"/>
    </row>
    <row r="7" spans="1:10">
      <c r="A7" s="760" t="s">
        <v>2251</v>
      </c>
      <c r="B7" s="760"/>
      <c r="C7" s="760"/>
      <c r="D7" s="761">
        <v>3346.43</v>
      </c>
      <c r="E7" s="761"/>
    </row>
    <row r="8" spans="1:10">
      <c r="A8" s="771" t="s">
        <v>2339</v>
      </c>
      <c r="B8" s="771"/>
      <c r="C8" s="772" t="s">
        <v>1950</v>
      </c>
      <c r="D8" s="773"/>
      <c r="E8" s="772" t="s">
        <v>1950</v>
      </c>
      <c r="F8" s="773"/>
      <c r="G8" s="772" t="s">
        <v>1950</v>
      </c>
      <c r="H8" s="773"/>
      <c r="I8" s="772" t="s">
        <v>1950</v>
      </c>
      <c r="J8" s="773"/>
    </row>
    <row r="9" spans="1:10">
      <c r="A9" s="771"/>
      <c r="B9" s="771"/>
      <c r="C9" s="365" t="s">
        <v>2253</v>
      </c>
      <c r="D9" s="365" t="s">
        <v>2254</v>
      </c>
      <c r="E9" s="365" t="s">
        <v>2253</v>
      </c>
      <c r="F9" s="365" t="s">
        <v>2254</v>
      </c>
      <c r="G9" s="365" t="s">
        <v>2253</v>
      </c>
      <c r="H9" s="365" t="s">
        <v>2254</v>
      </c>
      <c r="I9" s="365" t="s">
        <v>2253</v>
      </c>
      <c r="J9" s="365" t="s">
        <v>2254</v>
      </c>
    </row>
    <row r="10" spans="1:10" ht="61.2" customHeight="1">
      <c r="A10" s="771"/>
      <c r="B10" s="771"/>
      <c r="C10" s="277" t="s">
        <v>1910</v>
      </c>
      <c r="D10" s="277" t="s">
        <v>1910</v>
      </c>
      <c r="E10" s="278" t="s">
        <v>1946</v>
      </c>
      <c r="F10" s="278" t="s">
        <v>1946</v>
      </c>
      <c r="G10" s="278" t="s">
        <v>1947</v>
      </c>
      <c r="H10" s="278" t="s">
        <v>1947</v>
      </c>
      <c r="I10" s="278" t="s">
        <v>1948</v>
      </c>
      <c r="J10" s="278" t="s">
        <v>1948</v>
      </c>
    </row>
    <row r="11" spans="1:10" ht="17.25" customHeight="1">
      <c r="A11" s="279" t="s">
        <v>2164</v>
      </c>
      <c r="B11" s="280" t="s">
        <v>2255</v>
      </c>
      <c r="C11" s="281">
        <v>2135.3799999999997</v>
      </c>
      <c r="D11" s="281">
        <v>2135.38</v>
      </c>
      <c r="E11" s="281">
        <v>2242.15</v>
      </c>
      <c r="F11" s="281">
        <v>2242.15</v>
      </c>
      <c r="G11" s="281">
        <v>2242.15</v>
      </c>
      <c r="H11" s="281">
        <v>2242.15</v>
      </c>
      <c r="I11" s="281">
        <v>2354.2600000000002</v>
      </c>
      <c r="J11" s="281">
        <v>2354.2600000000002</v>
      </c>
    </row>
    <row r="12" spans="1:10" s="254" customFormat="1" ht="31.95" customHeight="1">
      <c r="A12" s="255" t="s">
        <v>2256</v>
      </c>
      <c r="B12" s="262" t="s">
        <v>2321</v>
      </c>
      <c r="C12" s="366"/>
      <c r="D12" s="366"/>
      <c r="E12" s="366"/>
      <c r="F12" s="366"/>
      <c r="G12" s="366"/>
      <c r="H12" s="366"/>
      <c r="I12" s="366"/>
      <c r="J12" s="366"/>
    </row>
    <row r="13" spans="1:10" s="254" customFormat="1" ht="31.2">
      <c r="A13" s="255" t="s">
        <v>2301</v>
      </c>
      <c r="B13" s="262" t="s">
        <v>2322</v>
      </c>
      <c r="C13" s="366"/>
      <c r="D13" s="366"/>
      <c r="E13" s="366"/>
      <c r="F13" s="366"/>
      <c r="G13" s="366"/>
      <c r="H13" s="366"/>
      <c r="I13" s="366"/>
      <c r="J13" s="366"/>
    </row>
    <row r="14" spans="1:10" s="254" customFormat="1" ht="31.2">
      <c r="A14" s="255" t="s">
        <v>2302</v>
      </c>
      <c r="B14" s="262" t="s">
        <v>2323</v>
      </c>
      <c r="C14" s="366"/>
      <c r="D14" s="366"/>
      <c r="E14" s="366"/>
      <c r="F14" s="366"/>
      <c r="G14" s="366"/>
      <c r="H14" s="366"/>
      <c r="I14" s="366"/>
      <c r="J14" s="366"/>
    </row>
    <row r="15" spans="1:10" s="254" customFormat="1">
      <c r="A15" s="255" t="s">
        <v>2303</v>
      </c>
      <c r="B15" s="262" t="s">
        <v>2324</v>
      </c>
      <c r="C15" s="366"/>
      <c r="D15" s="366"/>
      <c r="E15" s="366"/>
      <c r="F15" s="366"/>
      <c r="G15" s="366"/>
      <c r="H15" s="366"/>
      <c r="I15" s="366"/>
      <c r="J15" s="366"/>
    </row>
    <row r="16" spans="1:10" s="254" customFormat="1">
      <c r="A16" s="255" t="s">
        <v>2304</v>
      </c>
      <c r="B16" s="262" t="s">
        <v>2305</v>
      </c>
      <c r="C16" s="366"/>
      <c r="D16" s="366"/>
      <c r="E16" s="366"/>
      <c r="F16" s="366"/>
      <c r="G16" s="366"/>
      <c r="H16" s="366"/>
      <c r="I16" s="366"/>
      <c r="J16" s="366"/>
    </row>
    <row r="17" spans="1:10" s="254" customFormat="1">
      <c r="A17" s="256" t="s">
        <v>2306</v>
      </c>
      <c r="B17" s="262" t="s">
        <v>2307</v>
      </c>
      <c r="C17" s="366"/>
      <c r="D17" s="366"/>
      <c r="E17" s="366"/>
      <c r="F17" s="366"/>
      <c r="G17" s="366"/>
      <c r="H17" s="366"/>
      <c r="I17" s="366"/>
      <c r="J17" s="366"/>
    </row>
    <row r="18" spans="1:10" s="254" customFormat="1" ht="31.2">
      <c r="A18" s="256" t="s">
        <v>1660</v>
      </c>
      <c r="B18" s="262" t="s">
        <v>1661</v>
      </c>
      <c r="C18" s="366"/>
      <c r="D18" s="366"/>
      <c r="E18" s="366"/>
      <c r="F18" s="366"/>
      <c r="G18" s="366"/>
      <c r="H18" s="366"/>
      <c r="I18" s="366"/>
      <c r="J18" s="366"/>
    </row>
    <row r="19" spans="1:10" s="254" customFormat="1" ht="46.8">
      <c r="A19" s="256" t="s">
        <v>2308</v>
      </c>
      <c r="B19" s="262" t="s">
        <v>2309</v>
      </c>
      <c r="C19" s="366"/>
      <c r="D19" s="366"/>
      <c r="E19" s="366"/>
      <c r="F19" s="366"/>
      <c r="G19" s="366"/>
      <c r="H19" s="366"/>
      <c r="I19" s="366"/>
      <c r="J19" s="366"/>
    </row>
    <row r="20" spans="1:10" ht="19.2" customHeight="1">
      <c r="A20" s="367"/>
      <c r="B20" s="368" t="s">
        <v>2165</v>
      </c>
      <c r="C20" s="369"/>
      <c r="D20" s="369"/>
      <c r="E20" s="369"/>
      <c r="F20" s="369"/>
      <c r="G20" s="369"/>
      <c r="H20" s="369"/>
      <c r="I20" s="370"/>
      <c r="J20" s="369"/>
    </row>
    <row r="21" spans="1:10" ht="126.6" customHeight="1">
      <c r="A21" s="291" t="s">
        <v>199</v>
      </c>
      <c r="B21" s="291" t="s">
        <v>2368</v>
      </c>
      <c r="C21" s="290">
        <v>221.71</v>
      </c>
      <c r="D21" s="290">
        <v>221.71</v>
      </c>
      <c r="E21" s="290">
        <v>232.8</v>
      </c>
      <c r="F21" s="290">
        <v>232.8</v>
      </c>
      <c r="G21" s="290">
        <v>232.8</v>
      </c>
      <c r="H21" s="290">
        <v>232.8</v>
      </c>
      <c r="I21" s="290">
        <v>244.44</v>
      </c>
      <c r="J21" s="290">
        <v>244.44</v>
      </c>
    </row>
    <row r="22" spans="1:10" ht="62.4">
      <c r="A22" s="291" t="s">
        <v>1175</v>
      </c>
      <c r="B22" s="291" t="s">
        <v>2310</v>
      </c>
      <c r="C22" s="290">
        <v>618.84</v>
      </c>
      <c r="D22" s="290" t="s">
        <v>2332</v>
      </c>
      <c r="E22" s="290">
        <v>649.78</v>
      </c>
      <c r="F22" s="290" t="s">
        <v>2332</v>
      </c>
      <c r="G22" s="290">
        <v>649.78</v>
      </c>
      <c r="H22" s="290" t="s">
        <v>2332</v>
      </c>
      <c r="I22" s="290">
        <v>682.27</v>
      </c>
      <c r="J22" s="290" t="s">
        <v>2332</v>
      </c>
    </row>
    <row r="23" spans="1:10" ht="19.2" customHeight="1">
      <c r="A23" s="284" t="s">
        <v>3365</v>
      </c>
      <c r="B23" s="285" t="s">
        <v>2165</v>
      </c>
      <c r="C23" s="286"/>
      <c r="D23" s="286"/>
      <c r="E23" s="286"/>
      <c r="F23" s="286"/>
      <c r="G23" s="286"/>
      <c r="H23" s="286"/>
      <c r="I23" s="284"/>
      <c r="J23" s="286"/>
    </row>
    <row r="24" spans="1:10" ht="62.25" customHeight="1">
      <c r="A24" s="287" t="s">
        <v>1175</v>
      </c>
      <c r="B24" s="288" t="s">
        <v>2310</v>
      </c>
      <c r="C24" s="289" t="s">
        <v>2332</v>
      </c>
      <c r="D24" s="290">
        <v>618.84</v>
      </c>
      <c r="E24" s="289" t="s">
        <v>2332</v>
      </c>
      <c r="F24" s="290">
        <v>649.78</v>
      </c>
      <c r="G24" s="289" t="s">
        <v>2332</v>
      </c>
      <c r="H24" s="290">
        <v>649.78</v>
      </c>
      <c r="I24" s="289" t="s">
        <v>2332</v>
      </c>
      <c r="J24" s="290">
        <v>682.27</v>
      </c>
    </row>
    <row r="25" spans="1:10" ht="78">
      <c r="A25" s="287" t="s">
        <v>2297</v>
      </c>
      <c r="B25" s="288" t="s">
        <v>2311</v>
      </c>
      <c r="C25" s="289" t="s">
        <v>2332</v>
      </c>
      <c r="D25" s="290">
        <v>490</v>
      </c>
      <c r="E25" s="289" t="s">
        <v>2332</v>
      </c>
      <c r="F25" s="290">
        <v>514.5</v>
      </c>
      <c r="G25" s="289" t="s">
        <v>2332</v>
      </c>
      <c r="H25" s="290">
        <v>514.5</v>
      </c>
      <c r="I25" s="289" t="s">
        <v>2332</v>
      </c>
      <c r="J25" s="290">
        <v>540.23</v>
      </c>
    </row>
    <row r="26" spans="1:10" ht="76.95" customHeight="1">
      <c r="A26" s="291" t="s">
        <v>2330</v>
      </c>
      <c r="B26" s="288" t="s">
        <v>2312</v>
      </c>
      <c r="C26" s="292" t="s">
        <v>2313</v>
      </c>
      <c r="D26" s="292" t="s">
        <v>2313</v>
      </c>
      <c r="E26" s="292" t="s">
        <v>2314</v>
      </c>
      <c r="F26" s="292" t="s">
        <v>2314</v>
      </c>
      <c r="G26" s="292" t="s">
        <v>2314</v>
      </c>
      <c r="H26" s="292" t="s">
        <v>2314</v>
      </c>
      <c r="I26" s="292" t="s">
        <v>2315</v>
      </c>
      <c r="J26" s="292" t="s">
        <v>2315</v>
      </c>
    </row>
    <row r="27" spans="1:10" ht="30.6" customHeight="1">
      <c r="A27" s="287" t="s">
        <v>972</v>
      </c>
      <c r="B27" s="291" t="s">
        <v>973</v>
      </c>
      <c r="C27" s="290">
        <v>171.71</v>
      </c>
      <c r="D27" s="290">
        <v>171.71</v>
      </c>
      <c r="E27" s="290">
        <v>180.3</v>
      </c>
      <c r="F27" s="290">
        <v>180.3</v>
      </c>
      <c r="G27" s="290">
        <v>180.3</v>
      </c>
      <c r="H27" s="290">
        <v>180.3</v>
      </c>
      <c r="I27" s="290">
        <v>189.32</v>
      </c>
      <c r="J27" s="290">
        <v>189.32</v>
      </c>
    </row>
    <row r="28" spans="1:10" ht="30" customHeight="1">
      <c r="A28" s="287" t="s">
        <v>2258</v>
      </c>
      <c r="B28" s="291" t="s">
        <v>2316</v>
      </c>
      <c r="C28" s="290">
        <v>318.62</v>
      </c>
      <c r="D28" s="290">
        <v>318.62</v>
      </c>
      <c r="E28" s="290">
        <v>334.55</v>
      </c>
      <c r="F28" s="290">
        <v>334.55</v>
      </c>
      <c r="G28" s="290">
        <v>334.55</v>
      </c>
      <c r="H28" s="290">
        <v>334.55</v>
      </c>
      <c r="I28" s="290">
        <v>351.28</v>
      </c>
      <c r="J28" s="290">
        <v>351.28</v>
      </c>
    </row>
    <row r="29" spans="1:10">
      <c r="A29" s="293"/>
      <c r="B29" s="293"/>
      <c r="C29" s="294"/>
      <c r="D29" s="295"/>
      <c r="E29" s="295"/>
      <c r="F29" s="294"/>
      <c r="G29" s="295"/>
      <c r="H29" s="295"/>
      <c r="I29" s="294"/>
      <c r="J29" s="295"/>
    </row>
    <row r="30" spans="1:10">
      <c r="A30" s="293"/>
      <c r="B30" s="293"/>
      <c r="C30" s="294"/>
      <c r="D30" s="295"/>
      <c r="E30" s="295"/>
      <c r="F30" s="294"/>
      <c r="G30" s="295"/>
      <c r="H30" s="295"/>
      <c r="I30" s="294"/>
      <c r="J30" s="295"/>
    </row>
    <row r="31" spans="1:10">
      <c r="A31" s="293"/>
      <c r="B31" s="293"/>
      <c r="C31" s="294"/>
      <c r="D31" s="295"/>
      <c r="E31" s="295"/>
      <c r="F31" s="294"/>
      <c r="G31" s="295"/>
      <c r="H31" s="295"/>
      <c r="I31" s="294"/>
      <c r="J31" s="295"/>
    </row>
    <row r="33" spans="1:6" ht="15.6" customHeight="1">
      <c r="A33" s="760" t="s">
        <v>2251</v>
      </c>
      <c r="B33" s="760"/>
      <c r="C33" s="760"/>
      <c r="D33" s="761">
        <v>814.92</v>
      </c>
      <c r="E33" s="761"/>
    </row>
    <row r="34" spans="1:6" ht="15.6" customHeight="1">
      <c r="A34" s="762" t="s">
        <v>2339</v>
      </c>
      <c r="B34" s="763"/>
      <c r="C34" s="365" t="s">
        <v>1949</v>
      </c>
      <c r="D34" s="365" t="s">
        <v>1949</v>
      </c>
      <c r="E34" s="365" t="s">
        <v>1949</v>
      </c>
      <c r="F34" s="365" t="s">
        <v>1949</v>
      </c>
    </row>
    <row r="35" spans="1:6">
      <c r="A35" s="764"/>
      <c r="B35" s="765"/>
      <c r="C35" s="365" t="s">
        <v>2252</v>
      </c>
      <c r="D35" s="365" t="s">
        <v>2252</v>
      </c>
      <c r="E35" s="365" t="s">
        <v>2252</v>
      </c>
      <c r="F35" s="365" t="s">
        <v>2252</v>
      </c>
    </row>
    <row r="36" spans="1:6" ht="61.2" customHeight="1">
      <c r="A36" s="766"/>
      <c r="B36" s="767"/>
      <c r="C36" s="277" t="s">
        <v>1910</v>
      </c>
      <c r="D36" s="278" t="s">
        <v>1946</v>
      </c>
      <c r="E36" s="278" t="s">
        <v>1947</v>
      </c>
      <c r="F36" s="278" t="s">
        <v>1948</v>
      </c>
    </row>
    <row r="37" spans="1:6" ht="17.25" customHeight="1">
      <c r="A37" s="279" t="s">
        <v>2164</v>
      </c>
      <c r="B37" s="280" t="s">
        <v>2255</v>
      </c>
      <c r="C37" s="281">
        <v>244.74</v>
      </c>
      <c r="D37" s="281">
        <v>256.98</v>
      </c>
      <c r="E37" s="281">
        <v>256.98</v>
      </c>
      <c r="F37" s="281">
        <v>269.83</v>
      </c>
    </row>
    <row r="38" spans="1:6" ht="65.099999999999994" customHeight="1">
      <c r="A38" s="282" t="s">
        <v>2329</v>
      </c>
      <c r="B38" s="296" t="s">
        <v>2257</v>
      </c>
      <c r="C38" s="283" t="s">
        <v>2264</v>
      </c>
      <c r="D38" s="283" t="s">
        <v>2264</v>
      </c>
      <c r="E38" s="283" t="s">
        <v>2264</v>
      </c>
      <c r="F38" s="283" t="s">
        <v>2264</v>
      </c>
    </row>
    <row r="39" spans="1:6" ht="19.2" customHeight="1">
      <c r="A39" s="284" t="s">
        <v>3365</v>
      </c>
      <c r="B39" s="285" t="s">
        <v>2165</v>
      </c>
      <c r="C39" s="286"/>
      <c r="D39" s="286"/>
      <c r="E39" s="286"/>
      <c r="F39" s="284"/>
    </row>
    <row r="40" spans="1:6">
      <c r="A40" s="287" t="s">
        <v>2259</v>
      </c>
      <c r="B40" s="291" t="s">
        <v>2260</v>
      </c>
      <c r="C40" s="290">
        <v>548.91</v>
      </c>
      <c r="D40" s="290">
        <v>576.36</v>
      </c>
      <c r="E40" s="290">
        <v>576.36</v>
      </c>
      <c r="F40" s="290">
        <v>605.17999999999995</v>
      </c>
    </row>
    <row r="41" spans="1:6" ht="90.6" customHeight="1">
      <c r="A41" s="282" t="s">
        <v>2340</v>
      </c>
      <c r="B41" s="288" t="s">
        <v>2261</v>
      </c>
      <c r="C41" s="292" t="s">
        <v>2341</v>
      </c>
      <c r="D41" s="292" t="s">
        <v>2342</v>
      </c>
      <c r="E41" s="292" t="s">
        <v>2342</v>
      </c>
      <c r="F41" s="292" t="s">
        <v>2343</v>
      </c>
    </row>
    <row r="42" spans="1:6" ht="46.8">
      <c r="A42" s="116" t="s">
        <v>1859</v>
      </c>
      <c r="B42" s="116" t="s">
        <v>1860</v>
      </c>
      <c r="C42" s="290">
        <v>494.89</v>
      </c>
      <c r="D42" s="290">
        <v>519.63</v>
      </c>
      <c r="E42" s="290">
        <v>519.63</v>
      </c>
      <c r="F42" s="290">
        <v>545.61</v>
      </c>
    </row>
    <row r="43" spans="1:6" ht="46.8">
      <c r="A43" s="116" t="s">
        <v>2346</v>
      </c>
      <c r="B43" s="116" t="s">
        <v>2347</v>
      </c>
      <c r="C43" s="290">
        <v>347.2</v>
      </c>
      <c r="D43" s="290">
        <v>364.56</v>
      </c>
      <c r="E43" s="290">
        <v>364.56</v>
      </c>
      <c r="F43" s="290">
        <v>382.79</v>
      </c>
    </row>
    <row r="44" spans="1:6" ht="62.4">
      <c r="A44" s="116" t="s">
        <v>1187</v>
      </c>
      <c r="B44" s="116" t="s">
        <v>2348</v>
      </c>
      <c r="C44" s="290">
        <v>418.61</v>
      </c>
      <c r="D44" s="290">
        <v>439.54</v>
      </c>
      <c r="E44" s="290">
        <v>439.54</v>
      </c>
      <c r="F44" s="290">
        <v>461.52</v>
      </c>
    </row>
    <row r="45" spans="1:6" ht="38.4" customHeight="1">
      <c r="A45" s="297" t="s">
        <v>2325</v>
      </c>
      <c r="B45" s="298" t="s">
        <v>2262</v>
      </c>
      <c r="C45" s="299" t="s">
        <v>2326</v>
      </c>
      <c r="D45" s="299" t="s">
        <v>2327</v>
      </c>
      <c r="E45" s="299" t="s">
        <v>2327</v>
      </c>
      <c r="F45" s="299" t="s">
        <v>2328</v>
      </c>
    </row>
    <row r="46" spans="1:6" ht="77.400000000000006" customHeight="1">
      <c r="A46" s="291" t="s">
        <v>2331</v>
      </c>
      <c r="B46" s="291" t="s">
        <v>2263</v>
      </c>
      <c r="C46" s="290">
        <v>244.74</v>
      </c>
      <c r="D46" s="290">
        <v>256.98</v>
      </c>
      <c r="E46" s="290">
        <v>256.98</v>
      </c>
      <c r="F46" s="290">
        <v>269.83</v>
      </c>
    </row>
    <row r="48" spans="1:6" ht="28.2">
      <c r="A48" s="300" t="s">
        <v>1951</v>
      </c>
      <c r="B48" s="301" t="s">
        <v>1952</v>
      </c>
    </row>
    <row r="49" spans="1:10">
      <c r="A49" s="768" t="s">
        <v>2369</v>
      </c>
      <c r="B49" s="768"/>
      <c r="C49" s="768"/>
      <c r="D49" s="768"/>
      <c r="E49" s="768"/>
      <c r="F49" s="768"/>
      <c r="G49" s="768"/>
      <c r="H49" s="768"/>
      <c r="I49" s="768"/>
      <c r="J49" s="768"/>
    </row>
    <row r="50" spans="1:10">
      <c r="A50" s="768" t="s">
        <v>2370</v>
      </c>
      <c r="B50" s="768"/>
      <c r="C50" s="768"/>
      <c r="D50" s="768"/>
      <c r="E50" s="768"/>
      <c r="F50" s="768"/>
      <c r="G50" s="768"/>
      <c r="H50" s="768"/>
      <c r="I50" s="768"/>
      <c r="J50" s="768"/>
    </row>
    <row r="51" spans="1:10" ht="51" customHeight="1">
      <c r="A51" s="768" t="s">
        <v>2371</v>
      </c>
      <c r="B51" s="768"/>
      <c r="C51" s="768"/>
      <c r="D51" s="768"/>
      <c r="E51" s="768"/>
      <c r="F51" s="768"/>
      <c r="G51" s="768"/>
      <c r="H51" s="768"/>
      <c r="I51" s="768"/>
      <c r="J51" s="768"/>
    </row>
    <row r="52" spans="1:10" ht="56.1" customHeight="1">
      <c r="A52" s="768" t="s">
        <v>2372</v>
      </c>
      <c r="B52" s="768"/>
      <c r="C52" s="768"/>
      <c r="D52" s="768"/>
      <c r="E52" s="768"/>
      <c r="F52" s="768"/>
      <c r="G52" s="768"/>
      <c r="H52" s="768"/>
      <c r="I52" s="768"/>
      <c r="J52" s="768"/>
    </row>
    <row r="53" spans="1:10">
      <c r="A53" s="768" t="s">
        <v>2373</v>
      </c>
      <c r="B53" s="768"/>
      <c r="C53" s="768"/>
      <c r="D53" s="768"/>
      <c r="E53" s="768"/>
      <c r="F53" s="768"/>
      <c r="G53" s="768"/>
      <c r="H53" s="768"/>
      <c r="I53" s="768"/>
      <c r="J53" s="768"/>
    </row>
    <row r="54" spans="1:10">
      <c r="A54" s="768" t="s">
        <v>2374</v>
      </c>
      <c r="B54" s="768"/>
      <c r="C54" s="768"/>
      <c r="D54" s="768"/>
      <c r="E54" s="768"/>
      <c r="F54" s="768"/>
      <c r="G54" s="768"/>
      <c r="H54" s="768"/>
      <c r="I54" s="768"/>
      <c r="J54" s="768"/>
    </row>
    <row r="55" spans="1:10">
      <c r="A55" s="768" t="s">
        <v>2375</v>
      </c>
      <c r="B55" s="768"/>
      <c r="C55" s="768"/>
      <c r="D55" s="768"/>
      <c r="E55" s="768"/>
      <c r="F55" s="768"/>
      <c r="G55" s="768"/>
      <c r="H55" s="768"/>
      <c r="I55" s="768"/>
      <c r="J55" s="768"/>
    </row>
    <row r="56" spans="1:10">
      <c r="A56" s="769"/>
      <c r="B56" s="769"/>
      <c r="C56" s="769"/>
      <c r="D56" s="769"/>
      <c r="E56" s="769"/>
      <c r="F56" s="769"/>
      <c r="G56" s="769"/>
      <c r="H56" s="769"/>
      <c r="I56" s="769"/>
      <c r="J56" s="769"/>
    </row>
  </sheetData>
  <autoFilter ref="A10:E28">
    <filterColumn colId="0" showButton="0"/>
  </autoFilter>
  <mergeCells count="19">
    <mergeCell ref="A56:J56"/>
    <mergeCell ref="A6:J6"/>
    <mergeCell ref="A52:J52"/>
    <mergeCell ref="A53:J53"/>
    <mergeCell ref="A54:J54"/>
    <mergeCell ref="A55:J55"/>
    <mergeCell ref="A51:J51"/>
    <mergeCell ref="A7:C7"/>
    <mergeCell ref="D7:E7"/>
    <mergeCell ref="A8:B10"/>
    <mergeCell ref="C8:D8"/>
    <mergeCell ref="E8:F8"/>
    <mergeCell ref="G8:H8"/>
    <mergeCell ref="I8:J8"/>
    <mergeCell ref="A33:C33"/>
    <mergeCell ref="D33:E33"/>
    <mergeCell ref="A34:B36"/>
    <mergeCell ref="A49:J49"/>
    <mergeCell ref="A50:J50"/>
  </mergeCells>
  <pageMargins left="0.27559055118110237" right="0.31496062992125984" top="0.43307086614173229" bottom="0.39370078740157483" header="0.31496062992125984" footer="0.31496062992125984"/>
  <pageSetup paperSize="9" scale="77" fitToHeight="3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9"/>
  <sheetViews>
    <sheetView zoomScale="86" zoomScaleNormal="86" workbookViewId="0">
      <pane xSplit="2" ySplit="9" topLeftCell="D49" activePane="bottomRight" state="frozen"/>
      <selection activeCell="C17" sqref="C17"/>
      <selection pane="topRight" activeCell="C17" sqref="C17"/>
      <selection pane="bottomLeft" activeCell="C17" sqref="C17"/>
      <selection pane="bottomRight" activeCell="C17" sqref="C17"/>
    </sheetView>
  </sheetViews>
  <sheetFormatPr defaultColWidth="8.88671875" defaultRowHeight="15.6"/>
  <cols>
    <col min="1" max="1" width="17.44140625" style="540" customWidth="1"/>
    <col min="2" max="2" width="46.33203125" style="540" customWidth="1"/>
    <col min="3" max="3" width="19" style="540" customWidth="1"/>
    <col min="4" max="4" width="16.6640625" style="540" customWidth="1"/>
    <col min="5" max="5" width="18.33203125" style="540" customWidth="1"/>
    <col min="6" max="6" width="17" style="540" customWidth="1"/>
    <col min="7" max="7" width="15.33203125" style="540" customWidth="1"/>
    <col min="8" max="8" width="15.6640625" style="540" customWidth="1"/>
    <col min="9" max="9" width="15.33203125" style="540" customWidth="1"/>
    <col min="10" max="10" width="15.6640625" style="540" customWidth="1"/>
    <col min="11" max="11" width="15.33203125" style="540" customWidth="1"/>
    <col min="12" max="13" width="15.6640625" style="540" customWidth="1"/>
    <col min="14" max="14" width="15" style="540" customWidth="1"/>
    <col min="15" max="15" width="15.33203125" style="540" customWidth="1"/>
    <col min="16" max="16" width="15.6640625" style="540" customWidth="1"/>
    <col min="17" max="17" width="15.5546875" style="540" customWidth="1"/>
    <col min="18" max="18" width="15.109375" style="540" customWidth="1"/>
    <col min="19" max="16384" width="8.88671875" style="540"/>
  </cols>
  <sheetData>
    <row r="1" spans="1:18">
      <c r="B1" s="274"/>
      <c r="R1" s="275" t="s">
        <v>2121</v>
      </c>
    </row>
    <row r="2" spans="1:18">
      <c r="B2" s="274"/>
      <c r="R2" s="275" t="s">
        <v>54</v>
      </c>
    </row>
    <row r="3" spans="1:18">
      <c r="B3" s="274"/>
      <c r="R3" s="275" t="s">
        <v>55</v>
      </c>
    </row>
    <row r="4" spans="1:18">
      <c r="A4" s="276"/>
      <c r="B4" s="274"/>
      <c r="R4" s="275" t="s">
        <v>2384</v>
      </c>
    </row>
    <row r="6" spans="1:18" ht="15" customHeight="1">
      <c r="A6" s="770" t="s">
        <v>3391</v>
      </c>
      <c r="B6" s="770"/>
      <c r="C6" s="770"/>
      <c r="D6" s="770"/>
      <c r="E6" s="770"/>
      <c r="F6" s="770"/>
      <c r="G6" s="770"/>
      <c r="H6" s="770"/>
      <c r="I6" s="770"/>
      <c r="J6" s="770"/>
      <c r="K6" s="770"/>
      <c r="L6" s="770"/>
      <c r="M6" s="770"/>
      <c r="N6" s="770"/>
      <c r="O6" s="770"/>
      <c r="P6" s="770"/>
      <c r="Q6" s="770"/>
      <c r="R6" s="770"/>
    </row>
    <row r="7" spans="1:18">
      <c r="A7" s="760" t="s">
        <v>2251</v>
      </c>
      <c r="B7" s="760"/>
      <c r="C7" s="760"/>
      <c r="D7" s="541"/>
      <c r="E7" s="761">
        <v>3346.43</v>
      </c>
      <c r="F7" s="761"/>
      <c r="G7" s="761"/>
      <c r="H7" s="543"/>
    </row>
    <row r="8" spans="1:18" ht="115.95" customHeight="1">
      <c r="A8" s="771" t="s">
        <v>2339</v>
      </c>
      <c r="B8" s="771"/>
      <c r="C8" s="542" t="s">
        <v>3386</v>
      </c>
      <c r="D8" s="542" t="s">
        <v>3387</v>
      </c>
      <c r="E8" s="542" t="s">
        <v>3388</v>
      </c>
      <c r="F8" s="542" t="s">
        <v>3389</v>
      </c>
      <c r="G8" s="542" t="s">
        <v>3386</v>
      </c>
      <c r="H8" s="542" t="s">
        <v>3387</v>
      </c>
      <c r="I8" s="542" t="s">
        <v>3388</v>
      </c>
      <c r="J8" s="542" t="s">
        <v>3389</v>
      </c>
      <c r="K8" s="542" t="s">
        <v>3386</v>
      </c>
      <c r="L8" s="542" t="s">
        <v>3387</v>
      </c>
      <c r="M8" s="542" t="s">
        <v>3388</v>
      </c>
      <c r="N8" s="542" t="s">
        <v>3389</v>
      </c>
      <c r="O8" s="542" t="s">
        <v>3386</v>
      </c>
      <c r="P8" s="542" t="s">
        <v>3387</v>
      </c>
      <c r="Q8" s="542" t="s">
        <v>3388</v>
      </c>
      <c r="R8" s="542" t="s">
        <v>3389</v>
      </c>
    </row>
    <row r="9" spans="1:18" ht="61.2" customHeight="1">
      <c r="A9" s="771"/>
      <c r="B9" s="771"/>
      <c r="C9" s="277" t="s">
        <v>1910</v>
      </c>
      <c r="D9" s="277" t="s">
        <v>1910</v>
      </c>
      <c r="E9" s="277" t="s">
        <v>1910</v>
      </c>
      <c r="F9" s="277" t="s">
        <v>1910</v>
      </c>
      <c r="G9" s="278" t="s">
        <v>1946</v>
      </c>
      <c r="H9" s="278" t="s">
        <v>1946</v>
      </c>
      <c r="I9" s="278" t="s">
        <v>1946</v>
      </c>
      <c r="J9" s="278" t="s">
        <v>1946</v>
      </c>
      <c r="K9" s="544" t="s">
        <v>1947</v>
      </c>
      <c r="L9" s="544" t="s">
        <v>1947</v>
      </c>
      <c r="M9" s="544" t="s">
        <v>1947</v>
      </c>
      <c r="N9" s="544" t="s">
        <v>1947</v>
      </c>
      <c r="O9" s="544" t="s">
        <v>1948</v>
      </c>
      <c r="P9" s="544" t="s">
        <v>1948</v>
      </c>
      <c r="Q9" s="544" t="s">
        <v>1948</v>
      </c>
      <c r="R9" s="544" t="s">
        <v>1948</v>
      </c>
    </row>
    <row r="10" spans="1:18" ht="17.25" customHeight="1">
      <c r="A10" s="279" t="s">
        <v>2164</v>
      </c>
      <c r="B10" s="280" t="s">
        <v>2255</v>
      </c>
      <c r="C10" s="281">
        <v>2975.9300000000003</v>
      </c>
      <c r="D10" s="281">
        <v>2754.2200000000003</v>
      </c>
      <c r="E10" s="281">
        <v>2357.09</v>
      </c>
      <c r="F10" s="281">
        <v>2135.38</v>
      </c>
      <c r="G10" s="281">
        <v>3124.73</v>
      </c>
      <c r="H10" s="281">
        <v>2891.93</v>
      </c>
      <c r="I10" s="281">
        <v>2474.94</v>
      </c>
      <c r="J10" s="281">
        <v>2242.15</v>
      </c>
      <c r="K10" s="281">
        <v>3124.73</v>
      </c>
      <c r="L10" s="281">
        <v>2891.93</v>
      </c>
      <c r="M10" s="281">
        <v>2474.94</v>
      </c>
      <c r="N10" s="281">
        <v>2242.15</v>
      </c>
      <c r="O10" s="281">
        <v>3280.97</v>
      </c>
      <c r="P10" s="281">
        <v>3036.53</v>
      </c>
      <c r="Q10" s="281">
        <v>2598.69</v>
      </c>
      <c r="R10" s="281">
        <v>2354.2600000000002</v>
      </c>
    </row>
    <row r="11" spans="1:18" s="254" customFormat="1" ht="31.95" customHeight="1">
      <c r="A11" s="255" t="s">
        <v>2256</v>
      </c>
      <c r="B11" s="262" t="s">
        <v>2321</v>
      </c>
      <c r="C11" s="545"/>
      <c r="D11" s="545"/>
      <c r="E11" s="545"/>
      <c r="F11" s="545"/>
      <c r="G11" s="366"/>
      <c r="H11" s="366"/>
      <c r="I11" s="366"/>
      <c r="J11" s="366"/>
      <c r="K11" s="366"/>
      <c r="L11" s="366"/>
      <c r="M11" s="366"/>
      <c r="N11" s="366"/>
      <c r="O11" s="366"/>
      <c r="P11" s="366"/>
      <c r="Q11" s="366"/>
      <c r="R11" s="366"/>
    </row>
    <row r="12" spans="1:18" s="254" customFormat="1" ht="31.2">
      <c r="A12" s="255" t="s">
        <v>2301</v>
      </c>
      <c r="B12" s="262" t="s">
        <v>2322</v>
      </c>
      <c r="C12" s="366"/>
      <c r="D12" s="366"/>
      <c r="E12" s="366"/>
      <c r="F12" s="366"/>
      <c r="G12" s="366"/>
      <c r="H12" s="366"/>
      <c r="I12" s="366"/>
      <c r="J12" s="366"/>
      <c r="K12" s="366"/>
      <c r="L12" s="366"/>
      <c r="M12" s="366"/>
      <c r="N12" s="366"/>
      <c r="O12" s="366"/>
      <c r="P12" s="366"/>
      <c r="Q12" s="366"/>
      <c r="R12" s="366"/>
    </row>
    <row r="13" spans="1:18" s="254" customFormat="1" ht="31.2">
      <c r="A13" s="255" t="s">
        <v>2302</v>
      </c>
      <c r="B13" s="262" t="s">
        <v>2323</v>
      </c>
      <c r="C13" s="366"/>
      <c r="D13" s="366"/>
      <c r="E13" s="366"/>
      <c r="F13" s="366"/>
      <c r="G13" s="366"/>
      <c r="H13" s="366"/>
      <c r="I13" s="366"/>
      <c r="J13" s="366"/>
      <c r="K13" s="366"/>
      <c r="L13" s="366"/>
      <c r="M13" s="366"/>
      <c r="N13" s="366"/>
      <c r="O13" s="366"/>
      <c r="P13" s="366"/>
      <c r="Q13" s="366"/>
      <c r="R13" s="366"/>
    </row>
    <row r="14" spans="1:18" s="254" customFormat="1">
      <c r="A14" s="255" t="s">
        <v>2303</v>
      </c>
      <c r="B14" s="262" t="s">
        <v>2324</v>
      </c>
      <c r="C14" s="366"/>
      <c r="D14" s="366"/>
      <c r="E14" s="366"/>
      <c r="F14" s="366"/>
      <c r="G14" s="366"/>
      <c r="H14" s="366"/>
      <c r="I14" s="366"/>
      <c r="J14" s="366"/>
      <c r="K14" s="366"/>
      <c r="L14" s="366"/>
      <c r="M14" s="366"/>
      <c r="N14" s="366"/>
      <c r="O14" s="366"/>
      <c r="P14" s="366"/>
      <c r="Q14" s="366"/>
      <c r="R14" s="366"/>
    </row>
    <row r="15" spans="1:18" s="254" customFormat="1">
      <c r="A15" s="255" t="s">
        <v>2304</v>
      </c>
      <c r="B15" s="262" t="s">
        <v>2305</v>
      </c>
      <c r="C15" s="366"/>
      <c r="D15" s="366"/>
      <c r="E15" s="366"/>
      <c r="F15" s="366"/>
      <c r="G15" s="366"/>
      <c r="H15" s="366"/>
      <c r="I15" s="366"/>
      <c r="J15" s="366"/>
      <c r="K15" s="366"/>
      <c r="L15" s="366"/>
      <c r="M15" s="366"/>
      <c r="N15" s="366"/>
      <c r="O15" s="366"/>
      <c r="P15" s="366"/>
      <c r="Q15" s="366"/>
      <c r="R15" s="366"/>
    </row>
    <row r="16" spans="1:18" s="254" customFormat="1">
      <c r="A16" s="256" t="s">
        <v>2306</v>
      </c>
      <c r="B16" s="262" t="s">
        <v>2307</v>
      </c>
      <c r="C16" s="366"/>
      <c r="D16" s="366"/>
      <c r="E16" s="366"/>
      <c r="F16" s="366"/>
      <c r="G16" s="366"/>
      <c r="H16" s="366"/>
      <c r="I16" s="366"/>
      <c r="J16" s="366"/>
      <c r="K16" s="366"/>
      <c r="L16" s="366"/>
      <c r="M16" s="366"/>
      <c r="N16" s="366"/>
      <c r="O16" s="366"/>
      <c r="P16" s="366"/>
      <c r="Q16" s="366"/>
      <c r="R16" s="366"/>
    </row>
    <row r="17" spans="1:18" s="254" customFormat="1" ht="31.2">
      <c r="A17" s="256" t="s">
        <v>1660</v>
      </c>
      <c r="B17" s="262" t="s">
        <v>1661</v>
      </c>
      <c r="C17" s="366"/>
      <c r="D17" s="366"/>
      <c r="E17" s="366"/>
      <c r="F17" s="366"/>
      <c r="G17" s="366"/>
      <c r="H17" s="366"/>
      <c r="I17" s="366"/>
      <c r="J17" s="366"/>
      <c r="K17" s="366"/>
      <c r="L17" s="366"/>
      <c r="M17" s="366"/>
      <c r="N17" s="366"/>
      <c r="O17" s="366"/>
      <c r="P17" s="366"/>
      <c r="Q17" s="366"/>
      <c r="R17" s="366"/>
    </row>
    <row r="18" spans="1:18" s="254" customFormat="1" ht="46.8">
      <c r="A18" s="256" t="s">
        <v>2308</v>
      </c>
      <c r="B18" s="262" t="s">
        <v>2309</v>
      </c>
      <c r="C18" s="366"/>
      <c r="D18" s="366"/>
      <c r="E18" s="366"/>
      <c r="F18" s="366"/>
      <c r="G18" s="366"/>
      <c r="H18" s="366"/>
      <c r="I18" s="366"/>
      <c r="J18" s="366"/>
      <c r="K18" s="366"/>
      <c r="L18" s="366"/>
      <c r="M18" s="366"/>
      <c r="N18" s="366"/>
      <c r="O18" s="366"/>
      <c r="P18" s="366"/>
      <c r="Q18" s="366"/>
      <c r="R18" s="366"/>
    </row>
    <row r="19" spans="1:18" ht="132.6" customHeight="1">
      <c r="A19" s="256" t="s">
        <v>199</v>
      </c>
      <c r="B19" s="262" t="s">
        <v>2368</v>
      </c>
      <c r="C19" s="366"/>
      <c r="D19" s="366"/>
      <c r="E19" s="366"/>
      <c r="F19" s="366"/>
      <c r="G19" s="366"/>
      <c r="H19" s="366"/>
      <c r="I19" s="366"/>
      <c r="J19" s="366"/>
      <c r="K19" s="366"/>
      <c r="L19" s="366"/>
      <c r="M19" s="366"/>
      <c r="N19" s="366"/>
      <c r="O19" s="366"/>
      <c r="P19" s="366"/>
      <c r="Q19" s="366"/>
      <c r="R19" s="366"/>
    </row>
    <row r="20" spans="1:18" ht="62.4">
      <c r="A20" s="546" t="s">
        <v>1175</v>
      </c>
      <c r="B20" s="547" t="s">
        <v>2310</v>
      </c>
      <c r="C20" s="548"/>
      <c r="D20" s="548"/>
      <c r="E20" s="548"/>
      <c r="F20" s="548"/>
      <c r="G20" s="548"/>
      <c r="H20" s="548"/>
      <c r="I20" s="548"/>
      <c r="J20" s="548"/>
      <c r="K20" s="548"/>
      <c r="L20" s="548"/>
      <c r="M20" s="548"/>
      <c r="N20" s="548"/>
      <c r="O20" s="548"/>
      <c r="P20" s="548"/>
      <c r="Q20" s="548"/>
      <c r="R20" s="548"/>
    </row>
    <row r="21" spans="1:18" ht="19.2" customHeight="1">
      <c r="A21" s="284" t="s">
        <v>3390</v>
      </c>
      <c r="B21" s="285" t="s">
        <v>2165</v>
      </c>
      <c r="C21" s="286"/>
      <c r="D21" s="286"/>
      <c r="E21" s="286"/>
      <c r="F21" s="286"/>
      <c r="G21" s="286"/>
      <c r="H21" s="286"/>
      <c r="I21" s="286"/>
      <c r="J21" s="286"/>
      <c r="K21" s="286"/>
      <c r="L21" s="286"/>
      <c r="M21" s="286"/>
      <c r="N21" s="286"/>
      <c r="O21" s="284"/>
      <c r="P21" s="284"/>
      <c r="Q21" s="284"/>
      <c r="R21" s="286"/>
    </row>
    <row r="22" spans="1:18" ht="62.25" customHeight="1">
      <c r="A22" s="287" t="s">
        <v>1175</v>
      </c>
      <c r="B22" s="288" t="s">
        <v>2310</v>
      </c>
      <c r="C22" s="289" t="s">
        <v>2332</v>
      </c>
      <c r="D22" s="289" t="s">
        <v>2332</v>
      </c>
      <c r="E22" s="290">
        <v>618.84</v>
      </c>
      <c r="F22" s="289" t="s">
        <v>2332</v>
      </c>
      <c r="G22" s="289" t="s">
        <v>2332</v>
      </c>
      <c r="H22" s="289" t="s">
        <v>2332</v>
      </c>
      <c r="I22" s="290">
        <v>649.78</v>
      </c>
      <c r="J22" s="289" t="s">
        <v>2332</v>
      </c>
      <c r="K22" s="289" t="s">
        <v>2332</v>
      </c>
      <c r="L22" s="289" t="s">
        <v>2332</v>
      </c>
      <c r="M22" s="289" t="s">
        <v>2332</v>
      </c>
      <c r="N22" s="290">
        <v>649.78</v>
      </c>
      <c r="O22" s="289" t="s">
        <v>2332</v>
      </c>
      <c r="P22" s="289" t="s">
        <v>2332</v>
      </c>
      <c r="Q22" s="289" t="s">
        <v>2332</v>
      </c>
      <c r="R22" s="290">
        <v>682.27</v>
      </c>
    </row>
    <row r="23" spans="1:18" ht="78">
      <c r="A23" s="287" t="s">
        <v>2297</v>
      </c>
      <c r="B23" s="288" t="s">
        <v>2311</v>
      </c>
      <c r="C23" s="289" t="s">
        <v>2332</v>
      </c>
      <c r="D23" s="289" t="s">
        <v>2332</v>
      </c>
      <c r="E23" s="290">
        <v>490</v>
      </c>
      <c r="F23" s="289" t="s">
        <v>2332</v>
      </c>
      <c r="G23" s="289" t="s">
        <v>2332</v>
      </c>
      <c r="H23" s="289" t="s">
        <v>2332</v>
      </c>
      <c r="I23" s="290">
        <v>514.5</v>
      </c>
      <c r="J23" s="289" t="s">
        <v>2332</v>
      </c>
      <c r="K23" s="289" t="s">
        <v>2332</v>
      </c>
      <c r="L23" s="289" t="s">
        <v>2332</v>
      </c>
      <c r="M23" s="289" t="s">
        <v>2332</v>
      </c>
      <c r="N23" s="290">
        <v>514.5</v>
      </c>
      <c r="O23" s="289" t="s">
        <v>2332</v>
      </c>
      <c r="P23" s="289" t="s">
        <v>2332</v>
      </c>
      <c r="Q23" s="289" t="s">
        <v>2332</v>
      </c>
      <c r="R23" s="290">
        <v>540.23</v>
      </c>
    </row>
    <row r="24" spans="1:18" ht="76.95" customHeight="1">
      <c r="A24" s="291" t="s">
        <v>2330</v>
      </c>
      <c r="B24" s="288" t="s">
        <v>2312</v>
      </c>
      <c r="C24" s="292" t="s">
        <v>2313</v>
      </c>
      <c r="D24" s="289" t="s">
        <v>2332</v>
      </c>
      <c r="E24" s="292" t="s">
        <v>2313</v>
      </c>
      <c r="F24" s="289" t="s">
        <v>2332</v>
      </c>
      <c r="G24" s="292" t="s">
        <v>2314</v>
      </c>
      <c r="H24" s="289" t="s">
        <v>2332</v>
      </c>
      <c r="I24" s="292" t="s">
        <v>2314</v>
      </c>
      <c r="J24" s="289" t="s">
        <v>2332</v>
      </c>
      <c r="K24" s="292" t="s">
        <v>2314</v>
      </c>
      <c r="L24" s="289" t="s">
        <v>2332</v>
      </c>
      <c r="M24" s="289" t="s">
        <v>2332</v>
      </c>
      <c r="N24" s="292" t="s">
        <v>2314</v>
      </c>
      <c r="O24" s="292" t="s">
        <v>2315</v>
      </c>
      <c r="P24" s="289" t="s">
        <v>2332</v>
      </c>
      <c r="Q24" s="289" t="s">
        <v>2332</v>
      </c>
      <c r="R24" s="292" t="s">
        <v>2315</v>
      </c>
    </row>
    <row r="25" spans="1:18" ht="30.6" customHeight="1">
      <c r="A25" s="287" t="s">
        <v>972</v>
      </c>
      <c r="B25" s="291" t="s">
        <v>973</v>
      </c>
      <c r="C25" s="290">
        <v>171.71</v>
      </c>
      <c r="D25" s="289" t="s">
        <v>2332</v>
      </c>
      <c r="E25" s="290">
        <v>171.71</v>
      </c>
      <c r="F25" s="289" t="s">
        <v>2332</v>
      </c>
      <c r="G25" s="290">
        <v>180.3</v>
      </c>
      <c r="H25" s="289" t="s">
        <v>2332</v>
      </c>
      <c r="I25" s="290">
        <v>180.3</v>
      </c>
      <c r="J25" s="289" t="s">
        <v>2332</v>
      </c>
      <c r="K25" s="290">
        <v>180.3</v>
      </c>
      <c r="L25" s="289" t="s">
        <v>2332</v>
      </c>
      <c r="M25" s="289" t="s">
        <v>2332</v>
      </c>
      <c r="N25" s="290">
        <v>180.3</v>
      </c>
      <c r="O25" s="290">
        <v>189.32</v>
      </c>
      <c r="P25" s="289" t="s">
        <v>2332</v>
      </c>
      <c r="Q25" s="289" t="s">
        <v>2332</v>
      </c>
      <c r="R25" s="290">
        <v>189.32</v>
      </c>
    </row>
    <row r="26" spans="1:18" ht="30" customHeight="1">
      <c r="A26" s="287" t="s">
        <v>2258</v>
      </c>
      <c r="B26" s="291" t="s">
        <v>2316</v>
      </c>
      <c r="C26" s="290">
        <v>318.62</v>
      </c>
      <c r="D26" s="289" t="s">
        <v>2332</v>
      </c>
      <c r="E26" s="290">
        <v>318.62</v>
      </c>
      <c r="F26" s="289" t="s">
        <v>2332</v>
      </c>
      <c r="G26" s="290">
        <v>334.55</v>
      </c>
      <c r="H26" s="289" t="s">
        <v>2332</v>
      </c>
      <c r="I26" s="290">
        <v>334.55</v>
      </c>
      <c r="J26" s="289" t="s">
        <v>2332</v>
      </c>
      <c r="K26" s="290">
        <v>334.55</v>
      </c>
      <c r="L26" s="289" t="s">
        <v>2332</v>
      </c>
      <c r="M26" s="289" t="s">
        <v>2332</v>
      </c>
      <c r="N26" s="290">
        <v>334.55</v>
      </c>
      <c r="O26" s="290">
        <v>351.28</v>
      </c>
      <c r="P26" s="289" t="s">
        <v>2332</v>
      </c>
      <c r="Q26" s="289" t="s">
        <v>2332</v>
      </c>
      <c r="R26" s="290">
        <v>351.28</v>
      </c>
    </row>
    <row r="28" spans="1:18" ht="28.2">
      <c r="A28" s="300" t="s">
        <v>1951</v>
      </c>
      <c r="B28" s="301" t="s">
        <v>1952</v>
      </c>
    </row>
    <row r="29" spans="1:18">
      <c r="A29" s="769"/>
      <c r="B29" s="769"/>
      <c r="C29" s="769"/>
      <c r="D29" s="769"/>
      <c r="E29" s="769"/>
      <c r="F29" s="769"/>
      <c r="G29" s="769"/>
      <c r="H29" s="769"/>
      <c r="I29" s="769"/>
      <c r="J29" s="769"/>
      <c r="K29" s="769"/>
      <c r="L29" s="769"/>
      <c r="M29" s="769"/>
      <c r="N29" s="769"/>
      <c r="O29" s="769"/>
      <c r="P29" s="769"/>
      <c r="Q29" s="769"/>
      <c r="R29" s="769"/>
    </row>
  </sheetData>
  <mergeCells count="5">
    <mergeCell ref="A29:R29"/>
    <mergeCell ref="A6:R6"/>
    <mergeCell ref="A7:C7"/>
    <mergeCell ref="E7:G7"/>
    <mergeCell ref="A8:B9"/>
  </mergeCells>
  <pageMargins left="0.27559055118110237" right="0.15748031496062992" top="0.43307086614173229" bottom="0.23622047244094491" header="0.23622047244094491" footer="0.31496062992125984"/>
  <pageSetup paperSize="9" scale="44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2"/>
  <sheetViews>
    <sheetView zoomScale="86" zoomScaleNormal="86" workbookViewId="0">
      <pane xSplit="2" ySplit="6" topLeftCell="C19" activePane="bottomRight" state="frozen"/>
      <selection activeCell="C17" sqref="C17"/>
      <selection pane="topRight" activeCell="C17" sqref="C17"/>
      <selection pane="bottomLeft" activeCell="C17" sqref="C17"/>
      <selection pane="bottomRight" activeCell="C17" sqref="C17"/>
    </sheetView>
  </sheetViews>
  <sheetFormatPr defaultColWidth="8.88671875" defaultRowHeight="15.6"/>
  <cols>
    <col min="1" max="1" width="17.44140625" style="540" customWidth="1"/>
    <col min="2" max="2" width="46.33203125" style="540" customWidth="1"/>
    <col min="3" max="3" width="19" style="540" customWidth="1"/>
    <col min="4" max="4" width="16.6640625" style="540" customWidth="1"/>
    <col min="5" max="5" width="18.33203125" style="540" customWidth="1"/>
    <col min="6" max="6" width="17" style="540" customWidth="1"/>
    <col min="7" max="7" width="15.33203125" style="540" customWidth="1"/>
    <col min="8" max="8" width="15.6640625" style="540" customWidth="1"/>
    <col min="9" max="9" width="15.33203125" style="540" customWidth="1"/>
    <col min="10" max="10" width="15.6640625" style="540" customWidth="1"/>
    <col min="11" max="11" width="15.33203125" style="540" customWidth="1"/>
    <col min="12" max="13" width="15.6640625" style="540" customWidth="1"/>
    <col min="14" max="14" width="15" style="540" customWidth="1"/>
    <col min="15" max="15" width="15.33203125" style="540" customWidth="1"/>
    <col min="16" max="16" width="15.6640625" style="540" customWidth="1"/>
    <col min="17" max="17" width="15.5546875" style="540" customWidth="1"/>
    <col min="18" max="18" width="15.109375" style="540" customWidth="1"/>
    <col min="19" max="16384" width="8.88671875" style="540"/>
  </cols>
  <sheetData>
    <row r="1" spans="1:18">
      <c r="B1" s="274"/>
      <c r="F1" s="275" t="s">
        <v>2121</v>
      </c>
    </row>
    <row r="2" spans="1:18">
      <c r="B2" s="274"/>
      <c r="F2" s="275" t="s">
        <v>54</v>
      </c>
    </row>
    <row r="3" spans="1:18">
      <c r="B3" s="274"/>
      <c r="F3" s="275" t="s">
        <v>55</v>
      </c>
    </row>
    <row r="4" spans="1:18">
      <c r="A4" s="276"/>
      <c r="B4" s="274"/>
      <c r="F4" s="275" t="s">
        <v>2384</v>
      </c>
    </row>
    <row r="6" spans="1:18" ht="15" customHeight="1">
      <c r="A6" s="770" t="s">
        <v>3392</v>
      </c>
      <c r="B6" s="770"/>
      <c r="C6" s="770"/>
      <c r="D6" s="770"/>
      <c r="E6" s="770"/>
      <c r="F6" s="770"/>
      <c r="G6" s="550"/>
      <c r="H6" s="550"/>
      <c r="I6" s="550"/>
      <c r="J6" s="550"/>
      <c r="K6" s="550"/>
      <c r="L6" s="550"/>
      <c r="M6" s="550"/>
      <c r="N6" s="550"/>
      <c r="O6" s="550"/>
      <c r="P6" s="550"/>
      <c r="Q6" s="550"/>
      <c r="R6" s="550"/>
    </row>
    <row r="7" spans="1:18" ht="15.6" customHeight="1">
      <c r="A7" s="760" t="s">
        <v>2251</v>
      </c>
      <c r="B7" s="760"/>
      <c r="C7" s="760"/>
      <c r="D7" s="541"/>
      <c r="F7" s="549">
        <v>814.92</v>
      </c>
      <c r="G7" s="295"/>
      <c r="H7" s="295"/>
    </row>
    <row r="8" spans="1:18">
      <c r="A8" s="771" t="s">
        <v>2339</v>
      </c>
      <c r="B8" s="771"/>
      <c r="C8" s="542" t="s">
        <v>2252</v>
      </c>
      <c r="D8" s="542" t="s">
        <v>2252</v>
      </c>
      <c r="E8" s="542" t="s">
        <v>2252</v>
      </c>
      <c r="F8" s="542" t="s">
        <v>2252</v>
      </c>
      <c r="G8" s="295"/>
      <c r="H8" s="295"/>
    </row>
    <row r="9" spans="1:18" ht="61.2" customHeight="1">
      <c r="A9" s="771"/>
      <c r="B9" s="771"/>
      <c r="C9" s="277" t="s">
        <v>1910</v>
      </c>
      <c r="D9" s="278" t="s">
        <v>1946</v>
      </c>
      <c r="E9" s="278" t="s">
        <v>1947</v>
      </c>
      <c r="F9" s="278" t="s">
        <v>1948</v>
      </c>
    </row>
    <row r="10" spans="1:18" ht="17.25" customHeight="1">
      <c r="A10" s="279" t="s">
        <v>2164</v>
      </c>
      <c r="B10" s="280" t="s">
        <v>2255</v>
      </c>
      <c r="C10" s="281">
        <v>244.74</v>
      </c>
      <c r="D10" s="281">
        <v>256.98</v>
      </c>
      <c r="E10" s="281">
        <v>256.98</v>
      </c>
      <c r="F10" s="281">
        <v>269.83</v>
      </c>
    </row>
    <row r="11" spans="1:18" ht="65.099999999999994" customHeight="1">
      <c r="A11" s="282" t="s">
        <v>2329</v>
      </c>
      <c r="B11" s="296" t="s">
        <v>2257</v>
      </c>
      <c r="C11" s="283" t="s">
        <v>2264</v>
      </c>
      <c r="D11" s="283" t="s">
        <v>2264</v>
      </c>
      <c r="E11" s="283" t="s">
        <v>2264</v>
      </c>
      <c r="F11" s="283" t="s">
        <v>2264</v>
      </c>
    </row>
    <row r="12" spans="1:18" ht="19.2" customHeight="1">
      <c r="A12" s="284" t="s">
        <v>3390</v>
      </c>
      <c r="B12" s="285" t="s">
        <v>2165</v>
      </c>
      <c r="C12" s="286"/>
      <c r="D12" s="286"/>
      <c r="E12" s="286"/>
      <c r="F12" s="284"/>
    </row>
    <row r="13" spans="1:18">
      <c r="A13" s="287" t="s">
        <v>2259</v>
      </c>
      <c r="B13" s="291" t="s">
        <v>2260</v>
      </c>
      <c r="C13" s="290">
        <v>548.91</v>
      </c>
      <c r="D13" s="290">
        <v>576.36</v>
      </c>
      <c r="E13" s="290">
        <v>576.36</v>
      </c>
      <c r="F13" s="290">
        <v>605.17999999999995</v>
      </c>
    </row>
    <row r="14" spans="1:18" ht="90.6" customHeight="1">
      <c r="A14" s="282" t="s">
        <v>2340</v>
      </c>
      <c r="B14" s="288" t="s">
        <v>2261</v>
      </c>
      <c r="C14" s="292" t="s">
        <v>2341</v>
      </c>
      <c r="D14" s="292" t="s">
        <v>2342</v>
      </c>
      <c r="E14" s="292" t="s">
        <v>2342</v>
      </c>
      <c r="F14" s="292" t="s">
        <v>2343</v>
      </c>
    </row>
    <row r="15" spans="1:18" ht="46.8">
      <c r="A15" s="116" t="s">
        <v>1859</v>
      </c>
      <c r="B15" s="116" t="s">
        <v>1860</v>
      </c>
      <c r="C15" s="290">
        <v>494.89</v>
      </c>
      <c r="D15" s="290">
        <v>519.63</v>
      </c>
      <c r="E15" s="290">
        <v>519.63</v>
      </c>
      <c r="F15" s="290">
        <v>545.61</v>
      </c>
    </row>
    <row r="16" spans="1:18" ht="46.8">
      <c r="A16" s="116" t="s">
        <v>2346</v>
      </c>
      <c r="B16" s="116" t="s">
        <v>2347</v>
      </c>
      <c r="C16" s="290">
        <v>347.2</v>
      </c>
      <c r="D16" s="290">
        <v>364.56</v>
      </c>
      <c r="E16" s="290">
        <v>364.56</v>
      </c>
      <c r="F16" s="290">
        <v>382.79</v>
      </c>
    </row>
    <row r="17" spans="1:18" ht="62.4">
      <c r="A17" s="116" t="s">
        <v>1187</v>
      </c>
      <c r="B17" s="116" t="s">
        <v>2348</v>
      </c>
      <c r="C17" s="290">
        <v>418.61</v>
      </c>
      <c r="D17" s="290">
        <v>439.54</v>
      </c>
      <c r="E17" s="290">
        <v>439.54</v>
      </c>
      <c r="F17" s="290">
        <v>461.52</v>
      </c>
    </row>
    <row r="18" spans="1:18" ht="38.4" customHeight="1">
      <c r="A18" s="297" t="s">
        <v>2325</v>
      </c>
      <c r="B18" s="298" t="s">
        <v>2262</v>
      </c>
      <c r="C18" s="299" t="s">
        <v>2326</v>
      </c>
      <c r="D18" s="299" t="s">
        <v>2327</v>
      </c>
      <c r="E18" s="299" t="s">
        <v>2327</v>
      </c>
      <c r="F18" s="299" t="s">
        <v>2328</v>
      </c>
    </row>
    <row r="19" spans="1:18" ht="77.400000000000006" customHeight="1">
      <c r="A19" s="291" t="s">
        <v>2331</v>
      </c>
      <c r="B19" s="291" t="s">
        <v>2263</v>
      </c>
      <c r="C19" s="290">
        <v>244.74</v>
      </c>
      <c r="D19" s="290">
        <v>256.98</v>
      </c>
      <c r="E19" s="290">
        <v>256.98</v>
      </c>
      <c r="F19" s="290">
        <v>269.83</v>
      </c>
    </row>
    <row r="21" spans="1:18" ht="28.2">
      <c r="A21" s="300" t="s">
        <v>1951</v>
      </c>
      <c r="B21" s="301" t="s">
        <v>1952</v>
      </c>
    </row>
    <row r="22" spans="1:18">
      <c r="A22" s="769"/>
      <c r="B22" s="769"/>
      <c r="C22" s="769"/>
      <c r="D22" s="769"/>
      <c r="E22" s="769"/>
      <c r="F22" s="769"/>
      <c r="G22" s="769"/>
      <c r="H22" s="769"/>
      <c r="I22" s="769"/>
      <c r="J22" s="769"/>
      <c r="K22" s="769"/>
      <c r="L22" s="769"/>
      <c r="M22" s="769"/>
      <c r="N22" s="769"/>
      <c r="O22" s="769"/>
      <c r="P22" s="769"/>
      <c r="Q22" s="769"/>
      <c r="R22" s="769"/>
    </row>
  </sheetData>
  <mergeCells count="4">
    <mergeCell ref="A22:R22"/>
    <mergeCell ref="A6:F6"/>
    <mergeCell ref="A7:C7"/>
    <mergeCell ref="A8:B9"/>
  </mergeCells>
  <pageMargins left="0.27559055118110237" right="0.15748031496062992" top="0.43307086614173229" bottom="0.23622047244094491" header="0.23622047244094491" footer="0.31496062992125984"/>
  <pageSetup paperSize="9" scale="31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0"/>
  <sheetViews>
    <sheetView zoomScale="89" zoomScaleNormal="89" workbookViewId="0">
      <selection activeCell="C17" sqref="C17"/>
    </sheetView>
  </sheetViews>
  <sheetFormatPr defaultColWidth="9.109375" defaultRowHeight="13.8"/>
  <cols>
    <col min="1" max="1" width="13.109375" style="46" customWidth="1"/>
    <col min="2" max="9" width="14.6640625" style="47" customWidth="1"/>
    <col min="10" max="196" width="9.109375" style="47"/>
    <col min="197" max="197" width="13.109375" style="47" customWidth="1"/>
    <col min="198" max="201" width="11.33203125" style="47" bestFit="1" customWidth="1"/>
    <col min="202" max="202" width="11.44140625" style="47" customWidth="1"/>
    <col min="203" max="203" width="11.33203125" style="47" customWidth="1"/>
    <col min="204" max="205" width="11.33203125" style="47" bestFit="1" customWidth="1"/>
    <col min="206" max="452" width="9.109375" style="47"/>
    <col min="453" max="453" width="13.109375" style="47" customWidth="1"/>
    <col min="454" max="457" width="11.33203125" style="47" bestFit="1" customWidth="1"/>
    <col min="458" max="458" width="11.44140625" style="47" customWidth="1"/>
    <col min="459" max="459" width="11.33203125" style="47" customWidth="1"/>
    <col min="460" max="461" width="11.33203125" style="47" bestFit="1" customWidth="1"/>
    <col min="462" max="708" width="9.109375" style="47"/>
    <col min="709" max="709" width="13.109375" style="47" customWidth="1"/>
    <col min="710" max="713" width="11.33203125" style="47" bestFit="1" customWidth="1"/>
    <col min="714" max="714" width="11.44140625" style="47" customWidth="1"/>
    <col min="715" max="715" width="11.33203125" style="47" customWidth="1"/>
    <col min="716" max="717" width="11.33203125" style="47" bestFit="1" customWidth="1"/>
    <col min="718" max="964" width="9.109375" style="47"/>
    <col min="965" max="965" width="13.109375" style="47" customWidth="1"/>
    <col min="966" max="969" width="11.33203125" style="47" bestFit="1" customWidth="1"/>
    <col min="970" max="970" width="11.44140625" style="47" customWidth="1"/>
    <col min="971" max="971" width="11.33203125" style="47" customWidth="1"/>
    <col min="972" max="973" width="11.33203125" style="47" bestFit="1" customWidth="1"/>
    <col min="974" max="1220" width="9.109375" style="47"/>
    <col min="1221" max="1221" width="13.109375" style="47" customWidth="1"/>
    <col min="1222" max="1225" width="11.33203125" style="47" bestFit="1" customWidth="1"/>
    <col min="1226" max="1226" width="11.44140625" style="47" customWidth="1"/>
    <col min="1227" max="1227" width="11.33203125" style="47" customWidth="1"/>
    <col min="1228" max="1229" width="11.33203125" style="47" bestFit="1" customWidth="1"/>
    <col min="1230" max="1476" width="9.109375" style="47"/>
    <col min="1477" max="1477" width="13.109375" style="47" customWidth="1"/>
    <col min="1478" max="1481" width="11.33203125" style="47" bestFit="1" customWidth="1"/>
    <col min="1482" max="1482" width="11.44140625" style="47" customWidth="1"/>
    <col min="1483" max="1483" width="11.33203125" style="47" customWidth="1"/>
    <col min="1484" max="1485" width="11.33203125" style="47" bestFit="1" customWidth="1"/>
    <col min="1486" max="1732" width="9.109375" style="47"/>
    <col min="1733" max="1733" width="13.109375" style="47" customWidth="1"/>
    <col min="1734" max="1737" width="11.33203125" style="47" bestFit="1" customWidth="1"/>
    <col min="1738" max="1738" width="11.44140625" style="47" customWidth="1"/>
    <col min="1739" max="1739" width="11.33203125" style="47" customWidth="1"/>
    <col min="1740" max="1741" width="11.33203125" style="47" bestFit="1" customWidth="1"/>
    <col min="1742" max="1988" width="9.109375" style="47"/>
    <col min="1989" max="1989" width="13.109375" style="47" customWidth="1"/>
    <col min="1990" max="1993" width="11.33203125" style="47" bestFit="1" customWidth="1"/>
    <col min="1994" max="1994" width="11.44140625" style="47" customWidth="1"/>
    <col min="1995" max="1995" width="11.33203125" style="47" customWidth="1"/>
    <col min="1996" max="1997" width="11.33203125" style="47" bestFit="1" customWidth="1"/>
    <col min="1998" max="2244" width="9.109375" style="47"/>
    <col min="2245" max="2245" width="13.109375" style="47" customWidth="1"/>
    <col min="2246" max="2249" width="11.33203125" style="47" bestFit="1" customWidth="1"/>
    <col min="2250" max="2250" width="11.44140625" style="47" customWidth="1"/>
    <col min="2251" max="2251" width="11.33203125" style="47" customWidth="1"/>
    <col min="2252" max="2253" width="11.33203125" style="47" bestFit="1" customWidth="1"/>
    <col min="2254" max="2500" width="9.109375" style="47"/>
    <col min="2501" max="2501" width="13.109375" style="47" customWidth="1"/>
    <col min="2502" max="2505" width="11.33203125" style="47" bestFit="1" customWidth="1"/>
    <col min="2506" max="2506" width="11.44140625" style="47" customWidth="1"/>
    <col min="2507" max="2507" width="11.33203125" style="47" customWidth="1"/>
    <col min="2508" max="2509" width="11.33203125" style="47" bestFit="1" customWidth="1"/>
    <col min="2510" max="2756" width="9.109375" style="47"/>
    <col min="2757" max="2757" width="13.109375" style="47" customWidth="1"/>
    <col min="2758" max="2761" width="11.33203125" style="47" bestFit="1" customWidth="1"/>
    <col min="2762" max="2762" width="11.44140625" style="47" customWidth="1"/>
    <col min="2763" max="2763" width="11.33203125" style="47" customWidth="1"/>
    <col min="2764" max="2765" width="11.33203125" style="47" bestFit="1" customWidth="1"/>
    <col min="2766" max="3012" width="9.109375" style="47"/>
    <col min="3013" max="3013" width="13.109375" style="47" customWidth="1"/>
    <col min="3014" max="3017" width="11.33203125" style="47" bestFit="1" customWidth="1"/>
    <col min="3018" max="3018" width="11.44140625" style="47" customWidth="1"/>
    <col min="3019" max="3019" width="11.33203125" style="47" customWidth="1"/>
    <col min="3020" max="3021" width="11.33203125" style="47" bestFit="1" customWidth="1"/>
    <col min="3022" max="3268" width="9.109375" style="47"/>
    <col min="3269" max="3269" width="13.109375" style="47" customWidth="1"/>
    <col min="3270" max="3273" width="11.33203125" style="47" bestFit="1" customWidth="1"/>
    <col min="3274" max="3274" width="11.44140625" style="47" customWidth="1"/>
    <col min="3275" max="3275" width="11.33203125" style="47" customWidth="1"/>
    <col min="3276" max="3277" width="11.33203125" style="47" bestFit="1" customWidth="1"/>
    <col min="3278" max="3524" width="9.109375" style="47"/>
    <col min="3525" max="3525" width="13.109375" style="47" customWidth="1"/>
    <col min="3526" max="3529" width="11.33203125" style="47" bestFit="1" customWidth="1"/>
    <col min="3530" max="3530" width="11.44140625" style="47" customWidth="1"/>
    <col min="3531" max="3531" width="11.33203125" style="47" customWidth="1"/>
    <col min="3532" max="3533" width="11.33203125" style="47" bestFit="1" customWidth="1"/>
    <col min="3534" max="3780" width="9.109375" style="47"/>
    <col min="3781" max="3781" width="13.109375" style="47" customWidth="1"/>
    <col min="3782" max="3785" width="11.33203125" style="47" bestFit="1" customWidth="1"/>
    <col min="3786" max="3786" width="11.44140625" style="47" customWidth="1"/>
    <col min="3787" max="3787" width="11.33203125" style="47" customWidth="1"/>
    <col min="3788" max="3789" width="11.33203125" style="47" bestFit="1" customWidth="1"/>
    <col min="3790" max="4036" width="9.109375" style="47"/>
    <col min="4037" max="4037" width="13.109375" style="47" customWidth="1"/>
    <col min="4038" max="4041" width="11.33203125" style="47" bestFit="1" customWidth="1"/>
    <col min="4042" max="4042" width="11.44140625" style="47" customWidth="1"/>
    <col min="4043" max="4043" width="11.33203125" style="47" customWidth="1"/>
    <col min="4044" max="4045" width="11.33203125" style="47" bestFit="1" customWidth="1"/>
    <col min="4046" max="4292" width="9.109375" style="47"/>
    <col min="4293" max="4293" width="13.109375" style="47" customWidth="1"/>
    <col min="4294" max="4297" width="11.33203125" style="47" bestFit="1" customWidth="1"/>
    <col min="4298" max="4298" width="11.44140625" style="47" customWidth="1"/>
    <col min="4299" max="4299" width="11.33203125" style="47" customWidth="1"/>
    <col min="4300" max="4301" width="11.33203125" style="47" bestFit="1" customWidth="1"/>
    <col min="4302" max="4548" width="9.109375" style="47"/>
    <col min="4549" max="4549" width="13.109375" style="47" customWidth="1"/>
    <col min="4550" max="4553" width="11.33203125" style="47" bestFit="1" customWidth="1"/>
    <col min="4554" max="4554" width="11.44140625" style="47" customWidth="1"/>
    <col min="4555" max="4555" width="11.33203125" style="47" customWidth="1"/>
    <col min="4556" max="4557" width="11.33203125" style="47" bestFit="1" customWidth="1"/>
    <col min="4558" max="4804" width="9.109375" style="47"/>
    <col min="4805" max="4805" width="13.109375" style="47" customWidth="1"/>
    <col min="4806" max="4809" width="11.33203125" style="47" bestFit="1" customWidth="1"/>
    <col min="4810" max="4810" width="11.44140625" style="47" customWidth="1"/>
    <col min="4811" max="4811" width="11.33203125" style="47" customWidth="1"/>
    <col min="4812" max="4813" width="11.33203125" style="47" bestFit="1" customWidth="1"/>
    <col min="4814" max="5060" width="9.109375" style="47"/>
    <col min="5061" max="5061" width="13.109375" style="47" customWidth="1"/>
    <col min="5062" max="5065" width="11.33203125" style="47" bestFit="1" customWidth="1"/>
    <col min="5066" max="5066" width="11.44140625" style="47" customWidth="1"/>
    <col min="5067" max="5067" width="11.33203125" style="47" customWidth="1"/>
    <col min="5068" max="5069" width="11.33203125" style="47" bestFit="1" customWidth="1"/>
    <col min="5070" max="5316" width="9.109375" style="47"/>
    <col min="5317" max="5317" width="13.109375" style="47" customWidth="1"/>
    <col min="5318" max="5321" width="11.33203125" style="47" bestFit="1" customWidth="1"/>
    <col min="5322" max="5322" width="11.44140625" style="47" customWidth="1"/>
    <col min="5323" max="5323" width="11.33203125" style="47" customWidth="1"/>
    <col min="5324" max="5325" width="11.33203125" style="47" bestFit="1" customWidth="1"/>
    <col min="5326" max="5572" width="9.109375" style="47"/>
    <col min="5573" max="5573" width="13.109375" style="47" customWidth="1"/>
    <col min="5574" max="5577" width="11.33203125" style="47" bestFit="1" customWidth="1"/>
    <col min="5578" max="5578" width="11.44140625" style="47" customWidth="1"/>
    <col min="5579" max="5579" width="11.33203125" style="47" customWidth="1"/>
    <col min="5580" max="5581" width="11.33203125" style="47" bestFit="1" customWidth="1"/>
    <col min="5582" max="5828" width="9.109375" style="47"/>
    <col min="5829" max="5829" width="13.109375" style="47" customWidth="1"/>
    <col min="5830" max="5833" width="11.33203125" style="47" bestFit="1" customWidth="1"/>
    <col min="5834" max="5834" width="11.44140625" style="47" customWidth="1"/>
    <col min="5835" max="5835" width="11.33203125" style="47" customWidth="1"/>
    <col min="5836" max="5837" width="11.33203125" style="47" bestFit="1" customWidth="1"/>
    <col min="5838" max="6084" width="9.109375" style="47"/>
    <col min="6085" max="6085" width="13.109375" style="47" customWidth="1"/>
    <col min="6086" max="6089" width="11.33203125" style="47" bestFit="1" customWidth="1"/>
    <col min="6090" max="6090" width="11.44140625" style="47" customWidth="1"/>
    <col min="6091" max="6091" width="11.33203125" style="47" customWidth="1"/>
    <col min="6092" max="6093" width="11.33203125" style="47" bestFit="1" customWidth="1"/>
    <col min="6094" max="6340" width="9.109375" style="47"/>
    <col min="6341" max="6341" width="13.109375" style="47" customWidth="1"/>
    <col min="6342" max="6345" width="11.33203125" style="47" bestFit="1" customWidth="1"/>
    <col min="6346" max="6346" width="11.44140625" style="47" customWidth="1"/>
    <col min="6347" max="6347" width="11.33203125" style="47" customWidth="1"/>
    <col min="6348" max="6349" width="11.33203125" style="47" bestFit="1" customWidth="1"/>
    <col min="6350" max="6596" width="9.109375" style="47"/>
    <col min="6597" max="6597" width="13.109375" style="47" customWidth="1"/>
    <col min="6598" max="6601" width="11.33203125" style="47" bestFit="1" customWidth="1"/>
    <col min="6602" max="6602" width="11.44140625" style="47" customWidth="1"/>
    <col min="6603" max="6603" width="11.33203125" style="47" customWidth="1"/>
    <col min="6604" max="6605" width="11.33203125" style="47" bestFit="1" customWidth="1"/>
    <col min="6606" max="6852" width="9.109375" style="47"/>
    <col min="6853" max="6853" width="13.109375" style="47" customWidth="1"/>
    <col min="6854" max="6857" width="11.33203125" style="47" bestFit="1" customWidth="1"/>
    <col min="6858" max="6858" width="11.44140625" style="47" customWidth="1"/>
    <col min="6859" max="6859" width="11.33203125" style="47" customWidth="1"/>
    <col min="6860" max="6861" width="11.33203125" style="47" bestFit="1" customWidth="1"/>
    <col min="6862" max="7108" width="9.109375" style="47"/>
    <col min="7109" max="7109" width="13.109375" style="47" customWidth="1"/>
    <col min="7110" max="7113" width="11.33203125" style="47" bestFit="1" customWidth="1"/>
    <col min="7114" max="7114" width="11.44140625" style="47" customWidth="1"/>
    <col min="7115" max="7115" width="11.33203125" style="47" customWidth="1"/>
    <col min="7116" max="7117" width="11.33203125" style="47" bestFit="1" customWidth="1"/>
    <col min="7118" max="7364" width="9.109375" style="47"/>
    <col min="7365" max="7365" width="13.109375" style="47" customWidth="1"/>
    <col min="7366" max="7369" width="11.33203125" style="47" bestFit="1" customWidth="1"/>
    <col min="7370" max="7370" width="11.44140625" style="47" customWidth="1"/>
    <col min="7371" max="7371" width="11.33203125" style="47" customWidth="1"/>
    <col min="7372" max="7373" width="11.33203125" style="47" bestFit="1" customWidth="1"/>
    <col min="7374" max="7620" width="9.109375" style="47"/>
    <col min="7621" max="7621" width="13.109375" style="47" customWidth="1"/>
    <col min="7622" max="7625" width="11.33203125" style="47" bestFit="1" customWidth="1"/>
    <col min="7626" max="7626" width="11.44140625" style="47" customWidth="1"/>
    <col min="7627" max="7627" width="11.33203125" style="47" customWidth="1"/>
    <col min="7628" max="7629" width="11.33203125" style="47" bestFit="1" customWidth="1"/>
    <col min="7630" max="7876" width="9.109375" style="47"/>
    <col min="7877" max="7877" width="13.109375" style="47" customWidth="1"/>
    <col min="7878" max="7881" width="11.33203125" style="47" bestFit="1" customWidth="1"/>
    <col min="7882" max="7882" width="11.44140625" style="47" customWidth="1"/>
    <col min="7883" max="7883" width="11.33203125" style="47" customWidth="1"/>
    <col min="7884" max="7885" width="11.33203125" style="47" bestFit="1" customWidth="1"/>
    <col min="7886" max="8132" width="9.109375" style="47"/>
    <col min="8133" max="8133" width="13.109375" style="47" customWidth="1"/>
    <col min="8134" max="8137" width="11.33203125" style="47" bestFit="1" customWidth="1"/>
    <col min="8138" max="8138" width="11.44140625" style="47" customWidth="1"/>
    <col min="8139" max="8139" width="11.33203125" style="47" customWidth="1"/>
    <col min="8140" max="8141" width="11.33203125" style="47" bestFit="1" customWidth="1"/>
    <col min="8142" max="8388" width="9.109375" style="47"/>
    <col min="8389" max="8389" width="13.109375" style="47" customWidth="1"/>
    <col min="8390" max="8393" width="11.33203125" style="47" bestFit="1" customWidth="1"/>
    <col min="8394" max="8394" width="11.44140625" style="47" customWidth="1"/>
    <col min="8395" max="8395" width="11.33203125" style="47" customWidth="1"/>
    <col min="8396" max="8397" width="11.33203125" style="47" bestFit="1" customWidth="1"/>
    <col min="8398" max="8644" width="9.109375" style="47"/>
    <col min="8645" max="8645" width="13.109375" style="47" customWidth="1"/>
    <col min="8646" max="8649" width="11.33203125" style="47" bestFit="1" customWidth="1"/>
    <col min="8650" max="8650" width="11.44140625" style="47" customWidth="1"/>
    <col min="8651" max="8651" width="11.33203125" style="47" customWidth="1"/>
    <col min="8652" max="8653" width="11.33203125" style="47" bestFit="1" customWidth="1"/>
    <col min="8654" max="8900" width="9.109375" style="47"/>
    <col min="8901" max="8901" width="13.109375" style="47" customWidth="1"/>
    <col min="8902" max="8905" width="11.33203125" style="47" bestFit="1" customWidth="1"/>
    <col min="8906" max="8906" width="11.44140625" style="47" customWidth="1"/>
    <col min="8907" max="8907" width="11.33203125" style="47" customWidth="1"/>
    <col min="8908" max="8909" width="11.33203125" style="47" bestFit="1" customWidth="1"/>
    <col min="8910" max="9156" width="9.109375" style="47"/>
    <col min="9157" max="9157" width="13.109375" style="47" customWidth="1"/>
    <col min="9158" max="9161" width="11.33203125" style="47" bestFit="1" customWidth="1"/>
    <col min="9162" max="9162" width="11.44140625" style="47" customWidth="1"/>
    <col min="9163" max="9163" width="11.33203125" style="47" customWidth="1"/>
    <col min="9164" max="9165" width="11.33203125" style="47" bestFit="1" customWidth="1"/>
    <col min="9166" max="9412" width="9.109375" style="47"/>
    <col min="9413" max="9413" width="13.109375" style="47" customWidth="1"/>
    <col min="9414" max="9417" width="11.33203125" style="47" bestFit="1" customWidth="1"/>
    <col min="9418" max="9418" width="11.44140625" style="47" customWidth="1"/>
    <col min="9419" max="9419" width="11.33203125" style="47" customWidth="1"/>
    <col min="9420" max="9421" width="11.33203125" style="47" bestFit="1" customWidth="1"/>
    <col min="9422" max="9668" width="9.109375" style="47"/>
    <col min="9669" max="9669" width="13.109375" style="47" customWidth="1"/>
    <col min="9670" max="9673" width="11.33203125" style="47" bestFit="1" customWidth="1"/>
    <col min="9674" max="9674" width="11.44140625" style="47" customWidth="1"/>
    <col min="9675" max="9675" width="11.33203125" style="47" customWidth="1"/>
    <col min="9676" max="9677" width="11.33203125" style="47" bestFit="1" customWidth="1"/>
    <col min="9678" max="9924" width="9.109375" style="47"/>
    <col min="9925" max="9925" width="13.109375" style="47" customWidth="1"/>
    <col min="9926" max="9929" width="11.33203125" style="47" bestFit="1" customWidth="1"/>
    <col min="9930" max="9930" width="11.44140625" style="47" customWidth="1"/>
    <col min="9931" max="9931" width="11.33203125" style="47" customWidth="1"/>
    <col min="9932" max="9933" width="11.33203125" style="47" bestFit="1" customWidth="1"/>
    <col min="9934" max="10180" width="9.109375" style="47"/>
    <col min="10181" max="10181" width="13.109375" style="47" customWidth="1"/>
    <col min="10182" max="10185" width="11.33203125" style="47" bestFit="1" customWidth="1"/>
    <col min="10186" max="10186" width="11.44140625" style="47" customWidth="1"/>
    <col min="10187" max="10187" width="11.33203125" style="47" customWidth="1"/>
    <col min="10188" max="10189" width="11.33203125" style="47" bestFit="1" customWidth="1"/>
    <col min="10190" max="10436" width="9.109375" style="47"/>
    <col min="10437" max="10437" width="13.109375" style="47" customWidth="1"/>
    <col min="10438" max="10441" width="11.33203125" style="47" bestFit="1" customWidth="1"/>
    <col min="10442" max="10442" width="11.44140625" style="47" customWidth="1"/>
    <col min="10443" max="10443" width="11.33203125" style="47" customWidth="1"/>
    <col min="10444" max="10445" width="11.33203125" style="47" bestFit="1" customWidth="1"/>
    <col min="10446" max="10692" width="9.109375" style="47"/>
    <col min="10693" max="10693" width="13.109375" style="47" customWidth="1"/>
    <col min="10694" max="10697" width="11.33203125" style="47" bestFit="1" customWidth="1"/>
    <col min="10698" max="10698" width="11.44140625" style="47" customWidth="1"/>
    <col min="10699" max="10699" width="11.33203125" style="47" customWidth="1"/>
    <col min="10700" max="10701" width="11.33203125" style="47" bestFit="1" customWidth="1"/>
    <col min="10702" max="10948" width="9.109375" style="47"/>
    <col min="10949" max="10949" width="13.109375" style="47" customWidth="1"/>
    <col min="10950" max="10953" width="11.33203125" style="47" bestFit="1" customWidth="1"/>
    <col min="10954" max="10954" width="11.44140625" style="47" customWidth="1"/>
    <col min="10955" max="10955" width="11.33203125" style="47" customWidth="1"/>
    <col min="10956" max="10957" width="11.33203125" style="47" bestFit="1" customWidth="1"/>
    <col min="10958" max="11204" width="9.109375" style="47"/>
    <col min="11205" max="11205" width="13.109375" style="47" customWidth="1"/>
    <col min="11206" max="11209" width="11.33203125" style="47" bestFit="1" customWidth="1"/>
    <col min="11210" max="11210" width="11.44140625" style="47" customWidth="1"/>
    <col min="11211" max="11211" width="11.33203125" style="47" customWidth="1"/>
    <col min="11212" max="11213" width="11.33203125" style="47" bestFit="1" customWidth="1"/>
    <col min="11214" max="11460" width="9.109375" style="47"/>
    <col min="11461" max="11461" width="13.109375" style="47" customWidth="1"/>
    <col min="11462" max="11465" width="11.33203125" style="47" bestFit="1" customWidth="1"/>
    <col min="11466" max="11466" width="11.44140625" style="47" customWidth="1"/>
    <col min="11467" max="11467" width="11.33203125" style="47" customWidth="1"/>
    <col min="11468" max="11469" width="11.33203125" style="47" bestFit="1" customWidth="1"/>
    <col min="11470" max="11716" width="9.109375" style="47"/>
    <col min="11717" max="11717" width="13.109375" style="47" customWidth="1"/>
    <col min="11718" max="11721" width="11.33203125" style="47" bestFit="1" customWidth="1"/>
    <col min="11722" max="11722" width="11.44140625" style="47" customWidth="1"/>
    <col min="11723" max="11723" width="11.33203125" style="47" customWidth="1"/>
    <col min="11724" max="11725" width="11.33203125" style="47" bestFit="1" customWidth="1"/>
    <col min="11726" max="11972" width="9.109375" style="47"/>
    <col min="11973" max="11973" width="13.109375" style="47" customWidth="1"/>
    <col min="11974" max="11977" width="11.33203125" style="47" bestFit="1" customWidth="1"/>
    <col min="11978" max="11978" width="11.44140625" style="47" customWidth="1"/>
    <col min="11979" max="11979" width="11.33203125" style="47" customWidth="1"/>
    <col min="11980" max="11981" width="11.33203125" style="47" bestFit="1" customWidth="1"/>
    <col min="11982" max="12228" width="9.109375" style="47"/>
    <col min="12229" max="12229" width="13.109375" style="47" customWidth="1"/>
    <col min="12230" max="12233" width="11.33203125" style="47" bestFit="1" customWidth="1"/>
    <col min="12234" max="12234" width="11.44140625" style="47" customWidth="1"/>
    <col min="12235" max="12235" width="11.33203125" style="47" customWidth="1"/>
    <col min="12236" max="12237" width="11.33203125" style="47" bestFit="1" customWidth="1"/>
    <col min="12238" max="12484" width="9.109375" style="47"/>
    <col min="12485" max="12485" width="13.109375" style="47" customWidth="1"/>
    <col min="12486" max="12489" width="11.33203125" style="47" bestFit="1" customWidth="1"/>
    <col min="12490" max="12490" width="11.44140625" style="47" customWidth="1"/>
    <col min="12491" max="12491" width="11.33203125" style="47" customWidth="1"/>
    <col min="12492" max="12493" width="11.33203125" style="47" bestFit="1" customWidth="1"/>
    <col min="12494" max="12740" width="9.109375" style="47"/>
    <col min="12741" max="12741" width="13.109375" style="47" customWidth="1"/>
    <col min="12742" max="12745" width="11.33203125" style="47" bestFit="1" customWidth="1"/>
    <col min="12746" max="12746" width="11.44140625" style="47" customWidth="1"/>
    <col min="12747" max="12747" width="11.33203125" style="47" customWidth="1"/>
    <col min="12748" max="12749" width="11.33203125" style="47" bestFit="1" customWidth="1"/>
    <col min="12750" max="12996" width="9.109375" style="47"/>
    <col min="12997" max="12997" width="13.109375" style="47" customWidth="1"/>
    <col min="12998" max="13001" width="11.33203125" style="47" bestFit="1" customWidth="1"/>
    <col min="13002" max="13002" width="11.44140625" style="47" customWidth="1"/>
    <col min="13003" max="13003" width="11.33203125" style="47" customWidth="1"/>
    <col min="13004" max="13005" width="11.33203125" style="47" bestFit="1" customWidth="1"/>
    <col min="13006" max="13252" width="9.109375" style="47"/>
    <col min="13253" max="13253" width="13.109375" style="47" customWidth="1"/>
    <col min="13254" max="13257" width="11.33203125" style="47" bestFit="1" customWidth="1"/>
    <col min="13258" max="13258" width="11.44140625" style="47" customWidth="1"/>
    <col min="13259" max="13259" width="11.33203125" style="47" customWidth="1"/>
    <col min="13260" max="13261" width="11.33203125" style="47" bestFit="1" customWidth="1"/>
    <col min="13262" max="13508" width="9.109375" style="47"/>
    <col min="13509" max="13509" width="13.109375" style="47" customWidth="1"/>
    <col min="13510" max="13513" width="11.33203125" style="47" bestFit="1" customWidth="1"/>
    <col min="13514" max="13514" width="11.44140625" style="47" customWidth="1"/>
    <col min="13515" max="13515" width="11.33203125" style="47" customWidth="1"/>
    <col min="13516" max="13517" width="11.33203125" style="47" bestFit="1" customWidth="1"/>
    <col min="13518" max="13764" width="9.109375" style="47"/>
    <col min="13765" max="13765" width="13.109375" style="47" customWidth="1"/>
    <col min="13766" max="13769" width="11.33203125" style="47" bestFit="1" customWidth="1"/>
    <col min="13770" max="13770" width="11.44140625" style="47" customWidth="1"/>
    <col min="13771" max="13771" width="11.33203125" style="47" customWidth="1"/>
    <col min="13772" max="13773" width="11.33203125" style="47" bestFit="1" customWidth="1"/>
    <col min="13774" max="14020" width="9.109375" style="47"/>
    <col min="14021" max="14021" width="13.109375" style="47" customWidth="1"/>
    <col min="14022" max="14025" width="11.33203125" style="47" bestFit="1" customWidth="1"/>
    <col min="14026" max="14026" width="11.44140625" style="47" customWidth="1"/>
    <col min="14027" max="14027" width="11.33203125" style="47" customWidth="1"/>
    <col min="14028" max="14029" width="11.33203125" style="47" bestFit="1" customWidth="1"/>
    <col min="14030" max="14276" width="9.109375" style="47"/>
    <col min="14277" max="14277" width="13.109375" style="47" customWidth="1"/>
    <col min="14278" max="14281" width="11.33203125" style="47" bestFit="1" customWidth="1"/>
    <col min="14282" max="14282" width="11.44140625" style="47" customWidth="1"/>
    <col min="14283" max="14283" width="11.33203125" style="47" customWidth="1"/>
    <col min="14284" max="14285" width="11.33203125" style="47" bestFit="1" customWidth="1"/>
    <col min="14286" max="14532" width="9.109375" style="47"/>
    <col min="14533" max="14533" width="13.109375" style="47" customWidth="1"/>
    <col min="14534" max="14537" width="11.33203125" style="47" bestFit="1" customWidth="1"/>
    <col min="14538" max="14538" width="11.44140625" style="47" customWidth="1"/>
    <col min="14539" max="14539" width="11.33203125" style="47" customWidth="1"/>
    <col min="14540" max="14541" width="11.33203125" style="47" bestFit="1" customWidth="1"/>
    <col min="14542" max="14788" width="9.109375" style="47"/>
    <col min="14789" max="14789" width="13.109375" style="47" customWidth="1"/>
    <col min="14790" max="14793" width="11.33203125" style="47" bestFit="1" customWidth="1"/>
    <col min="14794" max="14794" width="11.44140625" style="47" customWidth="1"/>
    <col min="14795" max="14795" width="11.33203125" style="47" customWidth="1"/>
    <col min="14796" max="14797" width="11.33203125" style="47" bestFit="1" customWidth="1"/>
    <col min="14798" max="15044" width="9.109375" style="47"/>
    <col min="15045" max="15045" width="13.109375" style="47" customWidth="1"/>
    <col min="15046" max="15049" width="11.33203125" style="47" bestFit="1" customWidth="1"/>
    <col min="15050" max="15050" width="11.44140625" style="47" customWidth="1"/>
    <col min="15051" max="15051" width="11.33203125" style="47" customWidth="1"/>
    <col min="15052" max="15053" width="11.33203125" style="47" bestFit="1" customWidth="1"/>
    <col min="15054" max="15300" width="9.109375" style="47"/>
    <col min="15301" max="15301" width="13.109375" style="47" customWidth="1"/>
    <col min="15302" max="15305" width="11.33203125" style="47" bestFit="1" customWidth="1"/>
    <col min="15306" max="15306" width="11.44140625" style="47" customWidth="1"/>
    <col min="15307" max="15307" width="11.33203125" style="47" customWidth="1"/>
    <col min="15308" max="15309" width="11.33203125" style="47" bestFit="1" customWidth="1"/>
    <col min="15310" max="15556" width="9.109375" style="47"/>
    <col min="15557" max="15557" width="13.109375" style="47" customWidth="1"/>
    <col min="15558" max="15561" width="11.33203125" style="47" bestFit="1" customWidth="1"/>
    <col min="15562" max="15562" width="11.44140625" style="47" customWidth="1"/>
    <col min="15563" max="15563" width="11.33203125" style="47" customWidth="1"/>
    <col min="15564" max="15565" width="11.33203125" style="47" bestFit="1" customWidth="1"/>
    <col min="15566" max="15812" width="9.109375" style="47"/>
    <col min="15813" max="15813" width="13.109375" style="47" customWidth="1"/>
    <col min="15814" max="15817" width="11.33203125" style="47" bestFit="1" customWidth="1"/>
    <col min="15818" max="15818" width="11.44140625" style="47" customWidth="1"/>
    <col min="15819" max="15819" width="11.33203125" style="47" customWidth="1"/>
    <col min="15820" max="15821" width="11.33203125" style="47" bestFit="1" customWidth="1"/>
    <col min="15822" max="16068" width="9.109375" style="47"/>
    <col min="16069" max="16069" width="13.109375" style="47" customWidth="1"/>
    <col min="16070" max="16073" width="11.33203125" style="47" bestFit="1" customWidth="1"/>
    <col min="16074" max="16074" width="11.44140625" style="47" customWidth="1"/>
    <col min="16075" max="16075" width="11.33203125" style="47" customWidth="1"/>
    <col min="16076" max="16077" width="11.33203125" style="47" bestFit="1" customWidth="1"/>
    <col min="16078" max="16384" width="9.109375" style="47"/>
  </cols>
  <sheetData>
    <row r="1" spans="1:9" ht="15.6">
      <c r="F1" s="488"/>
      <c r="G1" s="488"/>
      <c r="H1" s="488"/>
      <c r="I1" s="484" t="s">
        <v>2121</v>
      </c>
    </row>
    <row r="2" spans="1:9" ht="15.6">
      <c r="F2" s="488"/>
      <c r="G2" s="488"/>
      <c r="H2" s="488"/>
      <c r="I2" s="484" t="s">
        <v>54</v>
      </c>
    </row>
    <row r="3" spans="1:9" ht="15.6">
      <c r="F3" s="488"/>
      <c r="G3" s="488"/>
      <c r="H3" s="488"/>
      <c r="I3" s="484" t="s">
        <v>55</v>
      </c>
    </row>
    <row r="4" spans="1:9" ht="15.6">
      <c r="F4" s="489"/>
      <c r="G4" s="489"/>
      <c r="H4" s="489"/>
      <c r="I4" s="485" t="s">
        <v>2384</v>
      </c>
    </row>
    <row r="6" spans="1:9" s="49" customFormat="1" ht="75" customHeight="1">
      <c r="A6" s="775" t="s">
        <v>3385</v>
      </c>
      <c r="B6" s="775"/>
      <c r="C6" s="775"/>
      <c r="D6" s="775"/>
      <c r="E6" s="775"/>
      <c r="F6" s="775"/>
      <c r="G6" s="775"/>
      <c r="H6" s="775"/>
      <c r="I6" s="775"/>
    </row>
    <row r="7" spans="1:9" ht="24.6" customHeight="1">
      <c r="A7" s="776" t="s">
        <v>2206</v>
      </c>
      <c r="B7" s="776"/>
      <c r="C7" s="776"/>
      <c r="D7" s="776"/>
      <c r="E7" s="776"/>
      <c r="F7" s="776"/>
      <c r="G7" s="776"/>
      <c r="H7" s="776"/>
      <c r="I7" s="376">
        <v>3670.29</v>
      </c>
    </row>
    <row r="8" spans="1:9">
      <c r="A8" s="93"/>
      <c r="B8" s="94"/>
      <c r="C8" s="94"/>
      <c r="D8" s="94"/>
      <c r="E8" s="94"/>
      <c r="F8" s="94"/>
      <c r="G8" s="94"/>
      <c r="H8" s="94"/>
      <c r="I8" s="94"/>
    </row>
    <row r="9" spans="1:9" s="48" customFormat="1" ht="28.5" customHeight="1">
      <c r="A9" s="779" t="s">
        <v>82</v>
      </c>
      <c r="B9" s="780" t="s">
        <v>1910</v>
      </c>
      <c r="C9" s="781"/>
      <c r="D9" s="780" t="s">
        <v>1946</v>
      </c>
      <c r="E9" s="781"/>
      <c r="F9" s="780" t="s">
        <v>2155</v>
      </c>
      <c r="G9" s="781"/>
      <c r="H9" s="777" t="s">
        <v>2154</v>
      </c>
      <c r="I9" s="778"/>
    </row>
    <row r="10" spans="1:9" s="95" customFormat="1" ht="17.399999999999999" customHeight="1">
      <c r="A10" s="779"/>
      <c r="B10" s="57" t="s">
        <v>3383</v>
      </c>
      <c r="C10" s="57" t="s">
        <v>3384</v>
      </c>
      <c r="D10" s="57" t="s">
        <v>3383</v>
      </c>
      <c r="E10" s="57" t="s">
        <v>3384</v>
      </c>
      <c r="F10" s="57" t="s">
        <v>3383</v>
      </c>
      <c r="G10" s="57" t="s">
        <v>3384</v>
      </c>
      <c r="H10" s="57" t="s">
        <v>3383</v>
      </c>
      <c r="I10" s="57" t="s">
        <v>3384</v>
      </c>
    </row>
    <row r="11" spans="1:9" ht="24" customHeight="1">
      <c r="A11" s="96" t="s">
        <v>1953</v>
      </c>
      <c r="B11" s="108">
        <v>5821.85</v>
      </c>
      <c r="C11" s="108">
        <v>5821.85</v>
      </c>
      <c r="D11" s="108">
        <v>6112.94</v>
      </c>
      <c r="E11" s="108">
        <v>6112.94</v>
      </c>
      <c r="F11" s="108">
        <v>6112.94</v>
      </c>
      <c r="G11" s="108">
        <v>6112.94</v>
      </c>
      <c r="H11" s="108">
        <v>6418.59</v>
      </c>
      <c r="I11" s="108">
        <v>6418.59</v>
      </c>
    </row>
    <row r="12" spans="1:9" ht="24" customHeight="1">
      <c r="A12" s="96" t="s">
        <v>1954</v>
      </c>
      <c r="B12" s="108">
        <v>5118.87</v>
      </c>
      <c r="C12" s="108">
        <v>5118.87</v>
      </c>
      <c r="D12" s="108">
        <v>5374.81</v>
      </c>
      <c r="E12" s="108">
        <v>5374.81</v>
      </c>
      <c r="F12" s="108">
        <v>5374.81</v>
      </c>
      <c r="G12" s="108">
        <v>5374.81</v>
      </c>
      <c r="H12" s="108">
        <v>5643.55</v>
      </c>
      <c r="I12" s="108">
        <v>5643.55</v>
      </c>
    </row>
    <row r="13" spans="1:9" ht="24" customHeight="1">
      <c r="A13" s="96" t="s">
        <v>1955</v>
      </c>
      <c r="B13" s="108">
        <v>6209.52</v>
      </c>
      <c r="C13" s="108">
        <v>6209.52</v>
      </c>
      <c r="D13" s="108">
        <v>6520</v>
      </c>
      <c r="E13" s="108">
        <v>6520</v>
      </c>
      <c r="F13" s="108">
        <v>6520</v>
      </c>
      <c r="G13" s="108">
        <v>6520</v>
      </c>
      <c r="H13" s="108">
        <v>6846</v>
      </c>
      <c r="I13" s="108">
        <v>6846</v>
      </c>
    </row>
    <row r="14" spans="1:9" ht="24" customHeight="1">
      <c r="A14" s="96" t="s">
        <v>1956</v>
      </c>
      <c r="B14" s="108">
        <v>7029.9</v>
      </c>
      <c r="C14" s="108">
        <v>6946.64</v>
      </c>
      <c r="D14" s="108">
        <v>7381.4</v>
      </c>
      <c r="E14" s="108">
        <v>7293.97</v>
      </c>
      <c r="F14" s="108">
        <v>7381.4</v>
      </c>
      <c r="G14" s="108">
        <v>7293.97</v>
      </c>
      <c r="H14" s="108">
        <v>7750.47</v>
      </c>
      <c r="I14" s="108">
        <v>7658.67</v>
      </c>
    </row>
    <row r="15" spans="1:9" ht="24" customHeight="1">
      <c r="A15" s="96" t="s">
        <v>1957</v>
      </c>
      <c r="B15" s="108">
        <v>7414.85</v>
      </c>
      <c r="C15" s="108">
        <v>7331.57</v>
      </c>
      <c r="D15" s="108">
        <v>7785.59</v>
      </c>
      <c r="E15" s="108">
        <v>7698.15</v>
      </c>
      <c r="F15" s="108">
        <v>7785.59</v>
      </c>
      <c r="G15" s="108">
        <v>7698.15</v>
      </c>
      <c r="H15" s="108">
        <v>8174.87</v>
      </c>
      <c r="I15" s="108">
        <v>8083.06</v>
      </c>
    </row>
    <row r="16" spans="1:9">
      <c r="A16" s="47"/>
    </row>
    <row r="17" spans="1:9">
      <c r="A17" s="50" t="s">
        <v>1951</v>
      </c>
      <c r="B17" s="47" t="s">
        <v>1952</v>
      </c>
    </row>
    <row r="18" spans="1:9">
      <c r="A18" s="50"/>
    </row>
    <row r="19" spans="1:9" ht="75" customHeight="1">
      <c r="B19" s="774" t="s">
        <v>2211</v>
      </c>
      <c r="C19" s="774"/>
      <c r="D19" s="774"/>
      <c r="E19" s="774"/>
      <c r="F19" s="774"/>
      <c r="G19" s="774"/>
      <c r="H19" s="774"/>
      <c r="I19" s="774"/>
    </row>
    <row r="20" spans="1:9">
      <c r="A20" s="50" t="s">
        <v>3381</v>
      </c>
      <c r="B20" s="47" t="s">
        <v>3382</v>
      </c>
    </row>
  </sheetData>
  <mergeCells count="8">
    <mergeCell ref="B19:I19"/>
    <mergeCell ref="A6:I6"/>
    <mergeCell ref="A7:H7"/>
    <mergeCell ref="H9:I9"/>
    <mergeCell ref="A9:A10"/>
    <mergeCell ref="B9:C9"/>
    <mergeCell ref="D9:E9"/>
    <mergeCell ref="F9:G9"/>
  </mergeCells>
  <pageMargins left="0.17" right="0.17" top="0.39370078740157483" bottom="0.39370078740157483" header="0.31496062992125984" footer="0.31496062992125984"/>
  <pageSetup paperSize="9" fitToHeight="2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7"/>
  <sheetViews>
    <sheetView zoomScaleNormal="100" workbookViewId="0">
      <selection activeCell="C17" sqref="C17"/>
    </sheetView>
  </sheetViews>
  <sheetFormatPr defaultColWidth="9.109375" defaultRowHeight="13.8"/>
  <cols>
    <col min="1" max="1" width="17.6640625" style="47" customWidth="1"/>
    <col min="2" max="9" width="11" style="47" bestFit="1" customWidth="1"/>
    <col min="10" max="236" width="9.109375" style="47"/>
    <col min="237" max="237" width="78.33203125" style="47" customWidth="1"/>
    <col min="238" max="238" width="12.44140625" style="47" bestFit="1" customWidth="1"/>
    <col min="239" max="239" width="11.33203125" style="47" bestFit="1" customWidth="1"/>
    <col min="240" max="240" width="12.44140625" style="47" customWidth="1"/>
    <col min="241" max="241" width="14.88671875" style="47" customWidth="1"/>
    <col min="242" max="492" width="9.109375" style="47"/>
    <col min="493" max="493" width="78.33203125" style="47" customWidth="1"/>
    <col min="494" max="494" width="12.44140625" style="47" bestFit="1" customWidth="1"/>
    <col min="495" max="495" width="11.33203125" style="47" bestFit="1" customWidth="1"/>
    <col min="496" max="496" width="12.44140625" style="47" customWidth="1"/>
    <col min="497" max="497" width="14.88671875" style="47" customWidth="1"/>
    <col min="498" max="748" width="9.109375" style="47"/>
    <col min="749" max="749" width="78.33203125" style="47" customWidth="1"/>
    <col min="750" max="750" width="12.44140625" style="47" bestFit="1" customWidth="1"/>
    <col min="751" max="751" width="11.33203125" style="47" bestFit="1" customWidth="1"/>
    <col min="752" max="752" width="12.44140625" style="47" customWidth="1"/>
    <col min="753" max="753" width="14.88671875" style="47" customWidth="1"/>
    <col min="754" max="1004" width="9.109375" style="47"/>
    <col min="1005" max="1005" width="78.33203125" style="47" customWidth="1"/>
    <col min="1006" max="1006" width="12.44140625" style="47" bestFit="1" customWidth="1"/>
    <col min="1007" max="1007" width="11.33203125" style="47" bestFit="1" customWidth="1"/>
    <col min="1008" max="1008" width="12.44140625" style="47" customWidth="1"/>
    <col min="1009" max="1009" width="14.88671875" style="47" customWidth="1"/>
    <col min="1010" max="1260" width="9.109375" style="47"/>
    <col min="1261" max="1261" width="78.33203125" style="47" customWidth="1"/>
    <col min="1262" max="1262" width="12.44140625" style="47" bestFit="1" customWidth="1"/>
    <col min="1263" max="1263" width="11.33203125" style="47" bestFit="1" customWidth="1"/>
    <col min="1264" max="1264" width="12.44140625" style="47" customWidth="1"/>
    <col min="1265" max="1265" width="14.88671875" style="47" customWidth="1"/>
    <col min="1266" max="1516" width="9.109375" style="47"/>
    <col min="1517" max="1517" width="78.33203125" style="47" customWidth="1"/>
    <col min="1518" max="1518" width="12.44140625" style="47" bestFit="1" customWidth="1"/>
    <col min="1519" max="1519" width="11.33203125" style="47" bestFit="1" customWidth="1"/>
    <col min="1520" max="1520" width="12.44140625" style="47" customWidth="1"/>
    <col min="1521" max="1521" width="14.88671875" style="47" customWidth="1"/>
    <col min="1522" max="1772" width="9.109375" style="47"/>
    <col min="1773" max="1773" width="78.33203125" style="47" customWidth="1"/>
    <col min="1774" max="1774" width="12.44140625" style="47" bestFit="1" customWidth="1"/>
    <col min="1775" max="1775" width="11.33203125" style="47" bestFit="1" customWidth="1"/>
    <col min="1776" max="1776" width="12.44140625" style="47" customWidth="1"/>
    <col min="1777" max="1777" width="14.88671875" style="47" customWidth="1"/>
    <col min="1778" max="2028" width="9.109375" style="47"/>
    <col min="2029" max="2029" width="78.33203125" style="47" customWidth="1"/>
    <col min="2030" max="2030" width="12.44140625" style="47" bestFit="1" customWidth="1"/>
    <col min="2031" max="2031" width="11.33203125" style="47" bestFit="1" customWidth="1"/>
    <col min="2032" max="2032" width="12.44140625" style="47" customWidth="1"/>
    <col min="2033" max="2033" width="14.88671875" style="47" customWidth="1"/>
    <col min="2034" max="2284" width="9.109375" style="47"/>
    <col min="2285" max="2285" width="78.33203125" style="47" customWidth="1"/>
    <col min="2286" max="2286" width="12.44140625" style="47" bestFit="1" customWidth="1"/>
    <col min="2287" max="2287" width="11.33203125" style="47" bestFit="1" customWidth="1"/>
    <col min="2288" max="2288" width="12.44140625" style="47" customWidth="1"/>
    <col min="2289" max="2289" width="14.88671875" style="47" customWidth="1"/>
    <col min="2290" max="2540" width="9.109375" style="47"/>
    <col min="2541" max="2541" width="78.33203125" style="47" customWidth="1"/>
    <col min="2542" max="2542" width="12.44140625" style="47" bestFit="1" customWidth="1"/>
    <col min="2543" max="2543" width="11.33203125" style="47" bestFit="1" customWidth="1"/>
    <col min="2544" max="2544" width="12.44140625" style="47" customWidth="1"/>
    <col min="2545" max="2545" width="14.88671875" style="47" customWidth="1"/>
    <col min="2546" max="2796" width="9.109375" style="47"/>
    <col min="2797" max="2797" width="78.33203125" style="47" customWidth="1"/>
    <col min="2798" max="2798" width="12.44140625" style="47" bestFit="1" customWidth="1"/>
    <col min="2799" max="2799" width="11.33203125" style="47" bestFit="1" customWidth="1"/>
    <col min="2800" max="2800" width="12.44140625" style="47" customWidth="1"/>
    <col min="2801" max="2801" width="14.88671875" style="47" customWidth="1"/>
    <col min="2802" max="3052" width="9.109375" style="47"/>
    <col min="3053" max="3053" width="78.33203125" style="47" customWidth="1"/>
    <col min="3054" max="3054" width="12.44140625" style="47" bestFit="1" customWidth="1"/>
    <col min="3055" max="3055" width="11.33203125" style="47" bestFit="1" customWidth="1"/>
    <col min="3056" max="3056" width="12.44140625" style="47" customWidth="1"/>
    <col min="3057" max="3057" width="14.88671875" style="47" customWidth="1"/>
    <col min="3058" max="3308" width="9.109375" style="47"/>
    <col min="3309" max="3309" width="78.33203125" style="47" customWidth="1"/>
    <col min="3310" max="3310" width="12.44140625" style="47" bestFit="1" customWidth="1"/>
    <col min="3311" max="3311" width="11.33203125" style="47" bestFit="1" customWidth="1"/>
    <col min="3312" max="3312" width="12.44140625" style="47" customWidth="1"/>
    <col min="3313" max="3313" width="14.88671875" style="47" customWidth="1"/>
    <col min="3314" max="3564" width="9.109375" style="47"/>
    <col min="3565" max="3565" width="78.33203125" style="47" customWidth="1"/>
    <col min="3566" max="3566" width="12.44140625" style="47" bestFit="1" customWidth="1"/>
    <col min="3567" max="3567" width="11.33203125" style="47" bestFit="1" customWidth="1"/>
    <col min="3568" max="3568" width="12.44140625" style="47" customWidth="1"/>
    <col min="3569" max="3569" width="14.88671875" style="47" customWidth="1"/>
    <col min="3570" max="3820" width="9.109375" style="47"/>
    <col min="3821" max="3821" width="78.33203125" style="47" customWidth="1"/>
    <col min="3822" max="3822" width="12.44140625" style="47" bestFit="1" customWidth="1"/>
    <col min="3823" max="3823" width="11.33203125" style="47" bestFit="1" customWidth="1"/>
    <col min="3824" max="3824" width="12.44140625" style="47" customWidth="1"/>
    <col min="3825" max="3825" width="14.88671875" style="47" customWidth="1"/>
    <col min="3826" max="4076" width="9.109375" style="47"/>
    <col min="4077" max="4077" width="78.33203125" style="47" customWidth="1"/>
    <col min="4078" max="4078" width="12.44140625" style="47" bestFit="1" customWidth="1"/>
    <col min="4079" max="4079" width="11.33203125" style="47" bestFit="1" customWidth="1"/>
    <col min="4080" max="4080" width="12.44140625" style="47" customWidth="1"/>
    <col min="4081" max="4081" width="14.88671875" style="47" customWidth="1"/>
    <col min="4082" max="4332" width="9.109375" style="47"/>
    <col min="4333" max="4333" width="78.33203125" style="47" customWidth="1"/>
    <col min="4334" max="4334" width="12.44140625" style="47" bestFit="1" customWidth="1"/>
    <col min="4335" max="4335" width="11.33203125" style="47" bestFit="1" customWidth="1"/>
    <col min="4336" max="4336" width="12.44140625" style="47" customWidth="1"/>
    <col min="4337" max="4337" width="14.88671875" style="47" customWidth="1"/>
    <col min="4338" max="4588" width="9.109375" style="47"/>
    <col min="4589" max="4589" width="78.33203125" style="47" customWidth="1"/>
    <col min="4590" max="4590" width="12.44140625" style="47" bestFit="1" customWidth="1"/>
    <col min="4591" max="4591" width="11.33203125" style="47" bestFit="1" customWidth="1"/>
    <col min="4592" max="4592" width="12.44140625" style="47" customWidth="1"/>
    <col min="4593" max="4593" width="14.88671875" style="47" customWidth="1"/>
    <col min="4594" max="4844" width="9.109375" style="47"/>
    <col min="4845" max="4845" width="78.33203125" style="47" customWidth="1"/>
    <col min="4846" max="4846" width="12.44140625" style="47" bestFit="1" customWidth="1"/>
    <col min="4847" max="4847" width="11.33203125" style="47" bestFit="1" customWidth="1"/>
    <col min="4848" max="4848" width="12.44140625" style="47" customWidth="1"/>
    <col min="4849" max="4849" width="14.88671875" style="47" customWidth="1"/>
    <col min="4850" max="5100" width="9.109375" style="47"/>
    <col min="5101" max="5101" width="78.33203125" style="47" customWidth="1"/>
    <col min="5102" max="5102" width="12.44140625" style="47" bestFit="1" customWidth="1"/>
    <col min="5103" max="5103" width="11.33203125" style="47" bestFit="1" customWidth="1"/>
    <col min="5104" max="5104" width="12.44140625" style="47" customWidth="1"/>
    <col min="5105" max="5105" width="14.88671875" style="47" customWidth="1"/>
    <col min="5106" max="5356" width="9.109375" style="47"/>
    <col min="5357" max="5357" width="78.33203125" style="47" customWidth="1"/>
    <col min="5358" max="5358" width="12.44140625" style="47" bestFit="1" customWidth="1"/>
    <col min="5359" max="5359" width="11.33203125" style="47" bestFit="1" customWidth="1"/>
    <col min="5360" max="5360" width="12.44140625" style="47" customWidth="1"/>
    <col min="5361" max="5361" width="14.88671875" style="47" customWidth="1"/>
    <col min="5362" max="5612" width="9.109375" style="47"/>
    <col min="5613" max="5613" width="78.33203125" style="47" customWidth="1"/>
    <col min="5614" max="5614" width="12.44140625" style="47" bestFit="1" customWidth="1"/>
    <col min="5615" max="5615" width="11.33203125" style="47" bestFit="1" customWidth="1"/>
    <col min="5616" max="5616" width="12.44140625" style="47" customWidth="1"/>
    <col min="5617" max="5617" width="14.88671875" style="47" customWidth="1"/>
    <col min="5618" max="5868" width="9.109375" style="47"/>
    <col min="5869" max="5869" width="78.33203125" style="47" customWidth="1"/>
    <col min="5870" max="5870" width="12.44140625" style="47" bestFit="1" customWidth="1"/>
    <col min="5871" max="5871" width="11.33203125" style="47" bestFit="1" customWidth="1"/>
    <col min="5872" max="5872" width="12.44140625" style="47" customWidth="1"/>
    <col min="5873" max="5873" width="14.88671875" style="47" customWidth="1"/>
    <col min="5874" max="6124" width="9.109375" style="47"/>
    <col min="6125" max="6125" width="78.33203125" style="47" customWidth="1"/>
    <col min="6126" max="6126" width="12.44140625" style="47" bestFit="1" customWidth="1"/>
    <col min="6127" max="6127" width="11.33203125" style="47" bestFit="1" customWidth="1"/>
    <col min="6128" max="6128" width="12.44140625" style="47" customWidth="1"/>
    <col min="6129" max="6129" width="14.88671875" style="47" customWidth="1"/>
    <col min="6130" max="6380" width="9.109375" style="47"/>
    <col min="6381" max="6381" width="78.33203125" style="47" customWidth="1"/>
    <col min="6382" max="6382" width="12.44140625" style="47" bestFit="1" customWidth="1"/>
    <col min="6383" max="6383" width="11.33203125" style="47" bestFit="1" customWidth="1"/>
    <col min="6384" max="6384" width="12.44140625" style="47" customWidth="1"/>
    <col min="6385" max="6385" width="14.88671875" style="47" customWidth="1"/>
    <col min="6386" max="6636" width="9.109375" style="47"/>
    <col min="6637" max="6637" width="78.33203125" style="47" customWidth="1"/>
    <col min="6638" max="6638" width="12.44140625" style="47" bestFit="1" customWidth="1"/>
    <col min="6639" max="6639" width="11.33203125" style="47" bestFit="1" customWidth="1"/>
    <col min="6640" max="6640" width="12.44140625" style="47" customWidth="1"/>
    <col min="6641" max="6641" width="14.88671875" style="47" customWidth="1"/>
    <col min="6642" max="6892" width="9.109375" style="47"/>
    <col min="6893" max="6893" width="78.33203125" style="47" customWidth="1"/>
    <col min="6894" max="6894" width="12.44140625" style="47" bestFit="1" customWidth="1"/>
    <col min="6895" max="6895" width="11.33203125" style="47" bestFit="1" customWidth="1"/>
    <col min="6896" max="6896" width="12.44140625" style="47" customWidth="1"/>
    <col min="6897" max="6897" width="14.88671875" style="47" customWidth="1"/>
    <col min="6898" max="7148" width="9.109375" style="47"/>
    <col min="7149" max="7149" width="78.33203125" style="47" customWidth="1"/>
    <col min="7150" max="7150" width="12.44140625" style="47" bestFit="1" customWidth="1"/>
    <col min="7151" max="7151" width="11.33203125" style="47" bestFit="1" customWidth="1"/>
    <col min="7152" max="7152" width="12.44140625" style="47" customWidth="1"/>
    <col min="7153" max="7153" width="14.88671875" style="47" customWidth="1"/>
    <col min="7154" max="7404" width="9.109375" style="47"/>
    <col min="7405" max="7405" width="78.33203125" style="47" customWidth="1"/>
    <col min="7406" max="7406" width="12.44140625" style="47" bestFit="1" customWidth="1"/>
    <col min="7407" max="7407" width="11.33203125" style="47" bestFit="1" customWidth="1"/>
    <col min="7408" max="7408" width="12.44140625" style="47" customWidth="1"/>
    <col min="7409" max="7409" width="14.88671875" style="47" customWidth="1"/>
    <col min="7410" max="7660" width="9.109375" style="47"/>
    <col min="7661" max="7661" width="78.33203125" style="47" customWidth="1"/>
    <col min="7662" max="7662" width="12.44140625" style="47" bestFit="1" customWidth="1"/>
    <col min="7663" max="7663" width="11.33203125" style="47" bestFit="1" customWidth="1"/>
    <col min="7664" max="7664" width="12.44140625" style="47" customWidth="1"/>
    <col min="7665" max="7665" width="14.88671875" style="47" customWidth="1"/>
    <col min="7666" max="7916" width="9.109375" style="47"/>
    <col min="7917" max="7917" width="78.33203125" style="47" customWidth="1"/>
    <col min="7918" max="7918" width="12.44140625" style="47" bestFit="1" customWidth="1"/>
    <col min="7919" max="7919" width="11.33203125" style="47" bestFit="1" customWidth="1"/>
    <col min="7920" max="7920" width="12.44140625" style="47" customWidth="1"/>
    <col min="7921" max="7921" width="14.88671875" style="47" customWidth="1"/>
    <col min="7922" max="8172" width="9.109375" style="47"/>
    <col min="8173" max="8173" width="78.33203125" style="47" customWidth="1"/>
    <col min="8174" max="8174" width="12.44140625" style="47" bestFit="1" customWidth="1"/>
    <col min="8175" max="8175" width="11.33203125" style="47" bestFit="1" customWidth="1"/>
    <col min="8176" max="8176" width="12.44140625" style="47" customWidth="1"/>
    <col min="8177" max="8177" width="14.88671875" style="47" customWidth="1"/>
    <col min="8178" max="8428" width="9.109375" style="47"/>
    <col min="8429" max="8429" width="78.33203125" style="47" customWidth="1"/>
    <col min="8430" max="8430" width="12.44140625" style="47" bestFit="1" customWidth="1"/>
    <col min="8431" max="8431" width="11.33203125" style="47" bestFit="1" customWidth="1"/>
    <col min="8432" max="8432" width="12.44140625" style="47" customWidth="1"/>
    <col min="8433" max="8433" width="14.88671875" style="47" customWidth="1"/>
    <col min="8434" max="8684" width="9.109375" style="47"/>
    <col min="8685" max="8685" width="78.33203125" style="47" customWidth="1"/>
    <col min="8686" max="8686" width="12.44140625" style="47" bestFit="1" customWidth="1"/>
    <col min="8687" max="8687" width="11.33203125" style="47" bestFit="1" customWidth="1"/>
    <col min="8688" max="8688" width="12.44140625" style="47" customWidth="1"/>
    <col min="8689" max="8689" width="14.88671875" style="47" customWidth="1"/>
    <col min="8690" max="8940" width="9.109375" style="47"/>
    <col min="8941" max="8941" width="78.33203125" style="47" customWidth="1"/>
    <col min="8942" max="8942" width="12.44140625" style="47" bestFit="1" customWidth="1"/>
    <col min="8943" max="8943" width="11.33203125" style="47" bestFit="1" customWidth="1"/>
    <col min="8944" max="8944" width="12.44140625" style="47" customWidth="1"/>
    <col min="8945" max="8945" width="14.88671875" style="47" customWidth="1"/>
    <col min="8946" max="9196" width="9.109375" style="47"/>
    <col min="9197" max="9197" width="78.33203125" style="47" customWidth="1"/>
    <col min="9198" max="9198" width="12.44140625" style="47" bestFit="1" customWidth="1"/>
    <col min="9199" max="9199" width="11.33203125" style="47" bestFit="1" customWidth="1"/>
    <col min="9200" max="9200" width="12.44140625" style="47" customWidth="1"/>
    <col min="9201" max="9201" width="14.88671875" style="47" customWidth="1"/>
    <col min="9202" max="9452" width="9.109375" style="47"/>
    <col min="9453" max="9453" width="78.33203125" style="47" customWidth="1"/>
    <col min="9454" max="9454" width="12.44140625" style="47" bestFit="1" customWidth="1"/>
    <col min="9455" max="9455" width="11.33203125" style="47" bestFit="1" customWidth="1"/>
    <col min="9456" max="9456" width="12.44140625" style="47" customWidth="1"/>
    <col min="9457" max="9457" width="14.88671875" style="47" customWidth="1"/>
    <col min="9458" max="9708" width="9.109375" style="47"/>
    <col min="9709" max="9709" width="78.33203125" style="47" customWidth="1"/>
    <col min="9710" max="9710" width="12.44140625" style="47" bestFit="1" customWidth="1"/>
    <col min="9711" max="9711" width="11.33203125" style="47" bestFit="1" customWidth="1"/>
    <col min="9712" max="9712" width="12.44140625" style="47" customWidth="1"/>
    <col min="9713" max="9713" width="14.88671875" style="47" customWidth="1"/>
    <col min="9714" max="9964" width="9.109375" style="47"/>
    <col min="9965" max="9965" width="78.33203125" style="47" customWidth="1"/>
    <col min="9966" max="9966" width="12.44140625" style="47" bestFit="1" customWidth="1"/>
    <col min="9967" max="9967" width="11.33203125" style="47" bestFit="1" customWidth="1"/>
    <col min="9968" max="9968" width="12.44140625" style="47" customWidth="1"/>
    <col min="9969" max="9969" width="14.88671875" style="47" customWidth="1"/>
    <col min="9970" max="10220" width="9.109375" style="47"/>
    <col min="10221" max="10221" width="78.33203125" style="47" customWidth="1"/>
    <col min="10222" max="10222" width="12.44140625" style="47" bestFit="1" customWidth="1"/>
    <col min="10223" max="10223" width="11.33203125" style="47" bestFit="1" customWidth="1"/>
    <col min="10224" max="10224" width="12.44140625" style="47" customWidth="1"/>
    <col min="10225" max="10225" width="14.88671875" style="47" customWidth="1"/>
    <col min="10226" max="10476" width="9.109375" style="47"/>
    <col min="10477" max="10477" width="78.33203125" style="47" customWidth="1"/>
    <col min="10478" max="10478" width="12.44140625" style="47" bestFit="1" customWidth="1"/>
    <col min="10479" max="10479" width="11.33203125" style="47" bestFit="1" customWidth="1"/>
    <col min="10480" max="10480" width="12.44140625" style="47" customWidth="1"/>
    <col min="10481" max="10481" width="14.88671875" style="47" customWidth="1"/>
    <col min="10482" max="10732" width="9.109375" style="47"/>
    <col min="10733" max="10733" width="78.33203125" style="47" customWidth="1"/>
    <col min="10734" max="10734" width="12.44140625" style="47" bestFit="1" customWidth="1"/>
    <col min="10735" max="10735" width="11.33203125" style="47" bestFit="1" customWidth="1"/>
    <col min="10736" max="10736" width="12.44140625" style="47" customWidth="1"/>
    <col min="10737" max="10737" width="14.88671875" style="47" customWidth="1"/>
    <col min="10738" max="10988" width="9.109375" style="47"/>
    <col min="10989" max="10989" width="78.33203125" style="47" customWidth="1"/>
    <col min="10990" max="10990" width="12.44140625" style="47" bestFit="1" customWidth="1"/>
    <col min="10991" max="10991" width="11.33203125" style="47" bestFit="1" customWidth="1"/>
    <col min="10992" max="10992" width="12.44140625" style="47" customWidth="1"/>
    <col min="10993" max="10993" width="14.88671875" style="47" customWidth="1"/>
    <col min="10994" max="11244" width="9.109375" style="47"/>
    <col min="11245" max="11245" width="78.33203125" style="47" customWidth="1"/>
    <col min="11246" max="11246" width="12.44140625" style="47" bestFit="1" customWidth="1"/>
    <col min="11247" max="11247" width="11.33203125" style="47" bestFit="1" customWidth="1"/>
    <col min="11248" max="11248" width="12.44140625" style="47" customWidth="1"/>
    <col min="11249" max="11249" width="14.88671875" style="47" customWidth="1"/>
    <col min="11250" max="11500" width="9.109375" style="47"/>
    <col min="11501" max="11501" width="78.33203125" style="47" customWidth="1"/>
    <col min="11502" max="11502" width="12.44140625" style="47" bestFit="1" customWidth="1"/>
    <col min="11503" max="11503" width="11.33203125" style="47" bestFit="1" customWidth="1"/>
    <col min="11504" max="11504" width="12.44140625" style="47" customWidth="1"/>
    <col min="11505" max="11505" width="14.88671875" style="47" customWidth="1"/>
    <col min="11506" max="11756" width="9.109375" style="47"/>
    <col min="11757" max="11757" width="78.33203125" style="47" customWidth="1"/>
    <col min="11758" max="11758" width="12.44140625" style="47" bestFit="1" customWidth="1"/>
    <col min="11759" max="11759" width="11.33203125" style="47" bestFit="1" customWidth="1"/>
    <col min="11760" max="11760" width="12.44140625" style="47" customWidth="1"/>
    <col min="11761" max="11761" width="14.88671875" style="47" customWidth="1"/>
    <col min="11762" max="12012" width="9.109375" style="47"/>
    <col min="12013" max="12013" width="78.33203125" style="47" customWidth="1"/>
    <col min="12014" max="12014" width="12.44140625" style="47" bestFit="1" customWidth="1"/>
    <col min="12015" max="12015" width="11.33203125" style="47" bestFit="1" customWidth="1"/>
    <col min="12016" max="12016" width="12.44140625" style="47" customWidth="1"/>
    <col min="12017" max="12017" width="14.88671875" style="47" customWidth="1"/>
    <col min="12018" max="12268" width="9.109375" style="47"/>
    <col min="12269" max="12269" width="78.33203125" style="47" customWidth="1"/>
    <col min="12270" max="12270" width="12.44140625" style="47" bestFit="1" customWidth="1"/>
    <col min="12271" max="12271" width="11.33203125" style="47" bestFit="1" customWidth="1"/>
    <col min="12272" max="12272" width="12.44140625" style="47" customWidth="1"/>
    <col min="12273" max="12273" width="14.88671875" style="47" customWidth="1"/>
    <col min="12274" max="12524" width="9.109375" style="47"/>
    <col min="12525" max="12525" width="78.33203125" style="47" customWidth="1"/>
    <col min="12526" max="12526" width="12.44140625" style="47" bestFit="1" customWidth="1"/>
    <col min="12527" max="12527" width="11.33203125" style="47" bestFit="1" customWidth="1"/>
    <col min="12528" max="12528" width="12.44140625" style="47" customWidth="1"/>
    <col min="12529" max="12529" width="14.88671875" style="47" customWidth="1"/>
    <col min="12530" max="12780" width="9.109375" style="47"/>
    <col min="12781" max="12781" width="78.33203125" style="47" customWidth="1"/>
    <col min="12782" max="12782" width="12.44140625" style="47" bestFit="1" customWidth="1"/>
    <col min="12783" max="12783" width="11.33203125" style="47" bestFit="1" customWidth="1"/>
    <col min="12784" max="12784" width="12.44140625" style="47" customWidth="1"/>
    <col min="12785" max="12785" width="14.88671875" style="47" customWidth="1"/>
    <col min="12786" max="13036" width="9.109375" style="47"/>
    <col min="13037" max="13037" width="78.33203125" style="47" customWidth="1"/>
    <col min="13038" max="13038" width="12.44140625" style="47" bestFit="1" customWidth="1"/>
    <col min="13039" max="13039" width="11.33203125" style="47" bestFit="1" customWidth="1"/>
    <col min="13040" max="13040" width="12.44140625" style="47" customWidth="1"/>
    <col min="13041" max="13041" width="14.88671875" style="47" customWidth="1"/>
    <col min="13042" max="13292" width="9.109375" style="47"/>
    <col min="13293" max="13293" width="78.33203125" style="47" customWidth="1"/>
    <col min="13294" max="13294" width="12.44140625" style="47" bestFit="1" customWidth="1"/>
    <col min="13295" max="13295" width="11.33203125" style="47" bestFit="1" customWidth="1"/>
    <col min="13296" max="13296" width="12.44140625" style="47" customWidth="1"/>
    <col min="13297" max="13297" width="14.88671875" style="47" customWidth="1"/>
    <col min="13298" max="13548" width="9.109375" style="47"/>
    <col min="13549" max="13549" width="78.33203125" style="47" customWidth="1"/>
    <col min="13550" max="13550" width="12.44140625" style="47" bestFit="1" customWidth="1"/>
    <col min="13551" max="13551" width="11.33203125" style="47" bestFit="1" customWidth="1"/>
    <col min="13552" max="13552" width="12.44140625" style="47" customWidth="1"/>
    <col min="13553" max="13553" width="14.88671875" style="47" customWidth="1"/>
    <col min="13554" max="13804" width="9.109375" style="47"/>
    <col min="13805" max="13805" width="78.33203125" style="47" customWidth="1"/>
    <col min="13806" max="13806" width="12.44140625" style="47" bestFit="1" customWidth="1"/>
    <col min="13807" max="13807" width="11.33203125" style="47" bestFit="1" customWidth="1"/>
    <col min="13808" max="13808" width="12.44140625" style="47" customWidth="1"/>
    <col min="13809" max="13809" width="14.88671875" style="47" customWidth="1"/>
    <col min="13810" max="14060" width="9.109375" style="47"/>
    <col min="14061" max="14061" width="78.33203125" style="47" customWidth="1"/>
    <col min="14062" max="14062" width="12.44140625" style="47" bestFit="1" customWidth="1"/>
    <col min="14063" max="14063" width="11.33203125" style="47" bestFit="1" customWidth="1"/>
    <col min="14064" max="14064" width="12.44140625" style="47" customWidth="1"/>
    <col min="14065" max="14065" width="14.88671875" style="47" customWidth="1"/>
    <col min="14066" max="14316" width="9.109375" style="47"/>
    <col min="14317" max="14317" width="78.33203125" style="47" customWidth="1"/>
    <col min="14318" max="14318" width="12.44140625" style="47" bestFit="1" customWidth="1"/>
    <col min="14319" max="14319" width="11.33203125" style="47" bestFit="1" customWidth="1"/>
    <col min="14320" max="14320" width="12.44140625" style="47" customWidth="1"/>
    <col min="14321" max="14321" width="14.88671875" style="47" customWidth="1"/>
    <col min="14322" max="14572" width="9.109375" style="47"/>
    <col min="14573" max="14573" width="78.33203125" style="47" customWidth="1"/>
    <col min="14574" max="14574" width="12.44140625" style="47" bestFit="1" customWidth="1"/>
    <col min="14575" max="14575" width="11.33203125" style="47" bestFit="1" customWidth="1"/>
    <col min="14576" max="14576" width="12.44140625" style="47" customWidth="1"/>
    <col min="14577" max="14577" width="14.88671875" style="47" customWidth="1"/>
    <col min="14578" max="14828" width="9.109375" style="47"/>
    <col min="14829" max="14829" width="78.33203125" style="47" customWidth="1"/>
    <col min="14830" max="14830" width="12.44140625" style="47" bestFit="1" customWidth="1"/>
    <col min="14831" max="14831" width="11.33203125" style="47" bestFit="1" customWidth="1"/>
    <col min="14832" max="14832" width="12.44140625" style="47" customWidth="1"/>
    <col min="14833" max="14833" width="14.88671875" style="47" customWidth="1"/>
    <col min="14834" max="15084" width="9.109375" style="47"/>
    <col min="15085" max="15085" width="78.33203125" style="47" customWidth="1"/>
    <col min="15086" max="15086" width="12.44140625" style="47" bestFit="1" customWidth="1"/>
    <col min="15087" max="15087" width="11.33203125" style="47" bestFit="1" customWidth="1"/>
    <col min="15088" max="15088" width="12.44140625" style="47" customWidth="1"/>
    <col min="15089" max="15089" width="14.88671875" style="47" customWidth="1"/>
    <col min="15090" max="15340" width="9.109375" style="47"/>
    <col min="15341" max="15341" width="78.33203125" style="47" customWidth="1"/>
    <col min="15342" max="15342" width="12.44140625" style="47" bestFit="1" customWidth="1"/>
    <col min="15343" max="15343" width="11.33203125" style="47" bestFit="1" customWidth="1"/>
    <col min="15344" max="15344" width="12.44140625" style="47" customWidth="1"/>
    <col min="15345" max="15345" width="14.88671875" style="47" customWidth="1"/>
    <col min="15346" max="15596" width="9.109375" style="47"/>
    <col min="15597" max="15597" width="78.33203125" style="47" customWidth="1"/>
    <col min="15598" max="15598" width="12.44140625" style="47" bestFit="1" customWidth="1"/>
    <col min="15599" max="15599" width="11.33203125" style="47" bestFit="1" customWidth="1"/>
    <col min="15600" max="15600" width="12.44140625" style="47" customWidth="1"/>
    <col min="15601" max="15601" width="14.88671875" style="47" customWidth="1"/>
    <col min="15602" max="15852" width="9.109375" style="47"/>
    <col min="15853" max="15853" width="78.33203125" style="47" customWidth="1"/>
    <col min="15854" max="15854" width="12.44140625" style="47" bestFit="1" customWidth="1"/>
    <col min="15855" max="15855" width="11.33203125" style="47" bestFit="1" customWidth="1"/>
    <col min="15856" max="15856" width="12.44140625" style="47" customWidth="1"/>
    <col min="15857" max="15857" width="14.88671875" style="47" customWidth="1"/>
    <col min="15858" max="16108" width="9.109375" style="47"/>
    <col min="16109" max="16109" width="78.33203125" style="47" customWidth="1"/>
    <col min="16110" max="16110" width="12.44140625" style="47" bestFit="1" customWidth="1"/>
    <col min="16111" max="16111" width="11.33203125" style="47" bestFit="1" customWidth="1"/>
    <col min="16112" max="16112" width="12.44140625" style="47" customWidth="1"/>
    <col min="16113" max="16113" width="14.88671875" style="47" customWidth="1"/>
    <col min="16114" max="16384" width="9.109375" style="47"/>
  </cols>
  <sheetData>
    <row r="1" spans="1:9" ht="15" customHeight="1">
      <c r="A1" s="49"/>
      <c r="D1" s="700" t="s">
        <v>2121</v>
      </c>
      <c r="E1" s="700"/>
      <c r="F1" s="700"/>
      <c r="G1" s="700"/>
      <c r="H1" s="700"/>
      <c r="I1" s="700"/>
    </row>
    <row r="2" spans="1:9" ht="15" customHeight="1">
      <c r="A2" s="49"/>
      <c r="D2" s="700" t="s">
        <v>54</v>
      </c>
      <c r="E2" s="700"/>
      <c r="F2" s="700"/>
      <c r="G2" s="700"/>
      <c r="H2" s="700"/>
      <c r="I2" s="700"/>
    </row>
    <row r="3" spans="1:9" ht="15" customHeight="1">
      <c r="A3" s="49"/>
      <c r="D3" s="700" t="s">
        <v>55</v>
      </c>
      <c r="E3" s="700"/>
      <c r="F3" s="700"/>
      <c r="G3" s="700"/>
      <c r="H3" s="700"/>
      <c r="I3" s="700"/>
    </row>
    <row r="4" spans="1:9" ht="15" customHeight="1">
      <c r="A4" s="49"/>
      <c r="D4" s="701" t="s">
        <v>2384</v>
      </c>
      <c r="E4" s="701"/>
      <c r="F4" s="701"/>
      <c r="G4" s="701"/>
      <c r="H4" s="701"/>
      <c r="I4" s="701"/>
    </row>
    <row r="5" spans="1:9" ht="15.6">
      <c r="A5" s="49"/>
    </row>
    <row r="6" spans="1:9" ht="41.4" customHeight="1">
      <c r="A6" s="782" t="s">
        <v>1911</v>
      </c>
      <c r="B6" s="782"/>
      <c r="C6" s="782"/>
      <c r="D6" s="782"/>
      <c r="E6" s="782"/>
      <c r="F6" s="782"/>
      <c r="G6" s="782"/>
      <c r="H6" s="782"/>
      <c r="I6" s="782"/>
    </row>
    <row r="7" spans="1:9" ht="26.25" customHeight="1">
      <c r="A7" s="783" t="s">
        <v>2205</v>
      </c>
      <c r="B7" s="783"/>
      <c r="C7" s="783"/>
      <c r="D7" s="783"/>
      <c r="E7" s="783"/>
      <c r="F7" s="783"/>
      <c r="G7" s="538"/>
      <c r="H7" s="538"/>
      <c r="I7" s="377">
        <v>3003.09</v>
      </c>
    </row>
    <row r="8" spans="1:9" s="56" customFormat="1" ht="14.4" customHeight="1">
      <c r="A8" s="784" t="s">
        <v>82</v>
      </c>
      <c r="B8" s="786" t="s">
        <v>1958</v>
      </c>
      <c r="C8" s="787"/>
      <c r="D8" s="786" t="s">
        <v>2213</v>
      </c>
      <c r="E8" s="787"/>
      <c r="F8" s="786" t="s">
        <v>1959</v>
      </c>
      <c r="G8" s="787"/>
      <c r="H8" s="786" t="s">
        <v>1960</v>
      </c>
      <c r="I8" s="787"/>
    </row>
    <row r="9" spans="1:9" s="56" customFormat="1">
      <c r="A9" s="785"/>
      <c r="B9" s="57" t="s">
        <v>3383</v>
      </c>
      <c r="C9" s="57" t="s">
        <v>3384</v>
      </c>
      <c r="D9" s="57" t="s">
        <v>3383</v>
      </c>
      <c r="E9" s="57" t="s">
        <v>3384</v>
      </c>
      <c r="F9" s="57" t="s">
        <v>3383</v>
      </c>
      <c r="G9" s="57" t="s">
        <v>3384</v>
      </c>
      <c r="H9" s="57" t="s">
        <v>3383</v>
      </c>
      <c r="I9" s="57" t="s">
        <v>3384</v>
      </c>
    </row>
    <row r="10" spans="1:9">
      <c r="A10" s="97" t="s">
        <v>1961</v>
      </c>
      <c r="B10" s="106">
        <v>740.66000000000008</v>
      </c>
      <c r="C10" s="106">
        <v>740.66000000000008</v>
      </c>
      <c r="D10" s="106">
        <v>777.7</v>
      </c>
      <c r="E10" s="106">
        <v>777.7</v>
      </c>
      <c r="F10" s="106">
        <v>777.7</v>
      </c>
      <c r="G10" s="106">
        <v>777.7</v>
      </c>
      <c r="H10" s="106">
        <v>816.58999999999992</v>
      </c>
      <c r="I10" s="106">
        <v>816.58999999999992</v>
      </c>
    </row>
    <row r="11" spans="1:9" ht="15" customHeight="1">
      <c r="A11" s="97" t="s">
        <v>1962</v>
      </c>
      <c r="B11" s="106">
        <v>5023</v>
      </c>
      <c r="C11" s="106">
        <v>5023</v>
      </c>
      <c r="D11" s="106">
        <v>5274.1699999999992</v>
      </c>
      <c r="E11" s="106">
        <v>5274.1699999999992</v>
      </c>
      <c r="F11" s="106">
        <v>5274.1699999999992</v>
      </c>
      <c r="G11" s="106">
        <v>5274.1699999999992</v>
      </c>
      <c r="H11" s="106">
        <v>5537.8899999999994</v>
      </c>
      <c r="I11" s="106">
        <v>5537.8899999999994</v>
      </c>
    </row>
    <row r="12" spans="1:9" ht="15" customHeight="1">
      <c r="A12" s="97" t="s">
        <v>1963</v>
      </c>
      <c r="B12" s="106">
        <v>899.39</v>
      </c>
      <c r="C12" s="106">
        <v>899.39</v>
      </c>
      <c r="D12" s="106">
        <v>944.3599999999999</v>
      </c>
      <c r="E12" s="106">
        <v>944.3599999999999</v>
      </c>
      <c r="F12" s="106">
        <v>944.3599999999999</v>
      </c>
      <c r="G12" s="106">
        <v>944.3599999999999</v>
      </c>
      <c r="H12" s="106">
        <v>991.57999999999993</v>
      </c>
      <c r="I12" s="106">
        <v>991.57999999999993</v>
      </c>
    </row>
    <row r="13" spans="1:9" s="51" customFormat="1">
      <c r="A13" s="97" t="s">
        <v>1964</v>
      </c>
      <c r="B13" s="106">
        <v>1221.21</v>
      </c>
      <c r="C13" s="106">
        <v>1221.21</v>
      </c>
      <c r="D13" s="106">
        <v>1282.28</v>
      </c>
      <c r="E13" s="106">
        <v>1282.28</v>
      </c>
      <c r="F13" s="106">
        <v>1282.28</v>
      </c>
      <c r="G13" s="106">
        <v>1282.28</v>
      </c>
      <c r="H13" s="106">
        <v>1346.3999999999999</v>
      </c>
      <c r="I13" s="106">
        <v>1346.3999999999999</v>
      </c>
    </row>
    <row r="14" spans="1:9">
      <c r="A14" s="97" t="s">
        <v>1965</v>
      </c>
      <c r="B14" s="106">
        <v>480.55</v>
      </c>
      <c r="C14" s="106">
        <v>480.55</v>
      </c>
      <c r="D14" s="106">
        <v>504.58</v>
      </c>
      <c r="E14" s="106">
        <v>504.58</v>
      </c>
      <c r="F14" s="106">
        <v>504.58</v>
      </c>
      <c r="G14" s="106">
        <v>504.58</v>
      </c>
      <c r="H14" s="106">
        <v>529.80999999999995</v>
      </c>
      <c r="I14" s="106">
        <v>529.80999999999995</v>
      </c>
    </row>
    <row r="15" spans="1:9">
      <c r="A15" s="97" t="s">
        <v>1966</v>
      </c>
      <c r="B15" s="106">
        <v>480.55</v>
      </c>
      <c r="C15" s="106">
        <v>480.55</v>
      </c>
      <c r="D15" s="106">
        <v>504.58</v>
      </c>
      <c r="E15" s="106">
        <v>504.58</v>
      </c>
      <c r="F15" s="106">
        <v>504.58</v>
      </c>
      <c r="G15" s="106">
        <v>504.58</v>
      </c>
      <c r="H15" s="106">
        <v>529.80999999999995</v>
      </c>
      <c r="I15" s="106">
        <v>529.80999999999995</v>
      </c>
    </row>
    <row r="16" spans="1:9">
      <c r="A16" s="97" t="s">
        <v>1967</v>
      </c>
      <c r="B16" s="106">
        <v>480.55</v>
      </c>
      <c r="C16" s="106">
        <v>480.55</v>
      </c>
      <c r="D16" s="106">
        <v>504.58</v>
      </c>
      <c r="E16" s="106">
        <v>504.58</v>
      </c>
      <c r="F16" s="106">
        <v>504.58</v>
      </c>
      <c r="G16" s="106">
        <v>504.58</v>
      </c>
      <c r="H16" s="106">
        <v>529.80999999999995</v>
      </c>
      <c r="I16" s="106">
        <v>529.80999999999995</v>
      </c>
    </row>
    <row r="17" spans="1:9">
      <c r="A17" s="97" t="s">
        <v>1968</v>
      </c>
      <c r="B17" s="106">
        <v>480.55</v>
      </c>
      <c r="C17" s="106">
        <v>480.55</v>
      </c>
      <c r="D17" s="106">
        <v>504.58</v>
      </c>
      <c r="E17" s="106">
        <v>504.58</v>
      </c>
      <c r="F17" s="106">
        <v>504.58</v>
      </c>
      <c r="G17" s="106">
        <v>504.58</v>
      </c>
      <c r="H17" s="106">
        <v>529.80999999999995</v>
      </c>
      <c r="I17" s="106">
        <v>529.80999999999995</v>
      </c>
    </row>
    <row r="18" spans="1:9">
      <c r="A18" s="97" t="s">
        <v>1969</v>
      </c>
      <c r="B18" s="106">
        <v>480.55</v>
      </c>
      <c r="C18" s="106">
        <v>480.55</v>
      </c>
      <c r="D18" s="106">
        <v>504.58</v>
      </c>
      <c r="E18" s="106">
        <v>504.58</v>
      </c>
      <c r="F18" s="106">
        <v>504.58</v>
      </c>
      <c r="G18" s="106">
        <v>504.58</v>
      </c>
      <c r="H18" s="106">
        <v>529.80999999999995</v>
      </c>
      <c r="I18" s="106">
        <v>529.80999999999995</v>
      </c>
    </row>
    <row r="19" spans="1:9">
      <c r="A19" s="97" t="s">
        <v>1970</v>
      </c>
      <c r="B19" s="106">
        <v>480.55</v>
      </c>
      <c r="C19" s="106">
        <v>480.55</v>
      </c>
      <c r="D19" s="106">
        <v>504.58</v>
      </c>
      <c r="E19" s="106">
        <v>504.58</v>
      </c>
      <c r="F19" s="106">
        <v>504.58</v>
      </c>
      <c r="G19" s="106">
        <v>504.58</v>
      </c>
      <c r="H19" s="106">
        <v>529.80999999999995</v>
      </c>
      <c r="I19" s="106">
        <v>529.80999999999995</v>
      </c>
    </row>
    <row r="20" spans="1:9">
      <c r="A20" s="97" t="s">
        <v>1971</v>
      </c>
      <c r="B20" s="106">
        <v>480.55</v>
      </c>
      <c r="C20" s="106">
        <v>480.55</v>
      </c>
      <c r="D20" s="106">
        <v>504.58</v>
      </c>
      <c r="E20" s="106">
        <v>504.58</v>
      </c>
      <c r="F20" s="106">
        <v>504.58</v>
      </c>
      <c r="G20" s="106">
        <v>504.58</v>
      </c>
      <c r="H20" s="106">
        <v>529.80999999999995</v>
      </c>
      <c r="I20" s="106">
        <v>529.80999999999995</v>
      </c>
    </row>
    <row r="21" spans="1:9">
      <c r="A21" s="97" t="s">
        <v>1972</v>
      </c>
      <c r="B21" s="106">
        <v>480.55</v>
      </c>
      <c r="C21" s="106">
        <v>480.55</v>
      </c>
      <c r="D21" s="106">
        <v>504.58</v>
      </c>
      <c r="E21" s="106">
        <v>504.58</v>
      </c>
      <c r="F21" s="106">
        <v>504.58</v>
      </c>
      <c r="G21" s="106">
        <v>504.58</v>
      </c>
      <c r="H21" s="106">
        <v>529.80999999999995</v>
      </c>
      <c r="I21" s="106">
        <v>529.80999999999995</v>
      </c>
    </row>
    <row r="22" spans="1:9">
      <c r="A22" s="97" t="s">
        <v>1973</v>
      </c>
      <c r="B22" s="106">
        <v>3610.76</v>
      </c>
      <c r="C22" s="106">
        <v>3610.76</v>
      </c>
      <c r="D22" s="106">
        <v>3791.3100000000004</v>
      </c>
      <c r="E22" s="106">
        <v>3791.3100000000004</v>
      </c>
      <c r="F22" s="106">
        <v>3791.3100000000004</v>
      </c>
      <c r="G22" s="106">
        <v>3791.3100000000004</v>
      </c>
      <c r="H22" s="106">
        <v>3980.88</v>
      </c>
      <c r="I22" s="106">
        <v>3980.88</v>
      </c>
    </row>
    <row r="23" spans="1:9">
      <c r="A23" s="97" t="s">
        <v>1974</v>
      </c>
      <c r="B23" s="106">
        <v>480.55</v>
      </c>
      <c r="C23" s="106">
        <v>480.55</v>
      </c>
      <c r="D23" s="106">
        <v>504.58</v>
      </c>
      <c r="E23" s="106">
        <v>504.58</v>
      </c>
      <c r="F23" s="106">
        <v>504.58</v>
      </c>
      <c r="G23" s="106">
        <v>504.58</v>
      </c>
      <c r="H23" s="106">
        <v>529.80999999999995</v>
      </c>
      <c r="I23" s="106">
        <v>529.80999999999995</v>
      </c>
    </row>
    <row r="24" spans="1:9">
      <c r="A24" s="97" t="s">
        <v>1975</v>
      </c>
      <c r="B24" s="106">
        <v>480.55</v>
      </c>
      <c r="C24" s="106">
        <v>480.55</v>
      </c>
      <c r="D24" s="106">
        <v>504.58</v>
      </c>
      <c r="E24" s="106">
        <v>504.58</v>
      </c>
      <c r="F24" s="106">
        <v>504.58</v>
      </c>
      <c r="G24" s="106">
        <v>504.58</v>
      </c>
      <c r="H24" s="106">
        <v>529.80999999999995</v>
      </c>
      <c r="I24" s="106">
        <v>529.80999999999995</v>
      </c>
    </row>
    <row r="25" spans="1:9">
      <c r="A25" s="97" t="s">
        <v>78</v>
      </c>
      <c r="B25" s="106">
        <v>1003.71</v>
      </c>
      <c r="C25" s="106">
        <v>1003.71</v>
      </c>
      <c r="D25" s="106">
        <v>1053.9000000000001</v>
      </c>
      <c r="E25" s="106">
        <v>1053.9000000000001</v>
      </c>
      <c r="F25" s="106">
        <v>1053.9000000000001</v>
      </c>
      <c r="G25" s="106">
        <v>1053.9000000000001</v>
      </c>
      <c r="H25" s="106">
        <v>1106.5999999999999</v>
      </c>
      <c r="I25" s="106">
        <v>1106.5999999999999</v>
      </c>
    </row>
    <row r="26" spans="1:9">
      <c r="A26" s="97" t="s">
        <v>72</v>
      </c>
      <c r="B26" s="106">
        <v>3825.3</v>
      </c>
      <c r="C26" s="106">
        <v>3825.3</v>
      </c>
      <c r="D26" s="106">
        <v>4016.5800000000004</v>
      </c>
      <c r="E26" s="106">
        <v>4016.5800000000004</v>
      </c>
      <c r="F26" s="106">
        <v>4016.5800000000004</v>
      </c>
      <c r="G26" s="106">
        <v>4016.5800000000004</v>
      </c>
      <c r="H26" s="106">
        <v>4217.42</v>
      </c>
      <c r="I26" s="106">
        <v>4217.42</v>
      </c>
    </row>
    <row r="27" spans="1:9">
      <c r="A27" s="97" t="s">
        <v>77</v>
      </c>
      <c r="B27" s="106">
        <v>1003.71</v>
      </c>
      <c r="C27" s="106">
        <v>1003.71</v>
      </c>
      <c r="D27" s="106">
        <v>1053.9000000000001</v>
      </c>
      <c r="E27" s="106">
        <v>1053.9000000000001</v>
      </c>
      <c r="F27" s="106">
        <v>1053.9000000000001</v>
      </c>
      <c r="G27" s="106">
        <v>1053.9000000000001</v>
      </c>
      <c r="H27" s="106">
        <v>1106.5999999999999</v>
      </c>
      <c r="I27" s="106">
        <v>1106.5999999999999</v>
      </c>
    </row>
    <row r="28" spans="1:9">
      <c r="A28" s="97" t="s">
        <v>76</v>
      </c>
      <c r="B28" s="106">
        <v>1003.71</v>
      </c>
      <c r="C28" s="106">
        <v>1003.71</v>
      </c>
      <c r="D28" s="106">
        <v>1053.9000000000001</v>
      </c>
      <c r="E28" s="106">
        <v>1053.9000000000001</v>
      </c>
      <c r="F28" s="106">
        <v>1053.9000000000001</v>
      </c>
      <c r="G28" s="106">
        <v>1053.9000000000001</v>
      </c>
      <c r="H28" s="106">
        <v>1106.5999999999999</v>
      </c>
      <c r="I28" s="106">
        <v>1106.5999999999999</v>
      </c>
    </row>
    <row r="29" spans="1:9">
      <c r="A29" s="97" t="s">
        <v>73</v>
      </c>
      <c r="B29" s="106">
        <v>6573.41</v>
      </c>
      <c r="C29" s="106">
        <v>6573.41</v>
      </c>
      <c r="D29" s="106">
        <v>6902.1</v>
      </c>
      <c r="E29" s="106">
        <v>6902.1</v>
      </c>
      <c r="F29" s="106">
        <v>6902.1</v>
      </c>
      <c r="G29" s="106">
        <v>6902.1</v>
      </c>
      <c r="H29" s="106">
        <v>7247.2099999999982</v>
      </c>
      <c r="I29" s="106">
        <v>7247.2099999999982</v>
      </c>
    </row>
    <row r="30" spans="1:9">
      <c r="A30" s="97" t="s">
        <v>71</v>
      </c>
      <c r="B30" s="106">
        <v>2864.2000000000003</v>
      </c>
      <c r="C30" s="106">
        <v>2864.2000000000003</v>
      </c>
      <c r="D30" s="106">
        <v>3007.42</v>
      </c>
      <c r="E30" s="106">
        <v>3007.42</v>
      </c>
      <c r="F30" s="106">
        <v>3007.42</v>
      </c>
      <c r="G30" s="106">
        <v>3007.42</v>
      </c>
      <c r="H30" s="106">
        <v>3157.8</v>
      </c>
      <c r="I30" s="106">
        <v>3157.8</v>
      </c>
    </row>
    <row r="31" spans="1:9">
      <c r="A31" s="97" t="s">
        <v>81</v>
      </c>
      <c r="B31" s="106">
        <v>1003.71</v>
      </c>
      <c r="C31" s="106">
        <v>1003.71</v>
      </c>
      <c r="D31" s="106">
        <v>1053.9000000000001</v>
      </c>
      <c r="E31" s="106">
        <v>1053.9000000000001</v>
      </c>
      <c r="F31" s="106">
        <v>1053.9000000000001</v>
      </c>
      <c r="G31" s="106">
        <v>1053.9000000000001</v>
      </c>
      <c r="H31" s="106">
        <v>1106.5999999999999</v>
      </c>
      <c r="I31" s="106">
        <v>1106.5999999999999</v>
      </c>
    </row>
    <row r="32" spans="1:9">
      <c r="A32" s="97" t="s">
        <v>80</v>
      </c>
      <c r="B32" s="106">
        <v>1003.71</v>
      </c>
      <c r="C32" s="106">
        <v>1003.71</v>
      </c>
      <c r="D32" s="106">
        <v>1053.9000000000001</v>
      </c>
      <c r="E32" s="106">
        <v>1053.9000000000001</v>
      </c>
      <c r="F32" s="106">
        <v>1053.9000000000001</v>
      </c>
      <c r="G32" s="106">
        <v>1053.9000000000001</v>
      </c>
      <c r="H32" s="106">
        <v>1106.5999999999999</v>
      </c>
      <c r="I32" s="106">
        <v>1106.5999999999999</v>
      </c>
    </row>
    <row r="33" spans="1:9">
      <c r="A33" s="97" t="s">
        <v>70</v>
      </c>
      <c r="B33" s="106">
        <v>3344.7500000000005</v>
      </c>
      <c r="C33" s="106">
        <v>3344.7500000000005</v>
      </c>
      <c r="D33" s="106">
        <v>3512</v>
      </c>
      <c r="E33" s="106">
        <v>3512</v>
      </c>
      <c r="F33" s="106">
        <v>3512</v>
      </c>
      <c r="G33" s="106">
        <v>3512</v>
      </c>
      <c r="H33" s="106">
        <v>3687.6099999999997</v>
      </c>
      <c r="I33" s="106">
        <v>3687.6099999999997</v>
      </c>
    </row>
    <row r="34" spans="1:9">
      <c r="A34" s="97" t="s">
        <v>74</v>
      </c>
      <c r="B34" s="106">
        <v>1003.71</v>
      </c>
      <c r="C34" s="106">
        <v>1003.71</v>
      </c>
      <c r="D34" s="106">
        <v>1053.9000000000001</v>
      </c>
      <c r="E34" s="106">
        <v>1053.9000000000001</v>
      </c>
      <c r="F34" s="106">
        <v>1053.9000000000001</v>
      </c>
      <c r="G34" s="106">
        <v>1053.9000000000001</v>
      </c>
      <c r="H34" s="106">
        <v>1106.5999999999999</v>
      </c>
      <c r="I34" s="106">
        <v>1106.5999999999999</v>
      </c>
    </row>
    <row r="35" spans="1:9">
      <c r="A35" s="97" t="s">
        <v>75</v>
      </c>
      <c r="B35" s="106">
        <v>1003.71</v>
      </c>
      <c r="C35" s="106">
        <v>1003.71</v>
      </c>
      <c r="D35" s="106">
        <v>1053.9000000000001</v>
      </c>
      <c r="E35" s="106">
        <v>1053.9000000000001</v>
      </c>
      <c r="F35" s="106">
        <v>1053.9000000000001</v>
      </c>
      <c r="G35" s="106">
        <v>1053.9000000000001</v>
      </c>
      <c r="H35" s="106">
        <v>1106.5999999999999</v>
      </c>
      <c r="I35" s="106">
        <v>1106.5999999999999</v>
      </c>
    </row>
    <row r="36" spans="1:9">
      <c r="A36" s="97" t="s">
        <v>79</v>
      </c>
      <c r="B36" s="106">
        <v>1484.26</v>
      </c>
      <c r="C36" s="106">
        <v>1484.26</v>
      </c>
      <c r="D36" s="106">
        <v>1558.48</v>
      </c>
      <c r="E36" s="106">
        <v>1558.48</v>
      </c>
      <c r="F36" s="106">
        <v>1558.48</v>
      </c>
      <c r="G36" s="106">
        <v>1558.48</v>
      </c>
      <c r="H36" s="106">
        <v>1636.4099999999999</v>
      </c>
      <c r="I36" s="106">
        <v>1636.4099999999999</v>
      </c>
    </row>
    <row r="37" spans="1:9">
      <c r="A37" s="97" t="s">
        <v>69</v>
      </c>
      <c r="B37" s="106">
        <v>1484.26</v>
      </c>
      <c r="C37" s="106">
        <v>1484.26</v>
      </c>
      <c r="D37" s="106">
        <v>1558.48</v>
      </c>
      <c r="E37" s="106">
        <v>1558.48</v>
      </c>
      <c r="F37" s="106">
        <v>1558.48</v>
      </c>
      <c r="G37" s="106">
        <v>1558.48</v>
      </c>
      <c r="H37" s="106">
        <v>1636.4099999999999</v>
      </c>
      <c r="I37" s="106">
        <v>1636.4099999999999</v>
      </c>
    </row>
    <row r="38" spans="1:9">
      <c r="A38" s="97" t="s">
        <v>68</v>
      </c>
      <c r="B38" s="106">
        <v>5806.29</v>
      </c>
      <c r="C38" s="106">
        <v>5806.29</v>
      </c>
      <c r="D38" s="106">
        <v>6096.62</v>
      </c>
      <c r="E38" s="106">
        <v>6096.62</v>
      </c>
      <c r="F38" s="106">
        <v>6096.62</v>
      </c>
      <c r="G38" s="106">
        <v>6096.62</v>
      </c>
      <c r="H38" s="106">
        <v>6401.4599999999982</v>
      </c>
      <c r="I38" s="106">
        <v>6401.4599999999982</v>
      </c>
    </row>
    <row r="39" spans="1:9">
      <c r="A39" s="97" t="s">
        <v>67</v>
      </c>
      <c r="B39" s="106">
        <v>4786.3999999999996</v>
      </c>
      <c r="C39" s="106">
        <v>4786.3999999999996</v>
      </c>
      <c r="D39" s="106">
        <v>5025.74</v>
      </c>
      <c r="E39" s="106">
        <v>5025.74</v>
      </c>
      <c r="F39" s="106">
        <v>5025.74</v>
      </c>
      <c r="G39" s="106">
        <v>5025.74</v>
      </c>
      <c r="H39" s="106">
        <v>5277.0399999999981</v>
      </c>
      <c r="I39" s="106">
        <v>5277.0399999999981</v>
      </c>
    </row>
    <row r="40" spans="1:9">
      <c r="A40" s="97" t="s">
        <v>66</v>
      </c>
      <c r="B40" s="106">
        <v>5095.0199999999995</v>
      </c>
      <c r="C40" s="106">
        <v>5095.0199999999995</v>
      </c>
      <c r="D40" s="106">
        <v>5349.79</v>
      </c>
      <c r="E40" s="106">
        <v>5349.79</v>
      </c>
      <c r="F40" s="106">
        <v>5349.79</v>
      </c>
      <c r="G40" s="106">
        <v>5349.79</v>
      </c>
      <c r="H40" s="106">
        <v>5617.2899999999981</v>
      </c>
      <c r="I40" s="106">
        <v>5617.2899999999981</v>
      </c>
    </row>
    <row r="44" spans="1:9">
      <c r="A44" s="47" t="s">
        <v>1976</v>
      </c>
    </row>
    <row r="46" spans="1:9" ht="55.5" customHeight="1">
      <c r="A46" s="774" t="s">
        <v>2008</v>
      </c>
      <c r="B46" s="774"/>
      <c r="C46" s="774"/>
      <c r="D46" s="774"/>
      <c r="E46" s="774"/>
      <c r="F46" s="774"/>
      <c r="G46" s="774"/>
      <c r="H46" s="774"/>
      <c r="I46" s="774"/>
    </row>
    <row r="47" spans="1:9">
      <c r="A47" s="50"/>
    </row>
  </sheetData>
  <mergeCells count="12">
    <mergeCell ref="A46:I46"/>
    <mergeCell ref="D1:I1"/>
    <mergeCell ref="D2:I2"/>
    <mergeCell ref="D3:I3"/>
    <mergeCell ref="D4:I4"/>
    <mergeCell ref="A6:I6"/>
    <mergeCell ref="A7:F7"/>
    <mergeCell ref="A8:A9"/>
    <mergeCell ref="B8:C8"/>
    <mergeCell ref="D8:E8"/>
    <mergeCell ref="F8:G8"/>
    <mergeCell ref="H8:I8"/>
  </mergeCells>
  <pageMargins left="0.31" right="0" top="0.39370078740157483" bottom="0.15748031496062992" header="0.31496062992125984" footer="0.31496062992125984"/>
  <pageSetup paperSize="9" scale="94" fitToHeight="0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99"/>
  <sheetViews>
    <sheetView zoomScaleNormal="100" workbookViewId="0">
      <pane xSplit="1" ySplit="9" topLeftCell="B85" activePane="bottomRight" state="frozen"/>
      <selection activeCell="C17" sqref="C17"/>
      <selection pane="topRight" activeCell="C17" sqref="C17"/>
      <selection pane="bottomLeft" activeCell="C17" sqref="C17"/>
      <selection pane="bottomRight" activeCell="C17" sqref="C17"/>
    </sheetView>
  </sheetViews>
  <sheetFormatPr defaultColWidth="9.109375" defaultRowHeight="13.8"/>
  <cols>
    <col min="1" max="1" width="9.6640625" style="336" customWidth="1"/>
    <col min="2" max="9" width="15.6640625" style="327" customWidth="1"/>
    <col min="10" max="159" width="9.109375" style="327"/>
    <col min="160" max="160" width="9.6640625" style="327" customWidth="1"/>
    <col min="161" max="167" width="10.6640625" style="327" bestFit="1" customWidth="1"/>
    <col min="168" max="168" width="12.33203125" style="327" customWidth="1"/>
    <col min="169" max="415" width="9.109375" style="327"/>
    <col min="416" max="416" width="9.6640625" style="327" customWidth="1"/>
    <col min="417" max="423" width="10.6640625" style="327" bestFit="1" customWidth="1"/>
    <col min="424" max="424" width="12.33203125" style="327" customWidth="1"/>
    <col min="425" max="671" width="9.109375" style="327"/>
    <col min="672" max="672" width="9.6640625" style="327" customWidth="1"/>
    <col min="673" max="679" width="10.6640625" style="327" bestFit="1" customWidth="1"/>
    <col min="680" max="680" width="12.33203125" style="327" customWidth="1"/>
    <col min="681" max="927" width="9.109375" style="327"/>
    <col min="928" max="928" width="9.6640625" style="327" customWidth="1"/>
    <col min="929" max="935" width="10.6640625" style="327" bestFit="1" customWidth="1"/>
    <col min="936" max="936" width="12.33203125" style="327" customWidth="1"/>
    <col min="937" max="1183" width="9.109375" style="327"/>
    <col min="1184" max="1184" width="9.6640625" style="327" customWidth="1"/>
    <col min="1185" max="1191" width="10.6640625" style="327" bestFit="1" customWidth="1"/>
    <col min="1192" max="1192" width="12.33203125" style="327" customWidth="1"/>
    <col min="1193" max="1439" width="9.109375" style="327"/>
    <col min="1440" max="1440" width="9.6640625" style="327" customWidth="1"/>
    <col min="1441" max="1447" width="10.6640625" style="327" bestFit="1" customWidth="1"/>
    <col min="1448" max="1448" width="12.33203125" style="327" customWidth="1"/>
    <col min="1449" max="1695" width="9.109375" style="327"/>
    <col min="1696" max="1696" width="9.6640625" style="327" customWidth="1"/>
    <col min="1697" max="1703" width="10.6640625" style="327" bestFit="1" customWidth="1"/>
    <col min="1704" max="1704" width="12.33203125" style="327" customWidth="1"/>
    <col min="1705" max="1951" width="9.109375" style="327"/>
    <col min="1952" max="1952" width="9.6640625" style="327" customWidth="1"/>
    <col min="1953" max="1959" width="10.6640625" style="327" bestFit="1" customWidth="1"/>
    <col min="1960" max="1960" width="12.33203125" style="327" customWidth="1"/>
    <col min="1961" max="2207" width="9.109375" style="327"/>
    <col min="2208" max="2208" width="9.6640625" style="327" customWidth="1"/>
    <col min="2209" max="2215" width="10.6640625" style="327" bestFit="1" customWidth="1"/>
    <col min="2216" max="2216" width="12.33203125" style="327" customWidth="1"/>
    <col min="2217" max="2463" width="9.109375" style="327"/>
    <col min="2464" max="2464" width="9.6640625" style="327" customWidth="1"/>
    <col min="2465" max="2471" width="10.6640625" style="327" bestFit="1" customWidth="1"/>
    <col min="2472" max="2472" width="12.33203125" style="327" customWidth="1"/>
    <col min="2473" max="2719" width="9.109375" style="327"/>
    <col min="2720" max="2720" width="9.6640625" style="327" customWidth="1"/>
    <col min="2721" max="2727" width="10.6640625" style="327" bestFit="1" customWidth="1"/>
    <col min="2728" max="2728" width="12.33203125" style="327" customWidth="1"/>
    <col min="2729" max="2975" width="9.109375" style="327"/>
    <col min="2976" max="2976" width="9.6640625" style="327" customWidth="1"/>
    <col min="2977" max="2983" width="10.6640625" style="327" bestFit="1" customWidth="1"/>
    <col min="2984" max="2984" width="12.33203125" style="327" customWidth="1"/>
    <col min="2985" max="3231" width="9.109375" style="327"/>
    <col min="3232" max="3232" width="9.6640625" style="327" customWidth="1"/>
    <col min="3233" max="3239" width="10.6640625" style="327" bestFit="1" customWidth="1"/>
    <col min="3240" max="3240" width="12.33203125" style="327" customWidth="1"/>
    <col min="3241" max="3487" width="9.109375" style="327"/>
    <col min="3488" max="3488" width="9.6640625" style="327" customWidth="1"/>
    <col min="3489" max="3495" width="10.6640625" style="327" bestFit="1" customWidth="1"/>
    <col min="3496" max="3496" width="12.33203125" style="327" customWidth="1"/>
    <col min="3497" max="3743" width="9.109375" style="327"/>
    <col min="3744" max="3744" width="9.6640625" style="327" customWidth="1"/>
    <col min="3745" max="3751" width="10.6640625" style="327" bestFit="1" customWidth="1"/>
    <col min="3752" max="3752" width="12.33203125" style="327" customWidth="1"/>
    <col min="3753" max="3999" width="9.109375" style="327"/>
    <col min="4000" max="4000" width="9.6640625" style="327" customWidth="1"/>
    <col min="4001" max="4007" width="10.6640625" style="327" bestFit="1" customWidth="1"/>
    <col min="4008" max="4008" width="12.33203125" style="327" customWidth="1"/>
    <col min="4009" max="4255" width="9.109375" style="327"/>
    <col min="4256" max="4256" width="9.6640625" style="327" customWidth="1"/>
    <col min="4257" max="4263" width="10.6640625" style="327" bestFit="1" customWidth="1"/>
    <col min="4264" max="4264" width="12.33203125" style="327" customWidth="1"/>
    <col min="4265" max="4511" width="9.109375" style="327"/>
    <col min="4512" max="4512" width="9.6640625" style="327" customWidth="1"/>
    <col min="4513" max="4519" width="10.6640625" style="327" bestFit="1" customWidth="1"/>
    <col min="4520" max="4520" width="12.33203125" style="327" customWidth="1"/>
    <col min="4521" max="4767" width="9.109375" style="327"/>
    <col min="4768" max="4768" width="9.6640625" style="327" customWidth="1"/>
    <col min="4769" max="4775" width="10.6640625" style="327" bestFit="1" customWidth="1"/>
    <col min="4776" max="4776" width="12.33203125" style="327" customWidth="1"/>
    <col min="4777" max="5023" width="9.109375" style="327"/>
    <col min="5024" max="5024" width="9.6640625" style="327" customWidth="1"/>
    <col min="5025" max="5031" width="10.6640625" style="327" bestFit="1" customWidth="1"/>
    <col min="5032" max="5032" width="12.33203125" style="327" customWidth="1"/>
    <col min="5033" max="5279" width="9.109375" style="327"/>
    <col min="5280" max="5280" width="9.6640625" style="327" customWidth="1"/>
    <col min="5281" max="5287" width="10.6640625" style="327" bestFit="1" customWidth="1"/>
    <col min="5288" max="5288" width="12.33203125" style="327" customWidth="1"/>
    <col min="5289" max="5535" width="9.109375" style="327"/>
    <col min="5536" max="5536" width="9.6640625" style="327" customWidth="1"/>
    <col min="5537" max="5543" width="10.6640625" style="327" bestFit="1" customWidth="1"/>
    <col min="5544" max="5544" width="12.33203125" style="327" customWidth="1"/>
    <col min="5545" max="5791" width="9.109375" style="327"/>
    <col min="5792" max="5792" width="9.6640625" style="327" customWidth="1"/>
    <col min="5793" max="5799" width="10.6640625" style="327" bestFit="1" customWidth="1"/>
    <col min="5800" max="5800" width="12.33203125" style="327" customWidth="1"/>
    <col min="5801" max="6047" width="9.109375" style="327"/>
    <col min="6048" max="6048" width="9.6640625" style="327" customWidth="1"/>
    <col min="6049" max="6055" width="10.6640625" style="327" bestFit="1" customWidth="1"/>
    <col min="6056" max="6056" width="12.33203125" style="327" customWidth="1"/>
    <col min="6057" max="6303" width="9.109375" style="327"/>
    <col min="6304" max="6304" width="9.6640625" style="327" customWidth="1"/>
    <col min="6305" max="6311" width="10.6640625" style="327" bestFit="1" customWidth="1"/>
    <col min="6312" max="6312" width="12.33203125" style="327" customWidth="1"/>
    <col min="6313" max="6559" width="9.109375" style="327"/>
    <col min="6560" max="6560" width="9.6640625" style="327" customWidth="1"/>
    <col min="6561" max="6567" width="10.6640625" style="327" bestFit="1" customWidth="1"/>
    <col min="6568" max="6568" width="12.33203125" style="327" customWidth="1"/>
    <col min="6569" max="6815" width="9.109375" style="327"/>
    <col min="6816" max="6816" width="9.6640625" style="327" customWidth="1"/>
    <col min="6817" max="6823" width="10.6640625" style="327" bestFit="1" customWidth="1"/>
    <col min="6824" max="6824" width="12.33203125" style="327" customWidth="1"/>
    <col min="6825" max="7071" width="9.109375" style="327"/>
    <col min="7072" max="7072" width="9.6640625" style="327" customWidth="1"/>
    <col min="7073" max="7079" width="10.6640625" style="327" bestFit="1" customWidth="1"/>
    <col min="7080" max="7080" width="12.33203125" style="327" customWidth="1"/>
    <col min="7081" max="7327" width="9.109375" style="327"/>
    <col min="7328" max="7328" width="9.6640625" style="327" customWidth="1"/>
    <col min="7329" max="7335" width="10.6640625" style="327" bestFit="1" customWidth="1"/>
    <col min="7336" max="7336" width="12.33203125" style="327" customWidth="1"/>
    <col min="7337" max="7583" width="9.109375" style="327"/>
    <col min="7584" max="7584" width="9.6640625" style="327" customWidth="1"/>
    <col min="7585" max="7591" width="10.6640625" style="327" bestFit="1" customWidth="1"/>
    <col min="7592" max="7592" width="12.33203125" style="327" customWidth="1"/>
    <col min="7593" max="7839" width="9.109375" style="327"/>
    <col min="7840" max="7840" width="9.6640625" style="327" customWidth="1"/>
    <col min="7841" max="7847" width="10.6640625" style="327" bestFit="1" customWidth="1"/>
    <col min="7848" max="7848" width="12.33203125" style="327" customWidth="1"/>
    <col min="7849" max="8095" width="9.109375" style="327"/>
    <col min="8096" max="8096" width="9.6640625" style="327" customWidth="1"/>
    <col min="8097" max="8103" width="10.6640625" style="327" bestFit="1" customWidth="1"/>
    <col min="8104" max="8104" width="12.33203125" style="327" customWidth="1"/>
    <col min="8105" max="8351" width="9.109375" style="327"/>
    <col min="8352" max="8352" width="9.6640625" style="327" customWidth="1"/>
    <col min="8353" max="8359" width="10.6640625" style="327" bestFit="1" customWidth="1"/>
    <col min="8360" max="8360" width="12.33203125" style="327" customWidth="1"/>
    <col min="8361" max="8607" width="9.109375" style="327"/>
    <col min="8608" max="8608" width="9.6640625" style="327" customWidth="1"/>
    <col min="8609" max="8615" width="10.6640625" style="327" bestFit="1" customWidth="1"/>
    <col min="8616" max="8616" width="12.33203125" style="327" customWidth="1"/>
    <col min="8617" max="8863" width="9.109375" style="327"/>
    <col min="8864" max="8864" width="9.6640625" style="327" customWidth="1"/>
    <col min="8865" max="8871" width="10.6640625" style="327" bestFit="1" customWidth="1"/>
    <col min="8872" max="8872" width="12.33203125" style="327" customWidth="1"/>
    <col min="8873" max="9119" width="9.109375" style="327"/>
    <col min="9120" max="9120" width="9.6640625" style="327" customWidth="1"/>
    <col min="9121" max="9127" width="10.6640625" style="327" bestFit="1" customWidth="1"/>
    <col min="9128" max="9128" width="12.33203125" style="327" customWidth="1"/>
    <col min="9129" max="9375" width="9.109375" style="327"/>
    <col min="9376" max="9376" width="9.6640625" style="327" customWidth="1"/>
    <col min="9377" max="9383" width="10.6640625" style="327" bestFit="1" customWidth="1"/>
    <col min="9384" max="9384" width="12.33203125" style="327" customWidth="1"/>
    <col min="9385" max="9631" width="9.109375" style="327"/>
    <col min="9632" max="9632" width="9.6640625" style="327" customWidth="1"/>
    <col min="9633" max="9639" width="10.6640625" style="327" bestFit="1" customWidth="1"/>
    <col min="9640" max="9640" width="12.33203125" style="327" customWidth="1"/>
    <col min="9641" max="9887" width="9.109375" style="327"/>
    <col min="9888" max="9888" width="9.6640625" style="327" customWidth="1"/>
    <col min="9889" max="9895" width="10.6640625" style="327" bestFit="1" customWidth="1"/>
    <col min="9896" max="9896" width="12.33203125" style="327" customWidth="1"/>
    <col min="9897" max="10143" width="9.109375" style="327"/>
    <col min="10144" max="10144" width="9.6640625" style="327" customWidth="1"/>
    <col min="10145" max="10151" width="10.6640625" style="327" bestFit="1" customWidth="1"/>
    <col min="10152" max="10152" width="12.33203125" style="327" customWidth="1"/>
    <col min="10153" max="10399" width="9.109375" style="327"/>
    <col min="10400" max="10400" width="9.6640625" style="327" customWidth="1"/>
    <col min="10401" max="10407" width="10.6640625" style="327" bestFit="1" customWidth="1"/>
    <col min="10408" max="10408" width="12.33203125" style="327" customWidth="1"/>
    <col min="10409" max="10655" width="9.109375" style="327"/>
    <col min="10656" max="10656" width="9.6640625" style="327" customWidth="1"/>
    <col min="10657" max="10663" width="10.6640625" style="327" bestFit="1" customWidth="1"/>
    <col min="10664" max="10664" width="12.33203125" style="327" customWidth="1"/>
    <col min="10665" max="10911" width="9.109375" style="327"/>
    <col min="10912" max="10912" width="9.6640625" style="327" customWidth="1"/>
    <col min="10913" max="10919" width="10.6640625" style="327" bestFit="1" customWidth="1"/>
    <col min="10920" max="10920" width="12.33203125" style="327" customWidth="1"/>
    <col min="10921" max="11167" width="9.109375" style="327"/>
    <col min="11168" max="11168" width="9.6640625" style="327" customWidth="1"/>
    <col min="11169" max="11175" width="10.6640625" style="327" bestFit="1" customWidth="1"/>
    <col min="11176" max="11176" width="12.33203125" style="327" customWidth="1"/>
    <col min="11177" max="11423" width="9.109375" style="327"/>
    <col min="11424" max="11424" width="9.6640625" style="327" customWidth="1"/>
    <col min="11425" max="11431" width="10.6640625" style="327" bestFit="1" customWidth="1"/>
    <col min="11432" max="11432" width="12.33203125" style="327" customWidth="1"/>
    <col min="11433" max="11679" width="9.109375" style="327"/>
    <col min="11680" max="11680" width="9.6640625" style="327" customWidth="1"/>
    <col min="11681" max="11687" width="10.6640625" style="327" bestFit="1" customWidth="1"/>
    <col min="11688" max="11688" width="12.33203125" style="327" customWidth="1"/>
    <col min="11689" max="11935" width="9.109375" style="327"/>
    <col min="11936" max="11936" width="9.6640625" style="327" customWidth="1"/>
    <col min="11937" max="11943" width="10.6640625" style="327" bestFit="1" customWidth="1"/>
    <col min="11944" max="11944" width="12.33203125" style="327" customWidth="1"/>
    <col min="11945" max="12191" width="9.109375" style="327"/>
    <col min="12192" max="12192" width="9.6640625" style="327" customWidth="1"/>
    <col min="12193" max="12199" width="10.6640625" style="327" bestFit="1" customWidth="1"/>
    <col min="12200" max="12200" width="12.33203125" style="327" customWidth="1"/>
    <col min="12201" max="12447" width="9.109375" style="327"/>
    <col min="12448" max="12448" width="9.6640625" style="327" customWidth="1"/>
    <col min="12449" max="12455" width="10.6640625" style="327" bestFit="1" customWidth="1"/>
    <col min="12456" max="12456" width="12.33203125" style="327" customWidth="1"/>
    <col min="12457" max="12703" width="9.109375" style="327"/>
    <col min="12704" max="12704" width="9.6640625" style="327" customWidth="1"/>
    <col min="12705" max="12711" width="10.6640625" style="327" bestFit="1" customWidth="1"/>
    <col min="12712" max="12712" width="12.33203125" style="327" customWidth="1"/>
    <col min="12713" max="12959" width="9.109375" style="327"/>
    <col min="12960" max="12960" width="9.6640625" style="327" customWidth="1"/>
    <col min="12961" max="12967" width="10.6640625" style="327" bestFit="1" customWidth="1"/>
    <col min="12968" max="12968" width="12.33203125" style="327" customWidth="1"/>
    <col min="12969" max="13215" width="9.109375" style="327"/>
    <col min="13216" max="13216" width="9.6640625" style="327" customWidth="1"/>
    <col min="13217" max="13223" width="10.6640625" style="327" bestFit="1" customWidth="1"/>
    <col min="13224" max="13224" width="12.33203125" style="327" customWidth="1"/>
    <col min="13225" max="13471" width="9.109375" style="327"/>
    <col min="13472" max="13472" width="9.6640625" style="327" customWidth="1"/>
    <col min="13473" max="13479" width="10.6640625" style="327" bestFit="1" customWidth="1"/>
    <col min="13480" max="13480" width="12.33203125" style="327" customWidth="1"/>
    <col min="13481" max="13727" width="9.109375" style="327"/>
    <col min="13728" max="13728" width="9.6640625" style="327" customWidth="1"/>
    <col min="13729" max="13735" width="10.6640625" style="327" bestFit="1" customWidth="1"/>
    <col min="13736" max="13736" width="12.33203125" style="327" customWidth="1"/>
    <col min="13737" max="13983" width="9.109375" style="327"/>
    <col min="13984" max="13984" width="9.6640625" style="327" customWidth="1"/>
    <col min="13985" max="13991" width="10.6640625" style="327" bestFit="1" customWidth="1"/>
    <col min="13992" max="13992" width="12.33203125" style="327" customWidth="1"/>
    <col min="13993" max="14239" width="9.109375" style="327"/>
    <col min="14240" max="14240" width="9.6640625" style="327" customWidth="1"/>
    <col min="14241" max="14247" width="10.6640625" style="327" bestFit="1" customWidth="1"/>
    <col min="14248" max="14248" width="12.33203125" style="327" customWidth="1"/>
    <col min="14249" max="14495" width="9.109375" style="327"/>
    <col min="14496" max="14496" width="9.6640625" style="327" customWidth="1"/>
    <col min="14497" max="14503" width="10.6640625" style="327" bestFit="1" customWidth="1"/>
    <col min="14504" max="14504" width="12.33203125" style="327" customWidth="1"/>
    <col min="14505" max="14751" width="9.109375" style="327"/>
    <col min="14752" max="14752" width="9.6640625" style="327" customWidth="1"/>
    <col min="14753" max="14759" width="10.6640625" style="327" bestFit="1" customWidth="1"/>
    <col min="14760" max="14760" width="12.33203125" style="327" customWidth="1"/>
    <col min="14761" max="15007" width="9.109375" style="327"/>
    <col min="15008" max="15008" width="9.6640625" style="327" customWidth="1"/>
    <col min="15009" max="15015" width="10.6640625" style="327" bestFit="1" customWidth="1"/>
    <col min="15016" max="15016" width="12.33203125" style="327" customWidth="1"/>
    <col min="15017" max="15263" width="9.109375" style="327"/>
    <col min="15264" max="15264" width="9.6640625" style="327" customWidth="1"/>
    <col min="15265" max="15271" width="10.6640625" style="327" bestFit="1" customWidth="1"/>
    <col min="15272" max="15272" width="12.33203125" style="327" customWidth="1"/>
    <col min="15273" max="15519" width="9.109375" style="327"/>
    <col min="15520" max="15520" width="9.6640625" style="327" customWidth="1"/>
    <col min="15521" max="15527" width="10.6640625" style="327" bestFit="1" customWidth="1"/>
    <col min="15528" max="15528" width="12.33203125" style="327" customWidth="1"/>
    <col min="15529" max="15775" width="9.109375" style="327"/>
    <col min="15776" max="15776" width="9.6640625" style="327" customWidth="1"/>
    <col min="15777" max="15783" width="10.6640625" style="327" bestFit="1" customWidth="1"/>
    <col min="15784" max="15784" width="12.33203125" style="327" customWidth="1"/>
    <col min="15785" max="16031" width="9.109375" style="327"/>
    <col min="16032" max="16032" width="9.6640625" style="327" customWidth="1"/>
    <col min="16033" max="16039" width="10.6640625" style="327" bestFit="1" customWidth="1"/>
    <col min="16040" max="16040" width="12.33203125" style="327" customWidth="1"/>
    <col min="16041" max="16384" width="9.109375" style="327"/>
  </cols>
  <sheetData>
    <row r="1" spans="1:9" ht="15.6">
      <c r="F1" s="736" t="s">
        <v>2121</v>
      </c>
      <c r="G1" s="736"/>
      <c r="H1" s="736"/>
      <c r="I1" s="736"/>
    </row>
    <row r="2" spans="1:9" ht="15.6">
      <c r="F2" s="736" t="s">
        <v>54</v>
      </c>
      <c r="G2" s="736"/>
      <c r="H2" s="736"/>
      <c r="I2" s="736"/>
    </row>
    <row r="3" spans="1:9" ht="15.75" customHeight="1">
      <c r="F3" s="736" t="s">
        <v>55</v>
      </c>
      <c r="G3" s="736"/>
      <c r="H3" s="736"/>
      <c r="I3" s="736"/>
    </row>
    <row r="4" spans="1:9" ht="15.6">
      <c r="F4" s="737" t="s">
        <v>2384</v>
      </c>
      <c r="G4" s="737"/>
      <c r="H4" s="737"/>
      <c r="I4" s="737"/>
    </row>
    <row r="6" spans="1:9" ht="19.95" customHeight="1">
      <c r="A6" s="788" t="s">
        <v>2202</v>
      </c>
      <c r="B6" s="788"/>
      <c r="C6" s="788"/>
      <c r="D6" s="788"/>
      <c r="E6" s="788"/>
      <c r="F6" s="788"/>
      <c r="G6" s="788"/>
      <c r="H6" s="788"/>
      <c r="I6" s="788"/>
    </row>
    <row r="7" spans="1:9" ht="33" customHeight="1">
      <c r="A7" s="789" t="s">
        <v>2206</v>
      </c>
      <c r="B7" s="789"/>
      <c r="C7" s="789"/>
      <c r="D7" s="789"/>
      <c r="E7" s="789"/>
      <c r="F7" s="789"/>
      <c r="G7" s="789"/>
      <c r="H7" s="789"/>
      <c r="I7" s="378">
        <v>3003.09</v>
      </c>
    </row>
    <row r="8" spans="1:9" s="351" customFormat="1" ht="28.5" customHeight="1">
      <c r="A8" s="790" t="s">
        <v>82</v>
      </c>
      <c r="B8" s="739" t="s">
        <v>1910</v>
      </c>
      <c r="C8" s="740"/>
      <c r="D8" s="791" t="s">
        <v>2016</v>
      </c>
      <c r="E8" s="792"/>
      <c r="F8" s="791" t="s">
        <v>2017</v>
      </c>
      <c r="G8" s="792"/>
      <c r="H8" s="791" t="s">
        <v>2018</v>
      </c>
      <c r="I8" s="792"/>
    </row>
    <row r="9" spans="1:9" s="352" customFormat="1" ht="19.2" customHeight="1">
      <c r="A9" s="790"/>
      <c r="B9" s="278" t="s">
        <v>3347</v>
      </c>
      <c r="C9" s="278" t="s">
        <v>3348</v>
      </c>
      <c r="D9" s="278" t="s">
        <v>3347</v>
      </c>
      <c r="E9" s="278" t="s">
        <v>3348</v>
      </c>
      <c r="F9" s="278" t="s">
        <v>3347</v>
      </c>
      <c r="G9" s="278" t="s">
        <v>3348</v>
      </c>
      <c r="H9" s="278" t="s">
        <v>3347</v>
      </c>
      <c r="I9" s="278" t="s">
        <v>3348</v>
      </c>
    </row>
    <row r="10" spans="1:9" s="336" customFormat="1">
      <c r="A10" s="353">
        <v>18</v>
      </c>
      <c r="B10" s="354">
        <v>2374.8200000000002</v>
      </c>
      <c r="C10" s="354">
        <v>3468.24</v>
      </c>
      <c r="D10" s="354">
        <v>2493.56</v>
      </c>
      <c r="E10" s="354">
        <v>3641.65</v>
      </c>
      <c r="F10" s="354">
        <v>2493.56</v>
      </c>
      <c r="G10" s="354">
        <v>3641.65</v>
      </c>
      <c r="H10" s="354">
        <v>2618.2399999999998</v>
      </c>
      <c r="I10" s="354">
        <v>3823.73</v>
      </c>
    </row>
    <row r="11" spans="1:9">
      <c r="A11" s="353">
        <v>19</v>
      </c>
      <c r="B11" s="354">
        <v>1853.19</v>
      </c>
      <c r="C11" s="354">
        <v>2866.72</v>
      </c>
      <c r="D11" s="354">
        <v>1945.85</v>
      </c>
      <c r="E11" s="354">
        <v>3010.06</v>
      </c>
      <c r="F11" s="354">
        <v>1945.85</v>
      </c>
      <c r="G11" s="354">
        <v>3010.06</v>
      </c>
      <c r="H11" s="354">
        <v>2043.14</v>
      </c>
      <c r="I11" s="354">
        <v>3160.56</v>
      </c>
    </row>
    <row r="12" spans="1:9" ht="15" customHeight="1">
      <c r="A12" s="353">
        <v>20</v>
      </c>
      <c r="B12" s="354">
        <v>2374.8200000000002</v>
      </c>
      <c r="C12" s="354">
        <v>3468.24</v>
      </c>
      <c r="D12" s="354">
        <v>2493.56</v>
      </c>
      <c r="E12" s="354">
        <v>3641.65</v>
      </c>
      <c r="F12" s="354">
        <v>2493.56</v>
      </c>
      <c r="G12" s="354">
        <v>3641.65</v>
      </c>
      <c r="H12" s="354">
        <v>2618.2399999999998</v>
      </c>
      <c r="I12" s="354">
        <v>3823.73</v>
      </c>
    </row>
    <row r="13" spans="1:9" ht="15" customHeight="1">
      <c r="A13" s="353">
        <v>21</v>
      </c>
      <c r="B13" s="354">
        <v>1853.19</v>
      </c>
      <c r="C13" s="354">
        <v>2866.72</v>
      </c>
      <c r="D13" s="354">
        <v>1945.85</v>
      </c>
      <c r="E13" s="354">
        <v>3010.06</v>
      </c>
      <c r="F13" s="354">
        <v>1945.85</v>
      </c>
      <c r="G13" s="354">
        <v>3010.06</v>
      </c>
      <c r="H13" s="354">
        <v>2043.14</v>
      </c>
      <c r="I13" s="354">
        <v>3160.56</v>
      </c>
    </row>
    <row r="14" spans="1:9" ht="15" customHeight="1">
      <c r="A14" s="353">
        <v>22</v>
      </c>
      <c r="B14" s="354">
        <v>2374.8200000000002</v>
      </c>
      <c r="C14" s="354">
        <v>3468.24</v>
      </c>
      <c r="D14" s="354">
        <v>2493.56</v>
      </c>
      <c r="E14" s="354">
        <v>3641.65</v>
      </c>
      <c r="F14" s="354">
        <v>2493.56</v>
      </c>
      <c r="G14" s="354">
        <v>3641.65</v>
      </c>
      <c r="H14" s="354">
        <v>2618.2399999999998</v>
      </c>
      <c r="I14" s="354">
        <v>3823.73</v>
      </c>
    </row>
    <row r="15" spans="1:9" s="355" customFormat="1">
      <c r="A15" s="353">
        <v>23</v>
      </c>
      <c r="B15" s="354">
        <v>1853.19</v>
      </c>
      <c r="C15" s="354">
        <v>2866.72</v>
      </c>
      <c r="D15" s="354">
        <v>1945.85</v>
      </c>
      <c r="E15" s="354">
        <v>3010.06</v>
      </c>
      <c r="F15" s="354">
        <v>1945.85</v>
      </c>
      <c r="G15" s="354">
        <v>3010.06</v>
      </c>
      <c r="H15" s="354">
        <v>2043.14</v>
      </c>
      <c r="I15" s="354">
        <v>3160.56</v>
      </c>
    </row>
    <row r="16" spans="1:9" s="355" customFormat="1">
      <c r="A16" s="353">
        <v>24</v>
      </c>
      <c r="B16" s="354">
        <v>2374.8200000000002</v>
      </c>
      <c r="C16" s="354">
        <v>3468.24</v>
      </c>
      <c r="D16" s="354">
        <v>2493.56</v>
      </c>
      <c r="E16" s="354">
        <v>3641.65</v>
      </c>
      <c r="F16" s="354">
        <v>2493.56</v>
      </c>
      <c r="G16" s="354">
        <v>3641.65</v>
      </c>
      <c r="H16" s="354">
        <v>2618.2399999999998</v>
      </c>
      <c r="I16" s="354">
        <v>3823.73</v>
      </c>
    </row>
    <row r="17" spans="1:9">
      <c r="A17" s="353">
        <v>25</v>
      </c>
      <c r="B17" s="354">
        <v>2080.81</v>
      </c>
      <c r="C17" s="354">
        <v>3094.33</v>
      </c>
      <c r="D17" s="354">
        <v>2184.85</v>
      </c>
      <c r="E17" s="354">
        <v>3249.05</v>
      </c>
      <c r="F17" s="354">
        <v>2184.85</v>
      </c>
      <c r="G17" s="354">
        <v>3249.05</v>
      </c>
      <c r="H17" s="354">
        <v>2294.09</v>
      </c>
      <c r="I17" s="354">
        <v>3411.5</v>
      </c>
    </row>
    <row r="18" spans="1:9">
      <c r="A18" s="353">
        <v>26</v>
      </c>
      <c r="B18" s="354">
        <v>2374.8200000000002</v>
      </c>
      <c r="C18" s="354">
        <v>3468.24</v>
      </c>
      <c r="D18" s="354">
        <v>2493.56</v>
      </c>
      <c r="E18" s="354">
        <v>3641.65</v>
      </c>
      <c r="F18" s="354">
        <v>2493.56</v>
      </c>
      <c r="G18" s="354">
        <v>3641.65</v>
      </c>
      <c r="H18" s="354">
        <v>2618.2399999999998</v>
      </c>
      <c r="I18" s="354">
        <v>3823.73</v>
      </c>
    </row>
    <row r="19" spans="1:9">
      <c r="A19" s="353">
        <v>27</v>
      </c>
      <c r="B19" s="354">
        <v>1853.19</v>
      </c>
      <c r="C19" s="354">
        <v>2866.72</v>
      </c>
      <c r="D19" s="354">
        <v>1945.85</v>
      </c>
      <c r="E19" s="354">
        <v>3010.06</v>
      </c>
      <c r="F19" s="354">
        <v>1945.85</v>
      </c>
      <c r="G19" s="354">
        <v>3010.06</v>
      </c>
      <c r="H19" s="354">
        <v>2043.14</v>
      </c>
      <c r="I19" s="354">
        <v>3160.56</v>
      </c>
    </row>
    <row r="20" spans="1:9">
      <c r="A20" s="353">
        <v>28</v>
      </c>
      <c r="B20" s="354">
        <v>2374.8200000000002</v>
      </c>
      <c r="C20" s="354">
        <v>3468.24</v>
      </c>
      <c r="D20" s="354">
        <v>2493.56</v>
      </c>
      <c r="E20" s="354">
        <v>3641.65</v>
      </c>
      <c r="F20" s="354">
        <v>2493.56</v>
      </c>
      <c r="G20" s="354">
        <v>3641.65</v>
      </c>
      <c r="H20" s="354">
        <v>2618.2399999999998</v>
      </c>
      <c r="I20" s="354">
        <v>3823.73</v>
      </c>
    </row>
    <row r="21" spans="1:9">
      <c r="A21" s="353">
        <v>29</v>
      </c>
      <c r="B21" s="354">
        <v>1853.19</v>
      </c>
      <c r="C21" s="354">
        <v>2866.72</v>
      </c>
      <c r="D21" s="354">
        <v>1945.85</v>
      </c>
      <c r="E21" s="354">
        <v>3010.06</v>
      </c>
      <c r="F21" s="354">
        <v>1945.85</v>
      </c>
      <c r="G21" s="354">
        <v>3010.06</v>
      </c>
      <c r="H21" s="354">
        <v>2043.14</v>
      </c>
      <c r="I21" s="354">
        <v>3160.56</v>
      </c>
    </row>
    <row r="22" spans="1:9">
      <c r="A22" s="353">
        <v>30</v>
      </c>
      <c r="B22" s="354">
        <v>2374.8200000000002</v>
      </c>
      <c r="C22" s="354">
        <v>3468.24</v>
      </c>
      <c r="D22" s="354">
        <v>2493.56</v>
      </c>
      <c r="E22" s="354">
        <v>3641.65</v>
      </c>
      <c r="F22" s="354">
        <v>2493.56</v>
      </c>
      <c r="G22" s="354">
        <v>3641.65</v>
      </c>
      <c r="H22" s="354">
        <v>2618.2399999999998</v>
      </c>
      <c r="I22" s="354">
        <v>3823.73</v>
      </c>
    </row>
    <row r="23" spans="1:9">
      <c r="A23" s="353">
        <v>31</v>
      </c>
      <c r="B23" s="354">
        <v>1853.19</v>
      </c>
      <c r="C23" s="354">
        <v>2866.72</v>
      </c>
      <c r="D23" s="354">
        <v>1945.85</v>
      </c>
      <c r="E23" s="354">
        <v>3010.06</v>
      </c>
      <c r="F23" s="354">
        <v>1945.85</v>
      </c>
      <c r="G23" s="354">
        <v>3010.06</v>
      </c>
      <c r="H23" s="354">
        <v>2043.14</v>
      </c>
      <c r="I23" s="354">
        <v>3160.56</v>
      </c>
    </row>
    <row r="24" spans="1:9">
      <c r="A24" s="353">
        <v>32</v>
      </c>
      <c r="B24" s="354">
        <v>2374.8200000000002</v>
      </c>
      <c r="C24" s="354">
        <v>3468.24</v>
      </c>
      <c r="D24" s="354">
        <v>2493.56</v>
      </c>
      <c r="E24" s="354">
        <v>3641.65</v>
      </c>
      <c r="F24" s="354">
        <v>2493.56</v>
      </c>
      <c r="G24" s="354">
        <v>3641.65</v>
      </c>
      <c r="H24" s="354">
        <v>2618.2399999999998</v>
      </c>
      <c r="I24" s="354">
        <v>3823.73</v>
      </c>
    </row>
    <row r="25" spans="1:9">
      <c r="A25" s="353">
        <v>33</v>
      </c>
      <c r="B25" s="354">
        <v>1853.19</v>
      </c>
      <c r="C25" s="354">
        <v>2866.72</v>
      </c>
      <c r="D25" s="354">
        <v>1945.85</v>
      </c>
      <c r="E25" s="354">
        <v>3010.06</v>
      </c>
      <c r="F25" s="354">
        <v>1945.85</v>
      </c>
      <c r="G25" s="354">
        <v>3010.06</v>
      </c>
      <c r="H25" s="354">
        <v>2043.14</v>
      </c>
      <c r="I25" s="354">
        <v>3160.56</v>
      </c>
    </row>
    <row r="26" spans="1:9">
      <c r="A26" s="353">
        <v>34</v>
      </c>
      <c r="B26" s="354">
        <v>2374.8200000000002</v>
      </c>
      <c r="C26" s="354">
        <v>3468.24</v>
      </c>
      <c r="D26" s="354">
        <v>2493.56</v>
      </c>
      <c r="E26" s="354">
        <v>3641.65</v>
      </c>
      <c r="F26" s="354">
        <v>2493.56</v>
      </c>
      <c r="G26" s="354">
        <v>3641.65</v>
      </c>
      <c r="H26" s="354">
        <v>2618.2399999999998</v>
      </c>
      <c r="I26" s="354">
        <v>3823.73</v>
      </c>
    </row>
    <row r="27" spans="1:9">
      <c r="A27" s="353">
        <v>35</v>
      </c>
      <c r="B27" s="354">
        <v>2450.4899999999998</v>
      </c>
      <c r="C27" s="354">
        <v>3518.84</v>
      </c>
      <c r="D27" s="354">
        <v>2573.0100000000002</v>
      </c>
      <c r="E27" s="354">
        <v>3694.78</v>
      </c>
      <c r="F27" s="354">
        <v>2573.0100000000002</v>
      </c>
      <c r="G27" s="354">
        <v>3694.78</v>
      </c>
      <c r="H27" s="354">
        <v>2701.66</v>
      </c>
      <c r="I27" s="354">
        <v>3879.52</v>
      </c>
    </row>
    <row r="28" spans="1:9">
      <c r="A28" s="353">
        <v>36</v>
      </c>
      <c r="B28" s="354">
        <v>2744.51</v>
      </c>
      <c r="C28" s="354">
        <v>3894.34</v>
      </c>
      <c r="D28" s="354">
        <v>2881.74</v>
      </c>
      <c r="E28" s="354">
        <v>4089.06</v>
      </c>
      <c r="F28" s="354">
        <v>2881.74</v>
      </c>
      <c r="G28" s="354">
        <v>4089.06</v>
      </c>
      <c r="H28" s="354">
        <v>3025.83</v>
      </c>
      <c r="I28" s="354">
        <v>4293.51</v>
      </c>
    </row>
    <row r="29" spans="1:9">
      <c r="A29" s="353">
        <v>37</v>
      </c>
      <c r="B29" s="354">
        <v>2222.87</v>
      </c>
      <c r="C29" s="354">
        <v>3291.23</v>
      </c>
      <c r="D29" s="354">
        <v>2334.0100000000002</v>
      </c>
      <c r="E29" s="354">
        <v>3455.79</v>
      </c>
      <c r="F29" s="354">
        <v>2334.0100000000002</v>
      </c>
      <c r="G29" s="354">
        <v>3455.79</v>
      </c>
      <c r="H29" s="354">
        <v>2450.71</v>
      </c>
      <c r="I29" s="354">
        <v>3628.58</v>
      </c>
    </row>
    <row r="30" spans="1:9">
      <c r="A30" s="353">
        <v>38</v>
      </c>
      <c r="B30" s="354">
        <v>2744.51</v>
      </c>
      <c r="C30" s="354">
        <v>3894.34</v>
      </c>
      <c r="D30" s="354">
        <v>2881.74</v>
      </c>
      <c r="E30" s="354">
        <v>4089.06</v>
      </c>
      <c r="F30" s="354">
        <v>2881.74</v>
      </c>
      <c r="G30" s="354">
        <v>4089.06</v>
      </c>
      <c r="H30" s="354">
        <v>3025.83</v>
      </c>
      <c r="I30" s="354">
        <v>4293.51</v>
      </c>
    </row>
    <row r="31" spans="1:9">
      <c r="A31" s="353">
        <v>39</v>
      </c>
      <c r="B31" s="354">
        <v>2222.87</v>
      </c>
      <c r="C31" s="354">
        <v>3291.23</v>
      </c>
      <c r="D31" s="354">
        <v>2334.0100000000002</v>
      </c>
      <c r="E31" s="354">
        <v>3455.79</v>
      </c>
      <c r="F31" s="354">
        <v>2334.0100000000002</v>
      </c>
      <c r="G31" s="354">
        <v>3455.79</v>
      </c>
      <c r="H31" s="354">
        <v>2450.71</v>
      </c>
      <c r="I31" s="354">
        <v>3628.58</v>
      </c>
    </row>
    <row r="32" spans="1:9">
      <c r="A32" s="353">
        <v>40</v>
      </c>
      <c r="B32" s="354">
        <v>2954.43</v>
      </c>
      <c r="C32" s="354">
        <v>3404.02</v>
      </c>
      <c r="D32" s="354">
        <v>3102.15</v>
      </c>
      <c r="E32" s="354">
        <v>3574.22</v>
      </c>
      <c r="F32" s="354">
        <v>3102.15</v>
      </c>
      <c r="G32" s="354">
        <v>3574.22</v>
      </c>
      <c r="H32" s="354">
        <v>3257.26</v>
      </c>
      <c r="I32" s="354">
        <v>3752.93</v>
      </c>
    </row>
    <row r="33" spans="1:9">
      <c r="A33" s="353">
        <v>41</v>
      </c>
      <c r="B33" s="354">
        <v>2431.2199999999998</v>
      </c>
      <c r="C33" s="354">
        <v>2802.48</v>
      </c>
      <c r="D33" s="354">
        <v>2552.7800000000002</v>
      </c>
      <c r="E33" s="354">
        <v>2942.6</v>
      </c>
      <c r="F33" s="354">
        <v>2552.7800000000002</v>
      </c>
      <c r="G33" s="354">
        <v>2942.6</v>
      </c>
      <c r="H33" s="354">
        <v>2680.42</v>
      </c>
      <c r="I33" s="354">
        <v>3089.73</v>
      </c>
    </row>
    <row r="34" spans="1:9">
      <c r="A34" s="353">
        <v>42</v>
      </c>
      <c r="B34" s="354">
        <v>2954.43</v>
      </c>
      <c r="C34" s="354">
        <v>3404.02</v>
      </c>
      <c r="D34" s="354">
        <v>3102.15</v>
      </c>
      <c r="E34" s="354">
        <v>3574.22</v>
      </c>
      <c r="F34" s="354">
        <v>3102.15</v>
      </c>
      <c r="G34" s="354">
        <v>3574.22</v>
      </c>
      <c r="H34" s="354">
        <v>3257.26</v>
      </c>
      <c r="I34" s="354">
        <v>3752.93</v>
      </c>
    </row>
    <row r="35" spans="1:9">
      <c r="A35" s="353">
        <v>43</v>
      </c>
      <c r="B35" s="354">
        <v>2431.2199999999998</v>
      </c>
      <c r="C35" s="354">
        <v>2802.48</v>
      </c>
      <c r="D35" s="354">
        <v>2552.7800000000002</v>
      </c>
      <c r="E35" s="354">
        <v>2942.6</v>
      </c>
      <c r="F35" s="354">
        <v>2552.7800000000002</v>
      </c>
      <c r="G35" s="354">
        <v>2942.6</v>
      </c>
      <c r="H35" s="354">
        <v>2680.42</v>
      </c>
      <c r="I35" s="354">
        <v>3089.73</v>
      </c>
    </row>
    <row r="36" spans="1:9">
      <c r="A36" s="353">
        <v>44</v>
      </c>
      <c r="B36" s="354">
        <v>2954.43</v>
      </c>
      <c r="C36" s="354">
        <v>3404.02</v>
      </c>
      <c r="D36" s="354">
        <v>3102.15</v>
      </c>
      <c r="E36" s="354">
        <v>3574.22</v>
      </c>
      <c r="F36" s="354">
        <v>3102.15</v>
      </c>
      <c r="G36" s="354">
        <v>3574.22</v>
      </c>
      <c r="H36" s="354">
        <v>3257.26</v>
      </c>
      <c r="I36" s="354">
        <v>3752.93</v>
      </c>
    </row>
    <row r="37" spans="1:9">
      <c r="A37" s="353">
        <v>45</v>
      </c>
      <c r="B37" s="354">
        <v>2658.84</v>
      </c>
      <c r="C37" s="354">
        <v>3030.11</v>
      </c>
      <c r="D37" s="354">
        <v>2791.78</v>
      </c>
      <c r="E37" s="354">
        <v>3181.62</v>
      </c>
      <c r="F37" s="354">
        <v>2791.78</v>
      </c>
      <c r="G37" s="354">
        <v>3181.62</v>
      </c>
      <c r="H37" s="354">
        <v>2931.37</v>
      </c>
      <c r="I37" s="354">
        <v>3340.7</v>
      </c>
    </row>
    <row r="38" spans="1:9">
      <c r="A38" s="353">
        <v>46</v>
      </c>
      <c r="B38" s="354">
        <v>2954.43</v>
      </c>
      <c r="C38" s="354">
        <v>3404.02</v>
      </c>
      <c r="D38" s="354">
        <v>3102.15</v>
      </c>
      <c r="E38" s="354">
        <v>3574.22</v>
      </c>
      <c r="F38" s="354">
        <v>3102.15</v>
      </c>
      <c r="G38" s="354">
        <v>3574.22</v>
      </c>
      <c r="H38" s="354">
        <v>3257.26</v>
      </c>
      <c r="I38" s="354">
        <v>3752.93</v>
      </c>
    </row>
    <row r="39" spans="1:9">
      <c r="A39" s="353">
        <v>47</v>
      </c>
      <c r="B39" s="354">
        <v>2431.2199999999998</v>
      </c>
      <c r="C39" s="354">
        <v>2802.48</v>
      </c>
      <c r="D39" s="354">
        <v>2552.7800000000002</v>
      </c>
      <c r="E39" s="354">
        <v>2942.6</v>
      </c>
      <c r="F39" s="354">
        <v>2552.7800000000002</v>
      </c>
      <c r="G39" s="354">
        <v>2942.6</v>
      </c>
      <c r="H39" s="354">
        <v>2680.42</v>
      </c>
      <c r="I39" s="354">
        <v>3089.73</v>
      </c>
    </row>
    <row r="40" spans="1:9">
      <c r="A40" s="353">
        <v>48</v>
      </c>
      <c r="B40" s="354">
        <v>2954.43</v>
      </c>
      <c r="C40" s="354">
        <v>3404.02</v>
      </c>
      <c r="D40" s="354">
        <v>3102.15</v>
      </c>
      <c r="E40" s="354">
        <v>3574.22</v>
      </c>
      <c r="F40" s="354">
        <v>3102.15</v>
      </c>
      <c r="G40" s="354">
        <v>3574.22</v>
      </c>
      <c r="H40" s="354">
        <v>3257.26</v>
      </c>
      <c r="I40" s="354">
        <v>3752.93</v>
      </c>
    </row>
    <row r="41" spans="1:9">
      <c r="A41" s="353">
        <v>49</v>
      </c>
      <c r="B41" s="354">
        <v>2431.2199999999998</v>
      </c>
      <c r="C41" s="354">
        <v>2802.48</v>
      </c>
      <c r="D41" s="354">
        <v>2552.7800000000002</v>
      </c>
      <c r="E41" s="354">
        <v>2942.6</v>
      </c>
      <c r="F41" s="354">
        <v>2552.7800000000002</v>
      </c>
      <c r="G41" s="354">
        <v>2942.6</v>
      </c>
      <c r="H41" s="354">
        <v>2680.42</v>
      </c>
      <c r="I41" s="354">
        <v>3089.73</v>
      </c>
    </row>
    <row r="42" spans="1:9">
      <c r="A42" s="353">
        <v>50</v>
      </c>
      <c r="B42" s="354">
        <v>2954.43</v>
      </c>
      <c r="C42" s="354">
        <v>3404.02</v>
      </c>
      <c r="D42" s="354">
        <v>3102.15</v>
      </c>
      <c r="E42" s="354">
        <v>3574.22</v>
      </c>
      <c r="F42" s="354">
        <v>3102.15</v>
      </c>
      <c r="G42" s="354">
        <v>3574.22</v>
      </c>
      <c r="H42" s="354">
        <v>3257.26</v>
      </c>
      <c r="I42" s="354">
        <v>3752.93</v>
      </c>
    </row>
    <row r="43" spans="1:9">
      <c r="A43" s="353">
        <v>51</v>
      </c>
      <c r="B43" s="354">
        <v>2431.2199999999998</v>
      </c>
      <c r="C43" s="354">
        <v>2802.48</v>
      </c>
      <c r="D43" s="354">
        <v>2552.7800000000002</v>
      </c>
      <c r="E43" s="354">
        <v>2942.6</v>
      </c>
      <c r="F43" s="354">
        <v>2552.7800000000002</v>
      </c>
      <c r="G43" s="354">
        <v>2942.6</v>
      </c>
      <c r="H43" s="354">
        <v>2680.42</v>
      </c>
      <c r="I43" s="354">
        <v>3089.73</v>
      </c>
    </row>
    <row r="44" spans="1:9">
      <c r="A44" s="353">
        <v>52</v>
      </c>
      <c r="B44" s="354">
        <v>2954.43</v>
      </c>
      <c r="C44" s="354">
        <v>3404.02</v>
      </c>
      <c r="D44" s="354">
        <v>3102.15</v>
      </c>
      <c r="E44" s="354">
        <v>3574.22</v>
      </c>
      <c r="F44" s="354">
        <v>3102.15</v>
      </c>
      <c r="G44" s="354">
        <v>3574.22</v>
      </c>
      <c r="H44" s="354">
        <v>3257.26</v>
      </c>
      <c r="I44" s="354">
        <v>3752.93</v>
      </c>
    </row>
    <row r="45" spans="1:9">
      <c r="A45" s="353">
        <v>53</v>
      </c>
      <c r="B45" s="354">
        <v>2431.2199999999998</v>
      </c>
      <c r="C45" s="354">
        <v>2802.48</v>
      </c>
      <c r="D45" s="354">
        <v>2552.7800000000002</v>
      </c>
      <c r="E45" s="354">
        <v>2942.6</v>
      </c>
      <c r="F45" s="354">
        <v>2552.7800000000002</v>
      </c>
      <c r="G45" s="354">
        <v>2942.6</v>
      </c>
      <c r="H45" s="354">
        <v>2680.42</v>
      </c>
      <c r="I45" s="354">
        <v>3089.73</v>
      </c>
    </row>
    <row r="46" spans="1:9">
      <c r="A46" s="353">
        <v>54</v>
      </c>
      <c r="B46" s="354">
        <v>2954.43</v>
      </c>
      <c r="C46" s="354">
        <v>3404.02</v>
      </c>
      <c r="D46" s="354">
        <v>3102.15</v>
      </c>
      <c r="E46" s="354">
        <v>3574.22</v>
      </c>
      <c r="F46" s="354">
        <v>3102.15</v>
      </c>
      <c r="G46" s="354">
        <v>3574.22</v>
      </c>
      <c r="H46" s="354">
        <v>3257.26</v>
      </c>
      <c r="I46" s="354">
        <v>3752.93</v>
      </c>
    </row>
    <row r="47" spans="1:9">
      <c r="A47" s="353">
        <v>55</v>
      </c>
      <c r="B47" s="354">
        <v>2658.84</v>
      </c>
      <c r="C47" s="354">
        <v>3030.11</v>
      </c>
      <c r="D47" s="354">
        <v>2791.78</v>
      </c>
      <c r="E47" s="354">
        <v>3181.62</v>
      </c>
      <c r="F47" s="354">
        <v>2791.78</v>
      </c>
      <c r="G47" s="354">
        <v>3181.62</v>
      </c>
      <c r="H47" s="354">
        <v>2931.37</v>
      </c>
      <c r="I47" s="354">
        <v>3340.7</v>
      </c>
    </row>
    <row r="48" spans="1:9">
      <c r="A48" s="353">
        <v>56</v>
      </c>
      <c r="B48" s="354">
        <v>2954.43</v>
      </c>
      <c r="C48" s="354">
        <v>3404.02</v>
      </c>
      <c r="D48" s="354">
        <v>3102.15</v>
      </c>
      <c r="E48" s="354">
        <v>3574.22</v>
      </c>
      <c r="F48" s="354">
        <v>3102.15</v>
      </c>
      <c r="G48" s="354">
        <v>3574.22</v>
      </c>
      <c r="H48" s="354">
        <v>3257.26</v>
      </c>
      <c r="I48" s="354">
        <v>3752.93</v>
      </c>
    </row>
    <row r="49" spans="1:9">
      <c r="A49" s="353">
        <v>57</v>
      </c>
      <c r="B49" s="354">
        <v>2431.2199999999998</v>
      </c>
      <c r="C49" s="354">
        <v>2802.48</v>
      </c>
      <c r="D49" s="354">
        <v>2552.7800000000002</v>
      </c>
      <c r="E49" s="354">
        <v>2942.6</v>
      </c>
      <c r="F49" s="354">
        <v>2552.7800000000002</v>
      </c>
      <c r="G49" s="354">
        <v>2942.6</v>
      </c>
      <c r="H49" s="354">
        <v>2680.42</v>
      </c>
      <c r="I49" s="354">
        <v>3089.73</v>
      </c>
    </row>
    <row r="50" spans="1:9">
      <c r="A50" s="353">
        <v>58</v>
      </c>
      <c r="B50" s="354">
        <v>2954.43</v>
      </c>
      <c r="C50" s="354">
        <v>3404.02</v>
      </c>
      <c r="D50" s="354">
        <v>3102.15</v>
      </c>
      <c r="E50" s="354">
        <v>3574.22</v>
      </c>
      <c r="F50" s="354">
        <v>3102.15</v>
      </c>
      <c r="G50" s="354">
        <v>3574.22</v>
      </c>
      <c r="H50" s="354">
        <v>3257.26</v>
      </c>
      <c r="I50" s="354">
        <v>3752.93</v>
      </c>
    </row>
    <row r="51" spans="1:9">
      <c r="A51" s="353">
        <v>59</v>
      </c>
      <c r="B51" s="354">
        <v>2431.2199999999998</v>
      </c>
      <c r="C51" s="354">
        <v>2802.48</v>
      </c>
      <c r="D51" s="354">
        <v>2552.7800000000002</v>
      </c>
      <c r="E51" s="354">
        <v>2942.6</v>
      </c>
      <c r="F51" s="354">
        <v>2552.7800000000002</v>
      </c>
      <c r="G51" s="354">
        <v>2942.6</v>
      </c>
      <c r="H51" s="354">
        <v>2680.42</v>
      </c>
      <c r="I51" s="354">
        <v>3089.73</v>
      </c>
    </row>
    <row r="52" spans="1:9">
      <c r="A52" s="353">
        <v>60</v>
      </c>
      <c r="B52" s="354">
        <v>2954.43</v>
      </c>
      <c r="C52" s="354">
        <v>3404.02</v>
      </c>
      <c r="D52" s="354">
        <v>3102.15</v>
      </c>
      <c r="E52" s="354">
        <v>3574.22</v>
      </c>
      <c r="F52" s="354">
        <v>3102.15</v>
      </c>
      <c r="G52" s="354">
        <v>3574.22</v>
      </c>
      <c r="H52" s="354">
        <v>3257.26</v>
      </c>
      <c r="I52" s="354">
        <v>3752.93</v>
      </c>
    </row>
    <row r="53" spans="1:9">
      <c r="A53" s="353">
        <v>61</v>
      </c>
      <c r="B53" s="354">
        <v>2431.2199999999998</v>
      </c>
      <c r="C53" s="354">
        <v>2802.48</v>
      </c>
      <c r="D53" s="354">
        <v>2552.7800000000002</v>
      </c>
      <c r="E53" s="354">
        <v>2942.6</v>
      </c>
      <c r="F53" s="354">
        <v>2552.7800000000002</v>
      </c>
      <c r="G53" s="354">
        <v>2942.6</v>
      </c>
      <c r="H53" s="354">
        <v>2680.42</v>
      </c>
      <c r="I53" s="354">
        <v>3089.73</v>
      </c>
    </row>
    <row r="54" spans="1:9">
      <c r="A54" s="353">
        <v>62</v>
      </c>
      <c r="B54" s="354">
        <v>2954.43</v>
      </c>
      <c r="C54" s="354">
        <v>3404.02</v>
      </c>
      <c r="D54" s="354">
        <v>3102.15</v>
      </c>
      <c r="E54" s="354">
        <v>3574.22</v>
      </c>
      <c r="F54" s="354">
        <v>3102.15</v>
      </c>
      <c r="G54" s="354">
        <v>3574.22</v>
      </c>
      <c r="H54" s="354">
        <v>3257.26</v>
      </c>
      <c r="I54" s="354">
        <v>3752.93</v>
      </c>
    </row>
    <row r="55" spans="1:9">
      <c r="A55" s="353">
        <v>63</v>
      </c>
      <c r="B55" s="354">
        <v>2431.2199999999998</v>
      </c>
      <c r="C55" s="354">
        <v>2802.48</v>
      </c>
      <c r="D55" s="354">
        <v>2552.7800000000002</v>
      </c>
      <c r="E55" s="354">
        <v>2942.6</v>
      </c>
      <c r="F55" s="354">
        <v>2552.7800000000002</v>
      </c>
      <c r="G55" s="354">
        <v>2942.6</v>
      </c>
      <c r="H55" s="354">
        <v>2680.42</v>
      </c>
      <c r="I55" s="354">
        <v>3089.73</v>
      </c>
    </row>
    <row r="56" spans="1:9">
      <c r="A56" s="353">
        <v>64</v>
      </c>
      <c r="B56" s="354">
        <v>2954.43</v>
      </c>
      <c r="C56" s="354">
        <v>3404.02</v>
      </c>
      <c r="D56" s="354">
        <v>3102.15</v>
      </c>
      <c r="E56" s="354">
        <v>3574.22</v>
      </c>
      <c r="F56" s="354">
        <v>3102.15</v>
      </c>
      <c r="G56" s="354">
        <v>3574.22</v>
      </c>
      <c r="H56" s="354">
        <v>3257.26</v>
      </c>
      <c r="I56" s="354">
        <v>3752.93</v>
      </c>
    </row>
    <row r="57" spans="1:9">
      <c r="A57" s="353">
        <v>65</v>
      </c>
      <c r="B57" s="354">
        <v>2450.4899999999998</v>
      </c>
      <c r="C57" s="354">
        <v>2787.28</v>
      </c>
      <c r="D57" s="354">
        <v>2573.0100000000002</v>
      </c>
      <c r="E57" s="354">
        <v>2926.64</v>
      </c>
      <c r="F57" s="354">
        <v>2573.0100000000002</v>
      </c>
      <c r="G57" s="354">
        <v>2926.64</v>
      </c>
      <c r="H57" s="354">
        <v>2701.66</v>
      </c>
      <c r="I57" s="354">
        <v>3072.97</v>
      </c>
    </row>
    <row r="58" spans="1:9">
      <c r="A58" s="353">
        <v>66</v>
      </c>
      <c r="B58" s="354">
        <v>2744.51</v>
      </c>
      <c r="C58" s="354">
        <v>3162.76</v>
      </c>
      <c r="D58" s="354">
        <v>2881.74</v>
      </c>
      <c r="E58" s="354">
        <v>3320.9</v>
      </c>
      <c r="F58" s="354">
        <v>2881.74</v>
      </c>
      <c r="G58" s="354">
        <v>3320.9</v>
      </c>
      <c r="H58" s="354">
        <v>3025.83</v>
      </c>
      <c r="I58" s="354">
        <v>3486.95</v>
      </c>
    </row>
    <row r="59" spans="1:9">
      <c r="A59" s="353">
        <v>67</v>
      </c>
      <c r="B59" s="354">
        <v>2222.87</v>
      </c>
      <c r="C59" s="354">
        <v>2559.65</v>
      </c>
      <c r="D59" s="354">
        <v>2334.0100000000002</v>
      </c>
      <c r="E59" s="354">
        <v>2687.63</v>
      </c>
      <c r="F59" s="354">
        <v>2334.0100000000002</v>
      </c>
      <c r="G59" s="354">
        <v>2687.63</v>
      </c>
      <c r="H59" s="354">
        <v>2450.71</v>
      </c>
      <c r="I59" s="354">
        <v>2822.01</v>
      </c>
    </row>
    <row r="60" spans="1:9">
      <c r="A60" s="353">
        <v>68</v>
      </c>
      <c r="B60" s="354">
        <v>2744.51</v>
      </c>
      <c r="C60" s="354">
        <v>3162.76</v>
      </c>
      <c r="D60" s="354">
        <v>2881.74</v>
      </c>
      <c r="E60" s="354">
        <v>3320.9</v>
      </c>
      <c r="F60" s="354">
        <v>2881.74</v>
      </c>
      <c r="G60" s="354">
        <v>3320.9</v>
      </c>
      <c r="H60" s="354">
        <v>3025.83</v>
      </c>
      <c r="I60" s="354">
        <v>3486.95</v>
      </c>
    </row>
    <row r="61" spans="1:9">
      <c r="A61" s="353">
        <v>69</v>
      </c>
      <c r="B61" s="354">
        <v>2222.87</v>
      </c>
      <c r="C61" s="354">
        <v>2559.65</v>
      </c>
      <c r="D61" s="354">
        <v>2334.0100000000002</v>
      </c>
      <c r="E61" s="354">
        <v>2687.63</v>
      </c>
      <c r="F61" s="354">
        <v>2334.0100000000002</v>
      </c>
      <c r="G61" s="354">
        <v>2687.63</v>
      </c>
      <c r="H61" s="354">
        <v>2450.71</v>
      </c>
      <c r="I61" s="354">
        <v>2822.01</v>
      </c>
    </row>
    <row r="62" spans="1:9">
      <c r="A62" s="353">
        <v>70</v>
      </c>
      <c r="B62" s="354">
        <v>2744.51</v>
      </c>
      <c r="C62" s="354">
        <v>3162.76</v>
      </c>
      <c r="D62" s="354">
        <v>2881.74</v>
      </c>
      <c r="E62" s="354">
        <v>3320.9</v>
      </c>
      <c r="F62" s="354">
        <v>2881.74</v>
      </c>
      <c r="G62" s="354">
        <v>3320.9</v>
      </c>
      <c r="H62" s="354">
        <v>3025.83</v>
      </c>
      <c r="I62" s="354">
        <v>3486.95</v>
      </c>
    </row>
    <row r="63" spans="1:9">
      <c r="A63" s="353">
        <v>71</v>
      </c>
      <c r="B63" s="354">
        <v>2222.87</v>
      </c>
      <c r="C63" s="354">
        <v>2559.65</v>
      </c>
      <c r="D63" s="354">
        <v>2334.0100000000002</v>
      </c>
      <c r="E63" s="354">
        <v>2687.63</v>
      </c>
      <c r="F63" s="354">
        <v>2334.0100000000002</v>
      </c>
      <c r="G63" s="354">
        <v>2687.63</v>
      </c>
      <c r="H63" s="354">
        <v>2450.71</v>
      </c>
      <c r="I63" s="354">
        <v>2822.01</v>
      </c>
    </row>
    <row r="64" spans="1:9">
      <c r="A64" s="353">
        <v>72</v>
      </c>
      <c r="B64" s="354">
        <v>2744.51</v>
      </c>
      <c r="C64" s="354">
        <v>3162.76</v>
      </c>
      <c r="D64" s="354">
        <v>2881.74</v>
      </c>
      <c r="E64" s="354">
        <v>3320.9</v>
      </c>
      <c r="F64" s="354">
        <v>2881.74</v>
      </c>
      <c r="G64" s="354">
        <v>3320.9</v>
      </c>
      <c r="H64" s="354">
        <v>3025.83</v>
      </c>
      <c r="I64" s="354">
        <v>3486.95</v>
      </c>
    </row>
    <row r="65" spans="1:9">
      <c r="A65" s="353">
        <v>73</v>
      </c>
      <c r="B65" s="354">
        <v>2222.87</v>
      </c>
      <c r="C65" s="354">
        <v>2559.65</v>
      </c>
      <c r="D65" s="354">
        <v>2334.0100000000002</v>
      </c>
      <c r="E65" s="354">
        <v>2687.63</v>
      </c>
      <c r="F65" s="354">
        <v>2334.0100000000002</v>
      </c>
      <c r="G65" s="354">
        <v>2687.63</v>
      </c>
      <c r="H65" s="354">
        <v>2450.71</v>
      </c>
      <c r="I65" s="354">
        <v>2822.01</v>
      </c>
    </row>
    <row r="66" spans="1:9">
      <c r="A66" s="353">
        <v>74</v>
      </c>
      <c r="B66" s="354">
        <v>2744.51</v>
      </c>
      <c r="C66" s="354">
        <v>3162.76</v>
      </c>
      <c r="D66" s="354">
        <v>2881.74</v>
      </c>
      <c r="E66" s="354">
        <v>3320.9</v>
      </c>
      <c r="F66" s="354">
        <v>2881.74</v>
      </c>
      <c r="G66" s="354">
        <v>3320.9</v>
      </c>
      <c r="H66" s="354">
        <v>3025.83</v>
      </c>
      <c r="I66" s="354">
        <v>3486.95</v>
      </c>
    </row>
    <row r="67" spans="1:9">
      <c r="A67" s="353">
        <v>75</v>
      </c>
      <c r="B67" s="354">
        <v>2450.4899999999998</v>
      </c>
      <c r="C67" s="354">
        <v>2787.28</v>
      </c>
      <c r="D67" s="354">
        <v>2573.0100000000002</v>
      </c>
      <c r="E67" s="354">
        <v>2926.64</v>
      </c>
      <c r="F67" s="354">
        <v>2573.0100000000002</v>
      </c>
      <c r="G67" s="354">
        <v>2926.64</v>
      </c>
      <c r="H67" s="354">
        <v>2701.66</v>
      </c>
      <c r="I67" s="354">
        <v>3072.97</v>
      </c>
    </row>
    <row r="68" spans="1:9">
      <c r="A68" s="353">
        <v>76</v>
      </c>
      <c r="B68" s="354">
        <v>2744.51</v>
      </c>
      <c r="C68" s="354">
        <v>3162.76</v>
      </c>
      <c r="D68" s="354">
        <v>2881.74</v>
      </c>
      <c r="E68" s="354">
        <v>3320.9</v>
      </c>
      <c r="F68" s="354">
        <v>2881.74</v>
      </c>
      <c r="G68" s="354">
        <v>3320.9</v>
      </c>
      <c r="H68" s="354">
        <v>3025.83</v>
      </c>
      <c r="I68" s="354">
        <v>3486.95</v>
      </c>
    </row>
    <row r="69" spans="1:9">
      <c r="A69" s="353">
        <v>77</v>
      </c>
      <c r="B69" s="354">
        <v>2222.87</v>
      </c>
      <c r="C69" s="354">
        <v>2559.65</v>
      </c>
      <c r="D69" s="354">
        <v>2334.0100000000002</v>
      </c>
      <c r="E69" s="354">
        <v>2687.63</v>
      </c>
      <c r="F69" s="354">
        <v>2334.0100000000002</v>
      </c>
      <c r="G69" s="354">
        <v>2687.63</v>
      </c>
      <c r="H69" s="354">
        <v>2450.71</v>
      </c>
      <c r="I69" s="354">
        <v>2822.01</v>
      </c>
    </row>
    <row r="70" spans="1:9">
      <c r="A70" s="353">
        <v>78</v>
      </c>
      <c r="B70" s="354">
        <v>2744.51</v>
      </c>
      <c r="C70" s="354">
        <v>3162.76</v>
      </c>
      <c r="D70" s="354">
        <v>2881.74</v>
      </c>
      <c r="E70" s="354">
        <v>3320.9</v>
      </c>
      <c r="F70" s="354">
        <v>2881.74</v>
      </c>
      <c r="G70" s="354">
        <v>3320.9</v>
      </c>
      <c r="H70" s="354">
        <v>3025.83</v>
      </c>
      <c r="I70" s="354">
        <v>3486.95</v>
      </c>
    </row>
    <row r="71" spans="1:9">
      <c r="A71" s="353">
        <v>79</v>
      </c>
      <c r="B71" s="354">
        <v>2222.87</v>
      </c>
      <c r="C71" s="354">
        <v>2559.65</v>
      </c>
      <c r="D71" s="354">
        <v>2334.0100000000002</v>
      </c>
      <c r="E71" s="354">
        <v>2687.63</v>
      </c>
      <c r="F71" s="354">
        <v>2334.0100000000002</v>
      </c>
      <c r="G71" s="354">
        <v>2687.63</v>
      </c>
      <c r="H71" s="354">
        <v>2450.71</v>
      </c>
      <c r="I71" s="354">
        <v>2822.01</v>
      </c>
    </row>
    <row r="72" spans="1:9">
      <c r="A72" s="353">
        <v>80</v>
      </c>
      <c r="B72" s="354">
        <v>2744.51</v>
      </c>
      <c r="C72" s="354">
        <v>3162.76</v>
      </c>
      <c r="D72" s="354">
        <v>2881.74</v>
      </c>
      <c r="E72" s="354">
        <v>3320.9</v>
      </c>
      <c r="F72" s="354">
        <v>2881.74</v>
      </c>
      <c r="G72" s="354">
        <v>3320.9</v>
      </c>
      <c r="H72" s="354">
        <v>3025.83</v>
      </c>
      <c r="I72" s="354">
        <v>3486.95</v>
      </c>
    </row>
    <row r="73" spans="1:9">
      <c r="A73" s="353">
        <v>81</v>
      </c>
      <c r="B73" s="354">
        <v>2222.87</v>
      </c>
      <c r="C73" s="354">
        <v>2559.65</v>
      </c>
      <c r="D73" s="354">
        <v>2334.0100000000002</v>
      </c>
      <c r="E73" s="354">
        <v>2687.63</v>
      </c>
      <c r="F73" s="354">
        <v>2334.0100000000002</v>
      </c>
      <c r="G73" s="354">
        <v>2687.63</v>
      </c>
      <c r="H73" s="354">
        <v>2450.71</v>
      </c>
      <c r="I73" s="354">
        <v>2822.01</v>
      </c>
    </row>
    <row r="74" spans="1:9">
      <c r="A74" s="353">
        <v>82</v>
      </c>
      <c r="B74" s="354">
        <v>2744.51</v>
      </c>
      <c r="C74" s="354">
        <v>3162.76</v>
      </c>
      <c r="D74" s="354">
        <v>2881.74</v>
      </c>
      <c r="E74" s="354">
        <v>3320.9</v>
      </c>
      <c r="F74" s="354">
        <v>2881.74</v>
      </c>
      <c r="G74" s="354">
        <v>3320.9</v>
      </c>
      <c r="H74" s="354">
        <v>3025.83</v>
      </c>
      <c r="I74" s="354">
        <v>3486.95</v>
      </c>
    </row>
    <row r="75" spans="1:9">
      <c r="A75" s="353">
        <v>83</v>
      </c>
      <c r="B75" s="354">
        <v>2222.87</v>
      </c>
      <c r="C75" s="354">
        <v>2559.65</v>
      </c>
      <c r="D75" s="354">
        <v>2334.0100000000002</v>
      </c>
      <c r="E75" s="354">
        <v>2687.63</v>
      </c>
      <c r="F75" s="354">
        <v>2334.0100000000002</v>
      </c>
      <c r="G75" s="354">
        <v>2687.63</v>
      </c>
      <c r="H75" s="354">
        <v>2450.71</v>
      </c>
      <c r="I75" s="354">
        <v>2822.01</v>
      </c>
    </row>
    <row r="76" spans="1:9">
      <c r="A76" s="353">
        <v>84</v>
      </c>
      <c r="B76" s="354">
        <v>2744.51</v>
      </c>
      <c r="C76" s="354">
        <v>3162.76</v>
      </c>
      <c r="D76" s="354">
        <v>2881.74</v>
      </c>
      <c r="E76" s="354">
        <v>3320.9</v>
      </c>
      <c r="F76" s="354">
        <v>2881.74</v>
      </c>
      <c r="G76" s="354">
        <v>3320.9</v>
      </c>
      <c r="H76" s="354">
        <v>3025.83</v>
      </c>
      <c r="I76" s="354">
        <v>3486.95</v>
      </c>
    </row>
    <row r="77" spans="1:9">
      <c r="A77" s="353">
        <v>85</v>
      </c>
      <c r="B77" s="354">
        <v>2450.4899999999998</v>
      </c>
      <c r="C77" s="354">
        <v>2787.28</v>
      </c>
      <c r="D77" s="354">
        <v>2573.0100000000002</v>
      </c>
      <c r="E77" s="354">
        <v>2926.64</v>
      </c>
      <c r="F77" s="354">
        <v>2573.0100000000002</v>
      </c>
      <c r="G77" s="354">
        <v>2926.64</v>
      </c>
      <c r="H77" s="354">
        <v>2701.66</v>
      </c>
      <c r="I77" s="354">
        <v>3072.97</v>
      </c>
    </row>
    <row r="78" spans="1:9">
      <c r="A78" s="353">
        <v>86</v>
      </c>
      <c r="B78" s="354">
        <v>2744.51</v>
      </c>
      <c r="C78" s="354">
        <v>3162.76</v>
      </c>
      <c r="D78" s="354">
        <v>2881.74</v>
      </c>
      <c r="E78" s="354">
        <v>3320.9</v>
      </c>
      <c r="F78" s="354">
        <v>2881.74</v>
      </c>
      <c r="G78" s="354">
        <v>3320.9</v>
      </c>
      <c r="H78" s="354">
        <v>3025.83</v>
      </c>
      <c r="I78" s="354">
        <v>3486.95</v>
      </c>
    </row>
    <row r="79" spans="1:9">
      <c r="A79" s="353">
        <v>87</v>
      </c>
      <c r="B79" s="354">
        <v>2222.87</v>
      </c>
      <c r="C79" s="354">
        <v>2559.65</v>
      </c>
      <c r="D79" s="354">
        <v>2334.0100000000002</v>
      </c>
      <c r="E79" s="354">
        <v>2687.63</v>
      </c>
      <c r="F79" s="354">
        <v>2334.0100000000002</v>
      </c>
      <c r="G79" s="354">
        <v>2687.63</v>
      </c>
      <c r="H79" s="354">
        <v>2450.71</v>
      </c>
      <c r="I79" s="354">
        <v>2822.01</v>
      </c>
    </row>
    <row r="80" spans="1:9">
      <c r="A80" s="353">
        <v>88</v>
      </c>
      <c r="B80" s="354">
        <v>2744.51</v>
      </c>
      <c r="C80" s="354">
        <v>3162.76</v>
      </c>
      <c r="D80" s="354">
        <v>2881.74</v>
      </c>
      <c r="E80" s="354">
        <v>3320.9</v>
      </c>
      <c r="F80" s="354">
        <v>2881.74</v>
      </c>
      <c r="G80" s="354">
        <v>3320.9</v>
      </c>
      <c r="H80" s="354">
        <v>3025.83</v>
      </c>
      <c r="I80" s="354">
        <v>3486.95</v>
      </c>
    </row>
    <row r="81" spans="1:9">
      <c r="A81" s="353">
        <v>89</v>
      </c>
      <c r="B81" s="354">
        <v>2222.87</v>
      </c>
      <c r="C81" s="354">
        <v>2559.65</v>
      </c>
      <c r="D81" s="354">
        <v>2334.0100000000002</v>
      </c>
      <c r="E81" s="354">
        <v>2687.63</v>
      </c>
      <c r="F81" s="354">
        <v>2334.0100000000002</v>
      </c>
      <c r="G81" s="354">
        <v>2687.63</v>
      </c>
      <c r="H81" s="354">
        <v>2450.71</v>
      </c>
      <c r="I81" s="354">
        <v>2822.01</v>
      </c>
    </row>
    <row r="82" spans="1:9">
      <c r="A82" s="353">
        <v>90</v>
      </c>
      <c r="B82" s="354">
        <v>2744.51</v>
      </c>
      <c r="C82" s="354">
        <v>3162.76</v>
      </c>
      <c r="D82" s="354">
        <v>2881.74</v>
      </c>
      <c r="E82" s="354">
        <v>3320.9</v>
      </c>
      <c r="F82" s="354">
        <v>2881.74</v>
      </c>
      <c r="G82" s="354">
        <v>3320.9</v>
      </c>
      <c r="H82" s="354">
        <v>3025.83</v>
      </c>
      <c r="I82" s="354">
        <v>3486.95</v>
      </c>
    </row>
    <row r="83" spans="1:9">
      <c r="A83" s="353">
        <v>91</v>
      </c>
      <c r="B83" s="354">
        <v>2222.87</v>
      </c>
      <c r="C83" s="354">
        <v>2559.65</v>
      </c>
      <c r="D83" s="354">
        <v>2334.0100000000002</v>
      </c>
      <c r="E83" s="354">
        <v>2687.63</v>
      </c>
      <c r="F83" s="354">
        <v>2334.0100000000002</v>
      </c>
      <c r="G83" s="354">
        <v>2687.63</v>
      </c>
      <c r="H83" s="354">
        <v>2450.71</v>
      </c>
      <c r="I83" s="354">
        <v>2822.01</v>
      </c>
    </row>
    <row r="84" spans="1:9">
      <c r="A84" s="353">
        <v>92</v>
      </c>
      <c r="B84" s="354">
        <v>2744.51</v>
      </c>
      <c r="C84" s="354">
        <v>3162.76</v>
      </c>
      <c r="D84" s="354">
        <v>2881.74</v>
      </c>
      <c r="E84" s="354">
        <v>3320.9</v>
      </c>
      <c r="F84" s="354">
        <v>2881.74</v>
      </c>
      <c r="G84" s="354">
        <v>3320.9</v>
      </c>
      <c r="H84" s="354">
        <v>3025.83</v>
      </c>
      <c r="I84" s="354">
        <v>3486.95</v>
      </c>
    </row>
    <row r="85" spans="1:9">
      <c r="A85" s="353">
        <v>93</v>
      </c>
      <c r="B85" s="354">
        <v>2222.87</v>
      </c>
      <c r="C85" s="354">
        <v>2559.65</v>
      </c>
      <c r="D85" s="354">
        <v>2334.0100000000002</v>
      </c>
      <c r="E85" s="354">
        <v>2687.63</v>
      </c>
      <c r="F85" s="354">
        <v>2334.0100000000002</v>
      </c>
      <c r="G85" s="354">
        <v>2687.63</v>
      </c>
      <c r="H85" s="354">
        <v>2450.71</v>
      </c>
      <c r="I85" s="354">
        <v>2822.01</v>
      </c>
    </row>
    <row r="86" spans="1:9">
      <c r="A86" s="353">
        <v>94</v>
      </c>
      <c r="B86" s="354">
        <v>2744.51</v>
      </c>
      <c r="C86" s="354">
        <v>3162.76</v>
      </c>
      <c r="D86" s="354">
        <v>2881.74</v>
      </c>
      <c r="E86" s="354">
        <v>3320.9</v>
      </c>
      <c r="F86" s="354">
        <v>2881.74</v>
      </c>
      <c r="G86" s="354">
        <v>3320.9</v>
      </c>
      <c r="H86" s="354">
        <v>3025.83</v>
      </c>
      <c r="I86" s="354">
        <v>3486.95</v>
      </c>
    </row>
    <row r="87" spans="1:9">
      <c r="A87" s="353">
        <v>95</v>
      </c>
      <c r="B87" s="354">
        <v>2450.4899999999998</v>
      </c>
      <c r="C87" s="354">
        <v>2787.28</v>
      </c>
      <c r="D87" s="354">
        <v>2573.0100000000002</v>
      </c>
      <c r="E87" s="354">
        <v>2926.64</v>
      </c>
      <c r="F87" s="354">
        <v>2573.0100000000002</v>
      </c>
      <c r="G87" s="354">
        <v>2926.64</v>
      </c>
      <c r="H87" s="354">
        <v>2701.66</v>
      </c>
      <c r="I87" s="354">
        <v>3072.97</v>
      </c>
    </row>
    <row r="88" spans="1:9">
      <c r="A88" s="353">
        <v>96</v>
      </c>
      <c r="B88" s="354">
        <v>2744.51</v>
      </c>
      <c r="C88" s="354">
        <v>3162.76</v>
      </c>
      <c r="D88" s="354">
        <v>2881.74</v>
      </c>
      <c r="E88" s="354">
        <v>3320.9</v>
      </c>
      <c r="F88" s="354">
        <v>2881.74</v>
      </c>
      <c r="G88" s="354">
        <v>3320.9</v>
      </c>
      <c r="H88" s="354">
        <v>3025.83</v>
      </c>
      <c r="I88" s="354">
        <v>3486.95</v>
      </c>
    </row>
    <row r="89" spans="1:9">
      <c r="A89" s="353">
        <v>97</v>
      </c>
      <c r="B89" s="354">
        <v>2222.87</v>
      </c>
      <c r="C89" s="354">
        <v>2559.65</v>
      </c>
      <c r="D89" s="354">
        <v>2334.0100000000002</v>
      </c>
      <c r="E89" s="354">
        <v>2687.63</v>
      </c>
      <c r="F89" s="354">
        <v>2334.0100000000002</v>
      </c>
      <c r="G89" s="354">
        <v>2687.63</v>
      </c>
      <c r="H89" s="354">
        <v>2450.71</v>
      </c>
      <c r="I89" s="354">
        <v>2822.01</v>
      </c>
    </row>
    <row r="90" spans="1:9">
      <c r="A90" s="353">
        <v>98</v>
      </c>
      <c r="B90" s="354">
        <v>2744.51</v>
      </c>
      <c r="C90" s="354">
        <v>3162.76</v>
      </c>
      <c r="D90" s="354">
        <v>2881.74</v>
      </c>
      <c r="E90" s="354">
        <v>3320.9</v>
      </c>
      <c r="F90" s="354">
        <v>2881.74</v>
      </c>
      <c r="G90" s="354">
        <v>3320.9</v>
      </c>
      <c r="H90" s="354">
        <v>3025.83</v>
      </c>
      <c r="I90" s="354">
        <v>3486.95</v>
      </c>
    </row>
    <row r="91" spans="1:9">
      <c r="A91" s="353">
        <v>99</v>
      </c>
      <c r="B91" s="354">
        <v>2222.87</v>
      </c>
      <c r="C91" s="354">
        <v>2559.65</v>
      </c>
      <c r="D91" s="354">
        <v>2334.0100000000002</v>
      </c>
      <c r="E91" s="354">
        <v>2687.63</v>
      </c>
      <c r="F91" s="354">
        <v>2334.0100000000002</v>
      </c>
      <c r="G91" s="354">
        <v>2687.63</v>
      </c>
      <c r="H91" s="354">
        <v>2450.71</v>
      </c>
      <c r="I91" s="354">
        <v>2822.01</v>
      </c>
    </row>
    <row r="93" spans="1:9">
      <c r="A93" s="349" t="s">
        <v>1951</v>
      </c>
      <c r="B93" s="327" t="s">
        <v>1952</v>
      </c>
    </row>
    <row r="95" spans="1:9" ht="11.1" customHeight="1">
      <c r="B95" s="724"/>
      <c r="C95" s="724"/>
      <c r="D95" s="724"/>
      <c r="E95" s="724"/>
      <c r="F95" s="724"/>
      <c r="G95" s="724"/>
      <c r="H95" s="724"/>
      <c r="I95" s="724"/>
    </row>
    <row r="97" spans="2:17" ht="73.2" customHeight="1">
      <c r="B97" s="724" t="s">
        <v>2005</v>
      </c>
      <c r="C97" s="724"/>
      <c r="D97" s="724"/>
      <c r="E97" s="724"/>
      <c r="F97" s="724"/>
      <c r="G97" s="724"/>
      <c r="H97" s="724"/>
      <c r="I97" s="724"/>
    </row>
    <row r="99" spans="2:17" ht="86.4" customHeight="1">
      <c r="B99" s="724" t="s">
        <v>3349</v>
      </c>
      <c r="C99" s="724"/>
      <c r="D99" s="724"/>
      <c r="E99" s="724"/>
      <c r="F99" s="724"/>
      <c r="G99" s="724"/>
      <c r="H99" s="724"/>
      <c r="I99" s="724"/>
      <c r="J99" s="724"/>
      <c r="K99" s="724"/>
      <c r="L99" s="724"/>
      <c r="M99" s="724"/>
      <c r="N99" s="724"/>
      <c r="O99" s="724"/>
      <c r="P99" s="724"/>
      <c r="Q99" s="724"/>
    </row>
  </sheetData>
  <mergeCells count="15">
    <mergeCell ref="J99:Q99"/>
    <mergeCell ref="F1:I1"/>
    <mergeCell ref="F2:I2"/>
    <mergeCell ref="F3:I3"/>
    <mergeCell ref="F4:I4"/>
    <mergeCell ref="A6:I6"/>
    <mergeCell ref="A7:H7"/>
    <mergeCell ref="B99:I99"/>
    <mergeCell ref="A8:A9"/>
    <mergeCell ref="B8:C8"/>
    <mergeCell ref="D8:E8"/>
    <mergeCell ref="F8:G8"/>
    <mergeCell ref="H8:I8"/>
    <mergeCell ref="B95:I95"/>
    <mergeCell ref="B97:I97"/>
  </mergeCells>
  <pageMargins left="0" right="0" top="0.74803149606299213" bottom="0.74803149606299213" header="0.31496062992125984" footer="0.31496062992125984"/>
  <pageSetup paperSize="9" scale="69" fitToHeight="0" orientation="landscape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9"/>
  <sheetViews>
    <sheetView zoomScale="90" zoomScaleNormal="90" workbookViewId="0">
      <selection activeCell="C17" sqref="C17"/>
    </sheetView>
  </sheetViews>
  <sheetFormatPr defaultColWidth="9.109375" defaultRowHeight="13.2"/>
  <cols>
    <col min="1" max="1" width="63.88671875" style="1" customWidth="1"/>
    <col min="2" max="2" width="16.33203125" style="1" customWidth="1"/>
    <col min="3" max="3" width="13.88671875" style="1" customWidth="1"/>
    <col min="4" max="4" width="9.88671875" style="1" customWidth="1"/>
    <col min="5" max="5" width="23.88671875" style="1" customWidth="1"/>
    <col min="6" max="16384" width="9.109375" style="1"/>
  </cols>
  <sheetData>
    <row r="1" spans="1:5" ht="13.8">
      <c r="C1" s="128"/>
      <c r="E1" s="27" t="s">
        <v>2121</v>
      </c>
    </row>
    <row r="2" spans="1:5" ht="13.8">
      <c r="C2" s="128"/>
      <c r="E2" s="27" t="s">
        <v>54</v>
      </c>
    </row>
    <row r="3" spans="1:5" ht="13.8">
      <c r="C3" s="128"/>
      <c r="E3" s="27" t="s">
        <v>55</v>
      </c>
    </row>
    <row r="4" spans="1:5" ht="13.8">
      <c r="C4" s="129"/>
      <c r="E4" s="28" t="s">
        <v>2386</v>
      </c>
    </row>
    <row r="5" spans="1:5" ht="15.6" customHeight="1"/>
    <row r="6" spans="1:5" ht="27" customHeight="1">
      <c r="A6" s="793" t="s">
        <v>90</v>
      </c>
      <c r="B6" s="793"/>
      <c r="C6" s="793"/>
      <c r="D6" s="793"/>
      <c r="E6" s="793"/>
    </row>
    <row r="7" spans="1:5" s="4" customFormat="1" ht="71.25" customHeight="1">
      <c r="A7" s="29" t="s">
        <v>1602</v>
      </c>
      <c r="B7" s="29" t="s">
        <v>89</v>
      </c>
      <c r="C7" s="30" t="s">
        <v>88</v>
      </c>
      <c r="D7" s="29" t="s">
        <v>1804</v>
      </c>
      <c r="E7" s="29" t="s">
        <v>83</v>
      </c>
    </row>
    <row r="8" spans="1:5" ht="41.25" customHeight="1">
      <c r="A8" s="131" t="s">
        <v>3301</v>
      </c>
      <c r="B8" s="3" t="s">
        <v>87</v>
      </c>
      <c r="C8" s="25" t="s">
        <v>86</v>
      </c>
      <c r="D8" s="31"/>
      <c r="E8" s="32">
        <v>3660</v>
      </c>
    </row>
    <row r="9" spans="1:5" ht="30.6" customHeight="1">
      <c r="A9" s="130" t="s">
        <v>3302</v>
      </c>
      <c r="B9" s="35"/>
      <c r="C9" s="36"/>
      <c r="D9" s="32"/>
      <c r="E9" s="33"/>
    </row>
    <row r="10" spans="1:5" ht="30.6" customHeight="1">
      <c r="A10" s="35" t="s">
        <v>3366</v>
      </c>
      <c r="B10" s="37" t="s">
        <v>85</v>
      </c>
      <c r="C10" s="38" t="s">
        <v>2208</v>
      </c>
      <c r="D10" s="32">
        <v>1</v>
      </c>
      <c r="E10" s="32">
        <v>6399.58</v>
      </c>
    </row>
    <row r="11" spans="1:5" ht="31.2">
      <c r="A11" s="35" t="s">
        <v>3367</v>
      </c>
      <c r="B11" s="37" t="s">
        <v>85</v>
      </c>
      <c r="C11" s="38" t="s">
        <v>2208</v>
      </c>
      <c r="D11" s="32">
        <v>1.05</v>
      </c>
      <c r="E11" s="32">
        <v>6719.56</v>
      </c>
    </row>
    <row r="12" spans="1:5" ht="31.2">
      <c r="A12" s="35" t="s">
        <v>3368</v>
      </c>
      <c r="B12" s="37" t="s">
        <v>85</v>
      </c>
      <c r="C12" s="38" t="s">
        <v>2208</v>
      </c>
      <c r="D12" s="32">
        <v>1</v>
      </c>
      <c r="E12" s="32">
        <v>6399.58</v>
      </c>
    </row>
    <row r="13" spans="1:5" ht="30.6" customHeight="1">
      <c r="A13" s="35" t="s">
        <v>3369</v>
      </c>
      <c r="B13" s="37" t="s">
        <v>84</v>
      </c>
      <c r="C13" s="38" t="s">
        <v>2208</v>
      </c>
      <c r="D13" s="32">
        <v>2.76</v>
      </c>
      <c r="E13" s="32">
        <v>17662.84</v>
      </c>
    </row>
    <row r="14" spans="1:5" ht="30.6" customHeight="1">
      <c r="A14" s="35" t="s">
        <v>3370</v>
      </c>
      <c r="B14" s="37" t="s">
        <v>84</v>
      </c>
      <c r="C14" s="38" t="s">
        <v>2209</v>
      </c>
      <c r="D14" s="32">
        <v>5.23</v>
      </c>
      <c r="E14" s="32">
        <v>33469.800000000003</v>
      </c>
    </row>
    <row r="15" spans="1:5" ht="30.6" customHeight="1">
      <c r="A15" s="35" t="s">
        <v>3371</v>
      </c>
      <c r="B15" s="37" t="s">
        <v>84</v>
      </c>
      <c r="C15" s="38" t="s">
        <v>2208</v>
      </c>
      <c r="D15" s="32">
        <v>2.88</v>
      </c>
      <c r="E15" s="32">
        <v>18430.79</v>
      </c>
    </row>
    <row r="16" spans="1:5" ht="30.6" customHeight="1">
      <c r="A16" s="35" t="s">
        <v>3372</v>
      </c>
      <c r="B16" s="37" t="s">
        <v>84</v>
      </c>
      <c r="C16" s="38" t="s">
        <v>2209</v>
      </c>
      <c r="D16" s="32">
        <v>5.48</v>
      </c>
      <c r="E16" s="32">
        <v>35069.699999999997</v>
      </c>
    </row>
    <row r="17" spans="1:5" ht="30.6" customHeight="1">
      <c r="A17" s="35" t="s">
        <v>3373</v>
      </c>
      <c r="B17" s="37" t="s">
        <v>84</v>
      </c>
      <c r="C17" s="38" t="s">
        <v>2208</v>
      </c>
      <c r="D17" s="32">
        <v>0.92</v>
      </c>
      <c r="E17" s="32">
        <v>5887.61</v>
      </c>
    </row>
    <row r="18" spans="1:5" ht="30.6" customHeight="1">
      <c r="A18" s="35" t="s">
        <v>3374</v>
      </c>
      <c r="B18" s="37" t="s">
        <v>84</v>
      </c>
      <c r="C18" s="38" t="s">
        <v>2208</v>
      </c>
      <c r="D18" s="32">
        <v>2.5099999999999998</v>
      </c>
      <c r="E18" s="32">
        <v>16062.95</v>
      </c>
    </row>
    <row r="19" spans="1:5" ht="30.6" customHeight="1">
      <c r="A19" s="35" t="s">
        <v>3375</v>
      </c>
      <c r="B19" s="37" t="s">
        <v>84</v>
      </c>
      <c r="C19" s="38" t="s">
        <v>2208</v>
      </c>
      <c r="D19" s="32">
        <v>1.08</v>
      </c>
      <c r="E19" s="32">
        <v>6911.55</v>
      </c>
    </row>
    <row r="20" spans="1:5" ht="30.6" customHeight="1">
      <c r="A20" s="35" t="s">
        <v>3376</v>
      </c>
      <c r="B20" s="37" t="s">
        <v>84</v>
      </c>
      <c r="C20" s="38" t="s">
        <v>2208</v>
      </c>
      <c r="D20" s="32">
        <v>3.01</v>
      </c>
      <c r="E20" s="32">
        <v>19262.740000000002</v>
      </c>
    </row>
    <row r="21" spans="1:5" ht="28.5" customHeight="1">
      <c r="A21" s="35" t="s">
        <v>3377</v>
      </c>
      <c r="B21" s="37" t="s">
        <v>84</v>
      </c>
      <c r="C21" s="38" t="s">
        <v>2209</v>
      </c>
      <c r="D21" s="32">
        <v>5.73</v>
      </c>
      <c r="E21" s="32">
        <v>36669.589999999997</v>
      </c>
    </row>
    <row r="22" spans="1:5" ht="30" customHeight="1">
      <c r="A22" s="130" t="s">
        <v>3303</v>
      </c>
      <c r="B22" s="37"/>
      <c r="C22" s="37"/>
      <c r="D22" s="32"/>
      <c r="E22" s="32"/>
    </row>
    <row r="23" spans="1:5" ht="30.6" customHeight="1">
      <c r="A23" s="35" t="s">
        <v>1854</v>
      </c>
      <c r="B23" s="37" t="s">
        <v>1855</v>
      </c>
      <c r="C23" s="37" t="s">
        <v>2210</v>
      </c>
      <c r="D23" s="32">
        <v>1</v>
      </c>
      <c r="E23" s="32">
        <v>5055.71</v>
      </c>
    </row>
    <row r="24" spans="1:5" ht="15.6">
      <c r="A24" s="35" t="s">
        <v>1856</v>
      </c>
      <c r="B24" s="37" t="s">
        <v>84</v>
      </c>
      <c r="C24" s="37" t="s">
        <v>2210</v>
      </c>
      <c r="D24" s="32">
        <v>4.92</v>
      </c>
      <c r="E24" s="32">
        <v>24874.09</v>
      </c>
    </row>
    <row r="25" spans="1:5" ht="55.2">
      <c r="A25" s="35" t="s">
        <v>1857</v>
      </c>
      <c r="B25" s="37" t="s">
        <v>1855</v>
      </c>
      <c r="C25" s="37" t="s">
        <v>2210</v>
      </c>
      <c r="D25" s="32">
        <v>1.24</v>
      </c>
      <c r="E25" s="32">
        <v>6269.08</v>
      </c>
    </row>
    <row r="26" spans="1:5" ht="55.2">
      <c r="A26" s="35" t="s">
        <v>1858</v>
      </c>
      <c r="B26" s="37" t="s">
        <v>1855</v>
      </c>
      <c r="C26" s="37" t="s">
        <v>2210</v>
      </c>
      <c r="D26" s="32">
        <v>1.0900000000000001</v>
      </c>
      <c r="E26" s="32">
        <v>5510.72</v>
      </c>
    </row>
    <row r="27" spans="1:5" s="26" customFormat="1" ht="15.6">
      <c r="A27" s="2" t="s">
        <v>1805</v>
      </c>
    </row>
    <row r="28" spans="1:5" s="26" customFormat="1" ht="15.6">
      <c r="A28" s="2" t="s">
        <v>2407</v>
      </c>
    </row>
    <row r="29" spans="1:5" s="26" customFormat="1" ht="15.6">
      <c r="A29" s="2" t="s">
        <v>2408</v>
      </c>
      <c r="D29" s="34"/>
    </row>
  </sheetData>
  <mergeCells count="1">
    <mergeCell ref="A6:E6"/>
  </mergeCells>
  <pageMargins left="0.70866141732283472" right="0.70866141732283472" top="0.74803149606299213" bottom="0.74803149606299213" header="0.31496062992125984" footer="0.31496062992125984"/>
  <pageSetup paperSize="9" scale="68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3"/>
  <sheetViews>
    <sheetView zoomScaleNormal="100" workbookViewId="0">
      <selection activeCell="C17" sqref="C17"/>
    </sheetView>
  </sheetViews>
  <sheetFormatPr defaultColWidth="9.109375" defaultRowHeight="14.4"/>
  <cols>
    <col min="1" max="1" width="87.44140625" style="115" customWidth="1"/>
    <col min="2" max="2" width="33.44140625" style="115" bestFit="1" customWidth="1"/>
    <col min="3" max="3" width="9.109375" style="115"/>
    <col min="4" max="4" width="9.5546875" style="115" bestFit="1" customWidth="1"/>
    <col min="5" max="16384" width="9.109375" style="115"/>
  </cols>
  <sheetData>
    <row r="1" spans="1:4" ht="15.6">
      <c r="A1" s="132"/>
      <c r="B1" s="133" t="s">
        <v>2121</v>
      </c>
    </row>
    <row r="2" spans="1:4" ht="15.6">
      <c r="A2" s="132"/>
      <c r="B2" s="133" t="s">
        <v>94</v>
      </c>
    </row>
    <row r="3" spans="1:4" ht="15.6">
      <c r="A3" s="132"/>
      <c r="B3" s="133" t="s">
        <v>55</v>
      </c>
    </row>
    <row r="4" spans="1:4" ht="15.6">
      <c r="A4" s="132"/>
      <c r="B4" s="133" t="s">
        <v>2384</v>
      </c>
    </row>
    <row r="5" spans="1:4" ht="15.6">
      <c r="A5" s="134"/>
      <c r="B5" s="132"/>
    </row>
    <row r="6" spans="1:4" s="379" customFormat="1" ht="30.75" customHeight="1">
      <c r="A6" s="794" t="s">
        <v>95</v>
      </c>
      <c r="B6" s="794"/>
    </row>
    <row r="7" spans="1:4" s="379" customFormat="1" ht="37.5" customHeight="1">
      <c r="A7" s="795" t="s">
        <v>2387</v>
      </c>
      <c r="B7" s="795"/>
    </row>
    <row r="8" spans="1:4" ht="15.6">
      <c r="A8" s="135" t="s">
        <v>1602</v>
      </c>
      <c r="B8" s="135" t="s">
        <v>56</v>
      </c>
      <c r="C8" s="380"/>
      <c r="D8" s="380"/>
    </row>
    <row r="9" spans="1:4" ht="30.75" customHeight="1">
      <c r="A9" s="136" t="s">
        <v>2388</v>
      </c>
      <c r="B9" s="381">
        <v>5322.1</v>
      </c>
      <c r="C9" s="382"/>
    </row>
    <row r="10" spans="1:4" ht="27" customHeight="1">
      <c r="A10" s="136" t="s">
        <v>2389</v>
      </c>
      <c r="B10" s="381">
        <v>2834.13</v>
      </c>
      <c r="C10" s="382"/>
    </row>
    <row r="11" spans="1:4" ht="42" customHeight="1">
      <c r="A11" s="138" t="s">
        <v>3378</v>
      </c>
      <c r="B11" s="137">
        <v>63300</v>
      </c>
      <c r="C11" s="383"/>
    </row>
    <row r="12" spans="1:4" ht="55.5" customHeight="1">
      <c r="A12" s="138" t="s">
        <v>3379</v>
      </c>
      <c r="B12" s="137">
        <v>50270</v>
      </c>
      <c r="C12" s="383"/>
    </row>
    <row r="13" spans="1:4" ht="31.2">
      <c r="A13" s="138" t="s">
        <v>2390</v>
      </c>
      <c r="B13" s="137">
        <v>30329.7</v>
      </c>
      <c r="C13" s="383"/>
    </row>
    <row r="14" spans="1:4" ht="60.6" customHeight="1">
      <c r="A14" s="138" t="s">
        <v>2391</v>
      </c>
      <c r="B14" s="137">
        <v>30329.7</v>
      </c>
      <c r="C14" s="383"/>
    </row>
    <row r="15" spans="1:4" ht="42.6" customHeight="1">
      <c r="A15" s="138" t="s">
        <v>2392</v>
      </c>
      <c r="B15" s="137">
        <v>14819.7</v>
      </c>
      <c r="C15" s="383"/>
    </row>
    <row r="16" spans="1:4" ht="20.100000000000001" customHeight="1">
      <c r="A16" s="139"/>
      <c r="B16" s="139"/>
    </row>
    <row r="17" spans="1:2" ht="69.75" customHeight="1">
      <c r="A17" s="796" t="s">
        <v>2199</v>
      </c>
      <c r="B17" s="796"/>
    </row>
    <row r="18" spans="1:2" ht="20.100000000000001" customHeight="1">
      <c r="A18" s="5"/>
      <c r="B18" s="5"/>
    </row>
    <row r="19" spans="1:2" ht="20.100000000000001" customHeight="1"/>
    <row r="20" spans="1:2" ht="20.100000000000001" customHeight="1"/>
    <row r="21" spans="1:2" ht="20.100000000000001" customHeight="1"/>
    <row r="22" spans="1:2" ht="20.100000000000001" customHeight="1"/>
    <row r="23" spans="1:2">
      <c r="B23" s="123"/>
    </row>
  </sheetData>
  <mergeCells count="3">
    <mergeCell ref="A6:B6"/>
    <mergeCell ref="A7:B7"/>
    <mergeCell ref="A17:B17"/>
  </mergeCells>
  <pageMargins left="0.70866141732283472" right="0.70866141732283472" top="0.74803149606299213" bottom="0.74803149606299213" header="0.31496062992125984" footer="0.31496062992125984"/>
  <pageSetup paperSize="9" scale="90" orientation="landscape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78"/>
  <sheetViews>
    <sheetView zoomScaleNormal="100" workbookViewId="0">
      <selection activeCell="C17" sqref="C17"/>
    </sheetView>
  </sheetViews>
  <sheetFormatPr defaultColWidth="9.109375" defaultRowHeight="13.8"/>
  <cols>
    <col min="1" max="1" width="9.109375" style="17"/>
    <col min="2" max="2" width="10.88671875" style="17" customWidth="1"/>
    <col min="3" max="3" width="12.6640625" style="17" customWidth="1"/>
    <col min="4" max="4" width="12.109375" style="17" customWidth="1"/>
    <col min="5" max="5" width="11" style="17" customWidth="1"/>
    <col min="6" max="9" width="11.88671875" style="17" bestFit="1" customWidth="1"/>
    <col min="10" max="10" width="13.109375" style="24" customWidth="1"/>
    <col min="11" max="11" width="9.109375" style="17"/>
    <col min="12" max="12" width="10.88671875" style="20" bestFit="1" customWidth="1"/>
    <col min="13" max="16384" width="9.109375" style="17"/>
  </cols>
  <sheetData>
    <row r="1" spans="1:12">
      <c r="J1" s="7" t="s">
        <v>2121</v>
      </c>
    </row>
    <row r="2" spans="1:12">
      <c r="J2" s="9" t="s">
        <v>54</v>
      </c>
    </row>
    <row r="3" spans="1:12">
      <c r="J3" s="9" t="s">
        <v>497</v>
      </c>
    </row>
    <row r="4" spans="1:12">
      <c r="J4" s="9" t="s">
        <v>2384</v>
      </c>
    </row>
    <row r="6" spans="1:12" ht="40.950000000000003" customHeight="1">
      <c r="A6" s="798" t="s">
        <v>2244</v>
      </c>
      <c r="B6" s="798"/>
      <c r="C6" s="798"/>
      <c r="D6" s="798"/>
      <c r="E6" s="798"/>
      <c r="F6" s="798"/>
      <c r="G6" s="798"/>
      <c r="H6" s="798"/>
      <c r="I6" s="798"/>
      <c r="J6" s="798"/>
    </row>
    <row r="7" spans="1:12" ht="25.5" customHeight="1">
      <c r="A7" s="799" t="s">
        <v>2220</v>
      </c>
      <c r="B7" s="799"/>
      <c r="C7" s="799"/>
      <c r="D7" s="799"/>
      <c r="E7" s="799"/>
      <c r="F7" s="799"/>
      <c r="G7" s="799"/>
      <c r="H7" s="799"/>
      <c r="I7" s="799"/>
      <c r="J7" s="799"/>
      <c r="L7" s="21"/>
    </row>
    <row r="8" spans="1:12" ht="29.25" customHeight="1" thickBot="1">
      <c r="A8" s="800" t="s">
        <v>1085</v>
      </c>
      <c r="B8" s="800"/>
      <c r="C8" s="800"/>
      <c r="D8" s="800"/>
      <c r="E8" s="800"/>
      <c r="F8" s="800"/>
      <c r="G8" s="799" t="s">
        <v>1086</v>
      </c>
      <c r="H8" s="799"/>
      <c r="I8" s="800" t="s">
        <v>1087</v>
      </c>
      <c r="J8" s="800"/>
      <c r="L8" s="21"/>
    </row>
    <row r="9" spans="1:12">
      <c r="A9" s="801" t="s">
        <v>1932</v>
      </c>
      <c r="B9" s="802"/>
      <c r="C9" s="803" t="s">
        <v>1089</v>
      </c>
      <c r="D9" s="802"/>
      <c r="E9" s="803" t="s">
        <v>1090</v>
      </c>
      <c r="F9" s="802"/>
      <c r="G9" s="803" t="s">
        <v>1933</v>
      </c>
      <c r="H9" s="802"/>
      <c r="I9" s="803" t="s">
        <v>1934</v>
      </c>
      <c r="J9" s="804"/>
      <c r="L9" s="21"/>
    </row>
    <row r="10" spans="1:12">
      <c r="A10" s="516" t="s">
        <v>1091</v>
      </c>
      <c r="B10" s="516" t="s">
        <v>1092</v>
      </c>
      <c r="C10" s="516" t="s">
        <v>1091</v>
      </c>
      <c r="D10" s="516" t="s">
        <v>1092</v>
      </c>
      <c r="E10" s="516" t="s">
        <v>1091</v>
      </c>
      <c r="F10" s="516" t="s">
        <v>1092</v>
      </c>
      <c r="G10" s="516" t="s">
        <v>1091</v>
      </c>
      <c r="H10" s="516" t="s">
        <v>1092</v>
      </c>
      <c r="I10" s="516" t="s">
        <v>1091</v>
      </c>
      <c r="J10" s="516" t="s">
        <v>1092</v>
      </c>
    </row>
    <row r="11" spans="1:12" ht="27" customHeight="1">
      <c r="A11" s="227">
        <v>3.4066000000000001</v>
      </c>
      <c r="B11" s="227">
        <v>3.2549999999999999</v>
      </c>
      <c r="C11" s="227">
        <v>2.7778</v>
      </c>
      <c r="D11" s="227">
        <v>2.7296999999999998</v>
      </c>
      <c r="E11" s="227">
        <v>1.5876999999999999</v>
      </c>
      <c r="F11" s="227">
        <v>1.5857000000000001</v>
      </c>
      <c r="G11" s="227">
        <v>0.44840000000000002</v>
      </c>
      <c r="H11" s="227">
        <v>0.89970000000000006</v>
      </c>
      <c r="I11" s="227">
        <v>1.6</v>
      </c>
      <c r="J11" s="227">
        <v>1.6</v>
      </c>
      <c r="K11" s="14"/>
    </row>
    <row r="12" spans="1:12">
      <c r="A12" s="22"/>
      <c r="B12" s="22"/>
      <c r="C12" s="22"/>
      <c r="D12" s="22"/>
      <c r="E12" s="22"/>
      <c r="F12" s="22"/>
      <c r="G12" s="22"/>
      <c r="H12" s="22"/>
      <c r="I12" s="22"/>
      <c r="J12" s="23"/>
    </row>
    <row r="13" spans="1:12">
      <c r="A13" s="196"/>
      <c r="B13" s="196"/>
      <c r="C13" s="196"/>
      <c r="D13" s="196"/>
      <c r="E13" s="196"/>
      <c r="F13" s="196"/>
      <c r="G13" s="196"/>
      <c r="H13" s="196"/>
      <c r="I13" s="196"/>
      <c r="J13" s="196"/>
    </row>
    <row r="14" spans="1:12">
      <c r="A14" s="105"/>
      <c r="B14" s="105"/>
      <c r="C14" s="105"/>
      <c r="D14" s="105"/>
      <c r="E14" s="105"/>
      <c r="F14" s="105"/>
      <c r="G14" s="105"/>
      <c r="H14" s="105"/>
      <c r="I14" s="105"/>
      <c r="J14" s="411"/>
    </row>
    <row r="15" spans="1:12">
      <c r="A15" s="105"/>
      <c r="B15" s="105"/>
      <c r="C15" s="105"/>
      <c r="D15" s="105"/>
      <c r="E15" s="105"/>
      <c r="F15" s="105"/>
      <c r="G15" s="105"/>
      <c r="H15" s="105"/>
      <c r="I15" s="105"/>
      <c r="J15" s="411"/>
    </row>
    <row r="16" spans="1:12">
      <c r="A16" s="105"/>
      <c r="B16" s="105"/>
      <c r="C16" s="105"/>
      <c r="D16" s="105"/>
      <c r="E16" s="105"/>
      <c r="F16" s="105"/>
      <c r="G16" s="105"/>
      <c r="H16" s="105"/>
      <c r="I16" s="105"/>
      <c r="J16" s="411"/>
    </row>
    <row r="17" spans="1:10">
      <c r="J17" s="411"/>
    </row>
    <row r="18" spans="1:10">
      <c r="A18" s="105"/>
      <c r="B18" s="105"/>
      <c r="C18" s="105"/>
      <c r="D18" s="105"/>
      <c r="E18" s="105"/>
      <c r="F18" s="105"/>
      <c r="G18" s="105"/>
      <c r="H18" s="105"/>
      <c r="I18" s="105"/>
      <c r="J18" s="411"/>
    </row>
    <row r="19" spans="1:10" ht="15.6">
      <c r="A19" s="797"/>
      <c r="B19" s="797"/>
      <c r="C19" s="797"/>
      <c r="D19" s="797"/>
      <c r="E19" s="797"/>
      <c r="F19" s="797"/>
      <c r="G19" s="797"/>
      <c r="H19" s="797"/>
      <c r="I19" s="797"/>
      <c r="J19" s="797"/>
    </row>
    <row r="20" spans="1:10" ht="15.6">
      <c r="C20" s="197"/>
      <c r="D20" s="197"/>
      <c r="E20" s="197"/>
      <c r="F20" s="197"/>
      <c r="G20" s="197"/>
      <c r="H20" s="197"/>
      <c r="I20" s="197"/>
      <c r="J20" s="411"/>
    </row>
    <row r="21" spans="1:10">
      <c r="A21" s="196"/>
      <c r="B21" s="196"/>
      <c r="C21" s="196"/>
      <c r="D21" s="196"/>
      <c r="E21" s="196"/>
      <c r="F21" s="196"/>
      <c r="G21" s="196"/>
      <c r="H21" s="196"/>
      <c r="I21" s="196"/>
      <c r="J21" s="411"/>
    </row>
    <row r="22" spans="1:10">
      <c r="A22" s="105"/>
      <c r="B22" s="105"/>
      <c r="C22" s="105"/>
      <c r="D22" s="105"/>
      <c r="E22" s="105"/>
      <c r="F22" s="105"/>
      <c r="G22" s="105"/>
      <c r="H22" s="105"/>
      <c r="I22" s="105"/>
      <c r="J22" s="411"/>
    </row>
    <row r="23" spans="1:10">
      <c r="J23" s="411"/>
    </row>
    <row r="24" spans="1:10">
      <c r="J24" s="411"/>
    </row>
    <row r="25" spans="1:10">
      <c r="J25" s="411"/>
    </row>
    <row r="26" spans="1:10">
      <c r="J26" s="411"/>
    </row>
    <row r="27" spans="1:10">
      <c r="J27" s="411"/>
    </row>
    <row r="28" spans="1:10">
      <c r="J28" s="411"/>
    </row>
    <row r="29" spans="1:10">
      <c r="J29" s="411"/>
    </row>
    <row r="30" spans="1:10">
      <c r="J30" s="411"/>
    </row>
    <row r="31" spans="1:10">
      <c r="J31" s="411"/>
    </row>
    <row r="32" spans="1:10">
      <c r="J32" s="411"/>
    </row>
    <row r="33" spans="10:10">
      <c r="J33" s="411"/>
    </row>
    <row r="34" spans="10:10">
      <c r="J34" s="411"/>
    </row>
    <row r="35" spans="10:10">
      <c r="J35" s="411"/>
    </row>
    <row r="36" spans="10:10">
      <c r="J36" s="411"/>
    </row>
    <row r="37" spans="10:10">
      <c r="J37" s="411"/>
    </row>
    <row r="38" spans="10:10">
      <c r="J38" s="411"/>
    </row>
    <row r="39" spans="10:10">
      <c r="J39" s="411"/>
    </row>
    <row r="40" spans="10:10">
      <c r="J40" s="411"/>
    </row>
    <row r="41" spans="10:10">
      <c r="J41" s="411"/>
    </row>
    <row r="42" spans="10:10">
      <c r="J42" s="411"/>
    </row>
    <row r="43" spans="10:10">
      <c r="J43" s="411"/>
    </row>
    <row r="44" spans="10:10">
      <c r="J44" s="411"/>
    </row>
    <row r="45" spans="10:10">
      <c r="J45" s="411"/>
    </row>
    <row r="46" spans="10:10">
      <c r="J46" s="411"/>
    </row>
    <row r="47" spans="10:10">
      <c r="J47" s="411"/>
    </row>
    <row r="48" spans="10:10">
      <c r="J48" s="411"/>
    </row>
    <row r="49" spans="10:10">
      <c r="J49" s="411"/>
    </row>
    <row r="50" spans="10:10">
      <c r="J50" s="411"/>
    </row>
    <row r="51" spans="10:10">
      <c r="J51" s="411"/>
    </row>
    <row r="52" spans="10:10">
      <c r="J52" s="411"/>
    </row>
    <row r="53" spans="10:10">
      <c r="J53" s="411"/>
    </row>
    <row r="54" spans="10:10">
      <c r="J54" s="411"/>
    </row>
    <row r="55" spans="10:10">
      <c r="J55" s="411"/>
    </row>
    <row r="56" spans="10:10">
      <c r="J56" s="411"/>
    </row>
    <row r="57" spans="10:10">
      <c r="J57" s="411"/>
    </row>
    <row r="58" spans="10:10">
      <c r="J58" s="411"/>
    </row>
    <row r="59" spans="10:10">
      <c r="J59" s="411"/>
    </row>
    <row r="60" spans="10:10">
      <c r="J60" s="411"/>
    </row>
    <row r="61" spans="10:10">
      <c r="J61" s="411"/>
    </row>
    <row r="62" spans="10:10">
      <c r="J62" s="411"/>
    </row>
    <row r="63" spans="10:10">
      <c r="J63" s="411"/>
    </row>
    <row r="64" spans="10:10">
      <c r="J64" s="411"/>
    </row>
    <row r="65" spans="10:10">
      <c r="J65" s="411"/>
    </row>
    <row r="66" spans="10:10">
      <c r="J66" s="411"/>
    </row>
    <row r="67" spans="10:10">
      <c r="J67" s="411"/>
    </row>
    <row r="74" spans="10:10">
      <c r="J74" s="411"/>
    </row>
    <row r="75" spans="10:10">
      <c r="J75" s="411"/>
    </row>
    <row r="76" spans="10:10">
      <c r="J76" s="411"/>
    </row>
    <row r="77" spans="10:10">
      <c r="J77" s="411"/>
    </row>
    <row r="78" spans="10:10">
      <c r="J78" s="411"/>
    </row>
  </sheetData>
  <mergeCells count="11">
    <mergeCell ref="A19:J19"/>
    <mergeCell ref="A6:J6"/>
    <mergeCell ref="A7:J7"/>
    <mergeCell ref="A8:F8"/>
    <mergeCell ref="G8:H8"/>
    <mergeCell ref="I8:J8"/>
    <mergeCell ref="A9:B9"/>
    <mergeCell ref="C9:D9"/>
    <mergeCell ref="E9:F9"/>
    <mergeCell ref="G9:H9"/>
    <mergeCell ref="I9:J9"/>
  </mergeCells>
  <pageMargins left="0.7" right="0.7" top="0.75" bottom="0.75" header="0.3" footer="0.3"/>
  <pageSetup paperSize="9" orientation="landscape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8"/>
  <sheetViews>
    <sheetView zoomScale="80" zoomScaleNormal="80" workbookViewId="0">
      <selection activeCell="C17" sqref="C17"/>
    </sheetView>
  </sheetViews>
  <sheetFormatPr defaultRowHeight="13.8"/>
  <cols>
    <col min="1" max="1" width="5.44140625" style="70" customWidth="1"/>
    <col min="2" max="2" width="73.88671875" style="70" customWidth="1"/>
    <col min="3" max="3" width="22.88671875" style="100" customWidth="1"/>
    <col min="4" max="4" width="14.6640625" style="70" customWidth="1"/>
    <col min="5" max="5" width="14.33203125" style="100" bestFit="1" customWidth="1"/>
    <col min="6" max="6" width="16.44140625" style="100" customWidth="1"/>
    <col min="7" max="7" width="22.6640625" style="100" customWidth="1"/>
    <col min="8" max="8" width="9.109375" style="19"/>
    <col min="9" max="10" width="9.109375" style="400"/>
    <col min="11" max="185" width="9.109375" style="19"/>
    <col min="186" max="186" width="77.5546875" style="19" customWidth="1"/>
    <col min="187" max="187" width="13.44140625" style="19" customWidth="1"/>
    <col min="188" max="188" width="15.6640625" style="19" customWidth="1"/>
    <col min="189" max="189" width="9.109375" style="19"/>
    <col min="190" max="190" width="9.88671875" style="19" customWidth="1"/>
    <col min="191" max="441" width="9.109375" style="19"/>
    <col min="442" max="442" width="77.5546875" style="19" customWidth="1"/>
    <col min="443" max="443" width="13.44140625" style="19" customWidth="1"/>
    <col min="444" max="444" width="15.6640625" style="19" customWidth="1"/>
    <col min="445" max="445" width="9.109375" style="19"/>
    <col min="446" max="446" width="9.88671875" style="19" customWidth="1"/>
    <col min="447" max="697" width="9.109375" style="19"/>
    <col min="698" max="698" width="77.5546875" style="19" customWidth="1"/>
    <col min="699" max="699" width="13.44140625" style="19" customWidth="1"/>
    <col min="700" max="700" width="15.6640625" style="19" customWidth="1"/>
    <col min="701" max="701" width="9.109375" style="19"/>
    <col min="702" max="702" width="9.88671875" style="19" customWidth="1"/>
    <col min="703" max="953" width="9.109375" style="19"/>
    <col min="954" max="954" width="77.5546875" style="19" customWidth="1"/>
    <col min="955" max="955" width="13.44140625" style="19" customWidth="1"/>
    <col min="956" max="956" width="15.6640625" style="19" customWidth="1"/>
    <col min="957" max="957" width="9.109375" style="19"/>
    <col min="958" max="958" width="9.88671875" style="19" customWidth="1"/>
    <col min="959" max="1209" width="9.109375" style="19"/>
    <col min="1210" max="1210" width="77.5546875" style="19" customWidth="1"/>
    <col min="1211" max="1211" width="13.44140625" style="19" customWidth="1"/>
    <col min="1212" max="1212" width="15.6640625" style="19" customWidth="1"/>
    <col min="1213" max="1213" width="9.109375" style="19"/>
    <col min="1214" max="1214" width="9.88671875" style="19" customWidth="1"/>
    <col min="1215" max="1465" width="9.109375" style="19"/>
    <col min="1466" max="1466" width="77.5546875" style="19" customWidth="1"/>
    <col min="1467" max="1467" width="13.44140625" style="19" customWidth="1"/>
    <col min="1468" max="1468" width="15.6640625" style="19" customWidth="1"/>
    <col min="1469" max="1469" width="9.109375" style="19"/>
    <col min="1470" max="1470" width="9.88671875" style="19" customWidth="1"/>
    <col min="1471" max="1721" width="9.109375" style="19"/>
    <col min="1722" max="1722" width="77.5546875" style="19" customWidth="1"/>
    <col min="1723" max="1723" width="13.44140625" style="19" customWidth="1"/>
    <col min="1724" max="1724" width="15.6640625" style="19" customWidth="1"/>
    <col min="1725" max="1725" width="9.109375" style="19"/>
    <col min="1726" max="1726" width="9.88671875" style="19" customWidth="1"/>
    <col min="1727" max="1977" width="9.109375" style="19"/>
    <col min="1978" max="1978" width="77.5546875" style="19" customWidth="1"/>
    <col min="1979" max="1979" width="13.44140625" style="19" customWidth="1"/>
    <col min="1980" max="1980" width="15.6640625" style="19" customWidth="1"/>
    <col min="1981" max="1981" width="9.109375" style="19"/>
    <col min="1982" max="1982" width="9.88671875" style="19" customWidth="1"/>
    <col min="1983" max="2233" width="9.109375" style="19"/>
    <col min="2234" max="2234" width="77.5546875" style="19" customWidth="1"/>
    <col min="2235" max="2235" width="13.44140625" style="19" customWidth="1"/>
    <col min="2236" max="2236" width="15.6640625" style="19" customWidth="1"/>
    <col min="2237" max="2237" width="9.109375" style="19"/>
    <col min="2238" max="2238" width="9.88671875" style="19" customWidth="1"/>
    <col min="2239" max="2489" width="9.109375" style="19"/>
    <col min="2490" max="2490" width="77.5546875" style="19" customWidth="1"/>
    <col min="2491" max="2491" width="13.44140625" style="19" customWidth="1"/>
    <col min="2492" max="2492" width="15.6640625" style="19" customWidth="1"/>
    <col min="2493" max="2493" width="9.109375" style="19"/>
    <col min="2494" max="2494" width="9.88671875" style="19" customWidth="1"/>
    <col min="2495" max="2745" width="9.109375" style="19"/>
    <col min="2746" max="2746" width="77.5546875" style="19" customWidth="1"/>
    <col min="2747" max="2747" width="13.44140625" style="19" customWidth="1"/>
    <col min="2748" max="2748" width="15.6640625" style="19" customWidth="1"/>
    <col min="2749" max="2749" width="9.109375" style="19"/>
    <col min="2750" max="2750" width="9.88671875" style="19" customWidth="1"/>
    <col min="2751" max="3001" width="9.109375" style="19"/>
    <col min="3002" max="3002" width="77.5546875" style="19" customWidth="1"/>
    <col min="3003" max="3003" width="13.44140625" style="19" customWidth="1"/>
    <col min="3004" max="3004" width="15.6640625" style="19" customWidth="1"/>
    <col min="3005" max="3005" width="9.109375" style="19"/>
    <col min="3006" max="3006" width="9.88671875" style="19" customWidth="1"/>
    <col min="3007" max="3257" width="9.109375" style="19"/>
    <col min="3258" max="3258" width="77.5546875" style="19" customWidth="1"/>
    <col min="3259" max="3259" width="13.44140625" style="19" customWidth="1"/>
    <col min="3260" max="3260" width="15.6640625" style="19" customWidth="1"/>
    <col min="3261" max="3261" width="9.109375" style="19"/>
    <col min="3262" max="3262" width="9.88671875" style="19" customWidth="1"/>
    <col min="3263" max="3513" width="9.109375" style="19"/>
    <col min="3514" max="3514" width="77.5546875" style="19" customWidth="1"/>
    <col min="3515" max="3515" width="13.44140625" style="19" customWidth="1"/>
    <col min="3516" max="3516" width="15.6640625" style="19" customWidth="1"/>
    <col min="3517" max="3517" width="9.109375" style="19"/>
    <col min="3518" max="3518" width="9.88671875" style="19" customWidth="1"/>
    <col min="3519" max="3769" width="9.109375" style="19"/>
    <col min="3770" max="3770" width="77.5546875" style="19" customWidth="1"/>
    <col min="3771" max="3771" width="13.44140625" style="19" customWidth="1"/>
    <col min="3772" max="3772" width="15.6640625" style="19" customWidth="1"/>
    <col min="3773" max="3773" width="9.109375" style="19"/>
    <col min="3774" max="3774" width="9.88671875" style="19" customWidth="1"/>
    <col min="3775" max="4025" width="9.109375" style="19"/>
    <col min="4026" max="4026" width="77.5546875" style="19" customWidth="1"/>
    <col min="4027" max="4027" width="13.44140625" style="19" customWidth="1"/>
    <col min="4028" max="4028" width="15.6640625" style="19" customWidth="1"/>
    <col min="4029" max="4029" width="9.109375" style="19"/>
    <col min="4030" max="4030" width="9.88671875" style="19" customWidth="1"/>
    <col min="4031" max="4281" width="9.109375" style="19"/>
    <col min="4282" max="4282" width="77.5546875" style="19" customWidth="1"/>
    <col min="4283" max="4283" width="13.44140625" style="19" customWidth="1"/>
    <col min="4284" max="4284" width="15.6640625" style="19" customWidth="1"/>
    <col min="4285" max="4285" width="9.109375" style="19"/>
    <col min="4286" max="4286" width="9.88671875" style="19" customWidth="1"/>
    <col min="4287" max="4537" width="9.109375" style="19"/>
    <col min="4538" max="4538" width="77.5546875" style="19" customWidth="1"/>
    <col min="4539" max="4539" width="13.44140625" style="19" customWidth="1"/>
    <col min="4540" max="4540" width="15.6640625" style="19" customWidth="1"/>
    <col min="4541" max="4541" width="9.109375" style="19"/>
    <col min="4542" max="4542" width="9.88671875" style="19" customWidth="1"/>
    <col min="4543" max="4793" width="9.109375" style="19"/>
    <col min="4794" max="4794" width="77.5546875" style="19" customWidth="1"/>
    <col min="4795" max="4795" width="13.44140625" style="19" customWidth="1"/>
    <col min="4796" max="4796" width="15.6640625" style="19" customWidth="1"/>
    <col min="4797" max="4797" width="9.109375" style="19"/>
    <col min="4798" max="4798" width="9.88671875" style="19" customWidth="1"/>
    <col min="4799" max="5049" width="9.109375" style="19"/>
    <col min="5050" max="5050" width="77.5546875" style="19" customWidth="1"/>
    <col min="5051" max="5051" width="13.44140625" style="19" customWidth="1"/>
    <col min="5052" max="5052" width="15.6640625" style="19" customWidth="1"/>
    <col min="5053" max="5053" width="9.109375" style="19"/>
    <col min="5054" max="5054" width="9.88671875" style="19" customWidth="1"/>
    <col min="5055" max="5305" width="9.109375" style="19"/>
    <col min="5306" max="5306" width="77.5546875" style="19" customWidth="1"/>
    <col min="5307" max="5307" width="13.44140625" style="19" customWidth="1"/>
    <col min="5308" max="5308" width="15.6640625" style="19" customWidth="1"/>
    <col min="5309" max="5309" width="9.109375" style="19"/>
    <col min="5310" max="5310" width="9.88671875" style="19" customWidth="1"/>
    <col min="5311" max="5561" width="9.109375" style="19"/>
    <col min="5562" max="5562" width="77.5546875" style="19" customWidth="1"/>
    <col min="5563" max="5563" width="13.44140625" style="19" customWidth="1"/>
    <col min="5564" max="5564" width="15.6640625" style="19" customWidth="1"/>
    <col min="5565" max="5565" width="9.109375" style="19"/>
    <col min="5566" max="5566" width="9.88671875" style="19" customWidth="1"/>
    <col min="5567" max="5817" width="9.109375" style="19"/>
    <col min="5818" max="5818" width="77.5546875" style="19" customWidth="1"/>
    <col min="5819" max="5819" width="13.44140625" style="19" customWidth="1"/>
    <col min="5820" max="5820" width="15.6640625" style="19" customWidth="1"/>
    <col min="5821" max="5821" width="9.109375" style="19"/>
    <col min="5822" max="5822" width="9.88671875" style="19" customWidth="1"/>
    <col min="5823" max="6073" width="9.109375" style="19"/>
    <col min="6074" max="6074" width="77.5546875" style="19" customWidth="1"/>
    <col min="6075" max="6075" width="13.44140625" style="19" customWidth="1"/>
    <col min="6076" max="6076" width="15.6640625" style="19" customWidth="1"/>
    <col min="6077" max="6077" width="9.109375" style="19"/>
    <col min="6078" max="6078" width="9.88671875" style="19" customWidth="1"/>
    <col min="6079" max="6329" width="9.109375" style="19"/>
    <col min="6330" max="6330" width="77.5546875" style="19" customWidth="1"/>
    <col min="6331" max="6331" width="13.44140625" style="19" customWidth="1"/>
    <col min="6332" max="6332" width="15.6640625" style="19" customWidth="1"/>
    <col min="6333" max="6333" width="9.109375" style="19"/>
    <col min="6334" max="6334" width="9.88671875" style="19" customWidth="1"/>
    <col min="6335" max="6585" width="9.109375" style="19"/>
    <col min="6586" max="6586" width="77.5546875" style="19" customWidth="1"/>
    <col min="6587" max="6587" width="13.44140625" style="19" customWidth="1"/>
    <col min="6588" max="6588" width="15.6640625" style="19" customWidth="1"/>
    <col min="6589" max="6589" width="9.109375" style="19"/>
    <col min="6590" max="6590" width="9.88671875" style="19" customWidth="1"/>
    <col min="6591" max="6841" width="9.109375" style="19"/>
    <col min="6842" max="6842" width="77.5546875" style="19" customWidth="1"/>
    <col min="6843" max="6843" width="13.44140625" style="19" customWidth="1"/>
    <col min="6844" max="6844" width="15.6640625" style="19" customWidth="1"/>
    <col min="6845" max="6845" width="9.109375" style="19"/>
    <col min="6846" max="6846" width="9.88671875" style="19" customWidth="1"/>
    <col min="6847" max="7097" width="9.109375" style="19"/>
    <col min="7098" max="7098" width="77.5546875" style="19" customWidth="1"/>
    <col min="7099" max="7099" width="13.44140625" style="19" customWidth="1"/>
    <col min="7100" max="7100" width="15.6640625" style="19" customWidth="1"/>
    <col min="7101" max="7101" width="9.109375" style="19"/>
    <col min="7102" max="7102" width="9.88671875" style="19" customWidth="1"/>
    <col min="7103" max="7353" width="9.109375" style="19"/>
    <col min="7354" max="7354" width="77.5546875" style="19" customWidth="1"/>
    <col min="7355" max="7355" width="13.44140625" style="19" customWidth="1"/>
    <col min="7356" max="7356" width="15.6640625" style="19" customWidth="1"/>
    <col min="7357" max="7357" width="9.109375" style="19"/>
    <col min="7358" max="7358" width="9.88671875" style="19" customWidth="1"/>
    <col min="7359" max="7609" width="9.109375" style="19"/>
    <col min="7610" max="7610" width="77.5546875" style="19" customWidth="1"/>
    <col min="7611" max="7611" width="13.44140625" style="19" customWidth="1"/>
    <col min="7612" max="7612" width="15.6640625" style="19" customWidth="1"/>
    <col min="7613" max="7613" width="9.109375" style="19"/>
    <col min="7614" max="7614" width="9.88671875" style="19" customWidth="1"/>
    <col min="7615" max="7865" width="9.109375" style="19"/>
    <col min="7866" max="7866" width="77.5546875" style="19" customWidth="1"/>
    <col min="7867" max="7867" width="13.44140625" style="19" customWidth="1"/>
    <col min="7868" max="7868" width="15.6640625" style="19" customWidth="1"/>
    <col min="7869" max="7869" width="9.109375" style="19"/>
    <col min="7870" max="7870" width="9.88671875" style="19" customWidth="1"/>
    <col min="7871" max="8121" width="9.109375" style="19"/>
    <col min="8122" max="8122" width="77.5546875" style="19" customWidth="1"/>
    <col min="8123" max="8123" width="13.44140625" style="19" customWidth="1"/>
    <col min="8124" max="8124" width="15.6640625" style="19" customWidth="1"/>
    <col min="8125" max="8125" width="9.109375" style="19"/>
    <col min="8126" max="8126" width="9.88671875" style="19" customWidth="1"/>
    <col min="8127" max="8377" width="9.109375" style="19"/>
    <col min="8378" max="8378" width="77.5546875" style="19" customWidth="1"/>
    <col min="8379" max="8379" width="13.44140625" style="19" customWidth="1"/>
    <col min="8380" max="8380" width="15.6640625" style="19" customWidth="1"/>
    <col min="8381" max="8381" width="9.109375" style="19"/>
    <col min="8382" max="8382" width="9.88671875" style="19" customWidth="1"/>
    <col min="8383" max="8633" width="9.109375" style="19"/>
    <col min="8634" max="8634" width="77.5546875" style="19" customWidth="1"/>
    <col min="8635" max="8635" width="13.44140625" style="19" customWidth="1"/>
    <col min="8636" max="8636" width="15.6640625" style="19" customWidth="1"/>
    <col min="8637" max="8637" width="9.109375" style="19"/>
    <col min="8638" max="8638" width="9.88671875" style="19" customWidth="1"/>
    <col min="8639" max="8889" width="9.109375" style="19"/>
    <col min="8890" max="8890" width="77.5546875" style="19" customWidth="1"/>
    <col min="8891" max="8891" width="13.44140625" style="19" customWidth="1"/>
    <col min="8892" max="8892" width="15.6640625" style="19" customWidth="1"/>
    <col min="8893" max="8893" width="9.109375" style="19"/>
    <col min="8894" max="8894" width="9.88671875" style="19" customWidth="1"/>
    <col min="8895" max="9145" width="9.109375" style="19"/>
    <col min="9146" max="9146" width="77.5546875" style="19" customWidth="1"/>
    <col min="9147" max="9147" width="13.44140625" style="19" customWidth="1"/>
    <col min="9148" max="9148" width="15.6640625" style="19" customWidth="1"/>
    <col min="9149" max="9149" width="9.109375" style="19"/>
    <col min="9150" max="9150" width="9.88671875" style="19" customWidth="1"/>
    <col min="9151" max="9401" width="9.109375" style="19"/>
    <col min="9402" max="9402" width="77.5546875" style="19" customWidth="1"/>
    <col min="9403" max="9403" width="13.44140625" style="19" customWidth="1"/>
    <col min="9404" max="9404" width="15.6640625" style="19" customWidth="1"/>
    <col min="9405" max="9405" width="9.109375" style="19"/>
    <col min="9406" max="9406" width="9.88671875" style="19" customWidth="1"/>
    <col min="9407" max="9657" width="9.109375" style="19"/>
    <col min="9658" max="9658" width="77.5546875" style="19" customWidth="1"/>
    <col min="9659" max="9659" width="13.44140625" style="19" customWidth="1"/>
    <col min="9660" max="9660" width="15.6640625" style="19" customWidth="1"/>
    <col min="9661" max="9661" width="9.109375" style="19"/>
    <col min="9662" max="9662" width="9.88671875" style="19" customWidth="1"/>
    <col min="9663" max="9913" width="9.109375" style="19"/>
    <col min="9914" max="9914" width="77.5546875" style="19" customWidth="1"/>
    <col min="9915" max="9915" width="13.44140625" style="19" customWidth="1"/>
    <col min="9916" max="9916" width="15.6640625" style="19" customWidth="1"/>
    <col min="9917" max="9917" width="9.109375" style="19"/>
    <col min="9918" max="9918" width="9.88671875" style="19" customWidth="1"/>
    <col min="9919" max="10169" width="9.109375" style="19"/>
    <col min="10170" max="10170" width="77.5546875" style="19" customWidth="1"/>
    <col min="10171" max="10171" width="13.44140625" style="19" customWidth="1"/>
    <col min="10172" max="10172" width="15.6640625" style="19" customWidth="1"/>
    <col min="10173" max="10173" width="9.109375" style="19"/>
    <col min="10174" max="10174" width="9.88671875" style="19" customWidth="1"/>
    <col min="10175" max="10425" width="9.109375" style="19"/>
    <col min="10426" max="10426" width="77.5546875" style="19" customWidth="1"/>
    <col min="10427" max="10427" width="13.44140625" style="19" customWidth="1"/>
    <col min="10428" max="10428" width="15.6640625" style="19" customWidth="1"/>
    <col min="10429" max="10429" width="9.109375" style="19"/>
    <col min="10430" max="10430" width="9.88671875" style="19" customWidth="1"/>
    <col min="10431" max="10681" width="9.109375" style="19"/>
    <col min="10682" max="10682" width="77.5546875" style="19" customWidth="1"/>
    <col min="10683" max="10683" width="13.44140625" style="19" customWidth="1"/>
    <col min="10684" max="10684" width="15.6640625" style="19" customWidth="1"/>
    <col min="10685" max="10685" width="9.109375" style="19"/>
    <col min="10686" max="10686" width="9.88671875" style="19" customWidth="1"/>
    <col min="10687" max="10937" width="9.109375" style="19"/>
    <col min="10938" max="10938" width="77.5546875" style="19" customWidth="1"/>
    <col min="10939" max="10939" width="13.44140625" style="19" customWidth="1"/>
    <col min="10940" max="10940" width="15.6640625" style="19" customWidth="1"/>
    <col min="10941" max="10941" width="9.109375" style="19"/>
    <col min="10942" max="10942" width="9.88671875" style="19" customWidth="1"/>
    <col min="10943" max="11193" width="9.109375" style="19"/>
    <col min="11194" max="11194" width="77.5546875" style="19" customWidth="1"/>
    <col min="11195" max="11195" width="13.44140625" style="19" customWidth="1"/>
    <col min="11196" max="11196" width="15.6640625" style="19" customWidth="1"/>
    <col min="11197" max="11197" width="9.109375" style="19"/>
    <col min="11198" max="11198" width="9.88671875" style="19" customWidth="1"/>
    <col min="11199" max="11449" width="9.109375" style="19"/>
    <col min="11450" max="11450" width="77.5546875" style="19" customWidth="1"/>
    <col min="11451" max="11451" width="13.44140625" style="19" customWidth="1"/>
    <col min="11452" max="11452" width="15.6640625" style="19" customWidth="1"/>
    <col min="11453" max="11453" width="9.109375" style="19"/>
    <col min="11454" max="11454" width="9.88671875" style="19" customWidth="1"/>
    <col min="11455" max="11705" width="9.109375" style="19"/>
    <col min="11706" max="11706" width="77.5546875" style="19" customWidth="1"/>
    <col min="11707" max="11707" width="13.44140625" style="19" customWidth="1"/>
    <col min="11708" max="11708" width="15.6640625" style="19" customWidth="1"/>
    <col min="11709" max="11709" width="9.109375" style="19"/>
    <col min="11710" max="11710" width="9.88671875" style="19" customWidth="1"/>
    <col min="11711" max="11961" width="9.109375" style="19"/>
    <col min="11962" max="11962" width="77.5546875" style="19" customWidth="1"/>
    <col min="11963" max="11963" width="13.44140625" style="19" customWidth="1"/>
    <col min="11964" max="11964" width="15.6640625" style="19" customWidth="1"/>
    <col min="11965" max="11965" width="9.109375" style="19"/>
    <col min="11966" max="11966" width="9.88671875" style="19" customWidth="1"/>
    <col min="11967" max="12217" width="9.109375" style="19"/>
    <col min="12218" max="12218" width="77.5546875" style="19" customWidth="1"/>
    <col min="12219" max="12219" width="13.44140625" style="19" customWidth="1"/>
    <col min="12220" max="12220" width="15.6640625" style="19" customWidth="1"/>
    <col min="12221" max="12221" width="9.109375" style="19"/>
    <col min="12222" max="12222" width="9.88671875" style="19" customWidth="1"/>
    <col min="12223" max="12473" width="9.109375" style="19"/>
    <col min="12474" max="12474" width="77.5546875" style="19" customWidth="1"/>
    <col min="12475" max="12475" width="13.44140625" style="19" customWidth="1"/>
    <col min="12476" max="12476" width="15.6640625" style="19" customWidth="1"/>
    <col min="12477" max="12477" width="9.109375" style="19"/>
    <col min="12478" max="12478" width="9.88671875" style="19" customWidth="1"/>
    <col min="12479" max="12729" width="9.109375" style="19"/>
    <col min="12730" max="12730" width="77.5546875" style="19" customWidth="1"/>
    <col min="12731" max="12731" width="13.44140625" style="19" customWidth="1"/>
    <col min="12732" max="12732" width="15.6640625" style="19" customWidth="1"/>
    <col min="12733" max="12733" width="9.109375" style="19"/>
    <col min="12734" max="12734" width="9.88671875" style="19" customWidth="1"/>
    <col min="12735" max="12985" width="9.109375" style="19"/>
    <col min="12986" max="12986" width="77.5546875" style="19" customWidth="1"/>
    <col min="12987" max="12987" width="13.44140625" style="19" customWidth="1"/>
    <col min="12988" max="12988" width="15.6640625" style="19" customWidth="1"/>
    <col min="12989" max="12989" width="9.109375" style="19"/>
    <col min="12990" max="12990" width="9.88671875" style="19" customWidth="1"/>
    <col min="12991" max="13241" width="9.109375" style="19"/>
    <col min="13242" max="13242" width="77.5546875" style="19" customWidth="1"/>
    <col min="13243" max="13243" width="13.44140625" style="19" customWidth="1"/>
    <col min="13244" max="13244" width="15.6640625" style="19" customWidth="1"/>
    <col min="13245" max="13245" width="9.109375" style="19"/>
    <col min="13246" max="13246" width="9.88671875" style="19" customWidth="1"/>
    <col min="13247" max="13497" width="9.109375" style="19"/>
    <col min="13498" max="13498" width="77.5546875" style="19" customWidth="1"/>
    <col min="13499" max="13499" width="13.44140625" style="19" customWidth="1"/>
    <col min="13500" max="13500" width="15.6640625" style="19" customWidth="1"/>
    <col min="13501" max="13501" width="9.109375" style="19"/>
    <col min="13502" max="13502" width="9.88671875" style="19" customWidth="1"/>
    <col min="13503" max="13753" width="9.109375" style="19"/>
    <col min="13754" max="13754" width="77.5546875" style="19" customWidth="1"/>
    <col min="13755" max="13755" width="13.44140625" style="19" customWidth="1"/>
    <col min="13756" max="13756" width="15.6640625" style="19" customWidth="1"/>
    <col min="13757" max="13757" width="9.109375" style="19"/>
    <col min="13758" max="13758" width="9.88671875" style="19" customWidth="1"/>
    <col min="13759" max="14009" width="9.109375" style="19"/>
    <col min="14010" max="14010" width="77.5546875" style="19" customWidth="1"/>
    <col min="14011" max="14011" width="13.44140625" style="19" customWidth="1"/>
    <col min="14012" max="14012" width="15.6640625" style="19" customWidth="1"/>
    <col min="14013" max="14013" width="9.109375" style="19"/>
    <col min="14014" max="14014" width="9.88671875" style="19" customWidth="1"/>
    <col min="14015" max="14265" width="9.109375" style="19"/>
    <col min="14266" max="14266" width="77.5546875" style="19" customWidth="1"/>
    <col min="14267" max="14267" width="13.44140625" style="19" customWidth="1"/>
    <col min="14268" max="14268" width="15.6640625" style="19" customWidth="1"/>
    <col min="14269" max="14269" width="9.109375" style="19"/>
    <col min="14270" max="14270" width="9.88671875" style="19" customWidth="1"/>
    <col min="14271" max="14521" width="9.109375" style="19"/>
    <col min="14522" max="14522" width="77.5546875" style="19" customWidth="1"/>
    <col min="14523" max="14523" width="13.44140625" style="19" customWidth="1"/>
    <col min="14524" max="14524" width="15.6640625" style="19" customWidth="1"/>
    <col min="14525" max="14525" width="9.109375" style="19"/>
    <col min="14526" max="14526" width="9.88671875" style="19" customWidth="1"/>
    <col min="14527" max="14777" width="9.109375" style="19"/>
    <col min="14778" max="14778" width="77.5546875" style="19" customWidth="1"/>
    <col min="14779" max="14779" width="13.44140625" style="19" customWidth="1"/>
    <col min="14780" max="14780" width="15.6640625" style="19" customWidth="1"/>
    <col min="14781" max="14781" width="9.109375" style="19"/>
    <col min="14782" max="14782" width="9.88671875" style="19" customWidth="1"/>
    <col min="14783" max="15033" width="9.109375" style="19"/>
    <col min="15034" max="15034" width="77.5546875" style="19" customWidth="1"/>
    <col min="15035" max="15035" width="13.44140625" style="19" customWidth="1"/>
    <col min="15036" max="15036" width="15.6640625" style="19" customWidth="1"/>
    <col min="15037" max="15037" width="9.109375" style="19"/>
    <col min="15038" max="15038" width="9.88671875" style="19" customWidth="1"/>
    <col min="15039" max="15289" width="9.109375" style="19"/>
    <col min="15290" max="15290" width="77.5546875" style="19" customWidth="1"/>
    <col min="15291" max="15291" width="13.44140625" style="19" customWidth="1"/>
    <col min="15292" max="15292" width="15.6640625" style="19" customWidth="1"/>
    <col min="15293" max="15293" width="9.109375" style="19"/>
    <col min="15294" max="15294" width="9.88671875" style="19" customWidth="1"/>
    <col min="15295" max="15545" width="9.109375" style="19"/>
    <col min="15546" max="15546" width="77.5546875" style="19" customWidth="1"/>
    <col min="15547" max="15547" width="13.44140625" style="19" customWidth="1"/>
    <col min="15548" max="15548" width="15.6640625" style="19" customWidth="1"/>
    <col min="15549" max="15549" width="9.109375" style="19"/>
    <col min="15550" max="15550" width="9.88671875" style="19" customWidth="1"/>
    <col min="15551" max="15801" width="9.109375" style="19"/>
    <col min="15802" max="15802" width="77.5546875" style="19" customWidth="1"/>
    <col min="15803" max="15803" width="13.44140625" style="19" customWidth="1"/>
    <col min="15804" max="15804" width="15.6640625" style="19" customWidth="1"/>
    <col min="15805" max="15805" width="9.109375" style="19"/>
    <col min="15806" max="15806" width="9.88671875" style="19" customWidth="1"/>
    <col min="15807" max="16057" width="9.109375" style="19"/>
    <col min="16058" max="16058" width="77.5546875" style="19" customWidth="1"/>
    <col min="16059" max="16059" width="13.44140625" style="19" customWidth="1"/>
    <col min="16060" max="16060" width="15.6640625" style="19" customWidth="1"/>
    <col min="16061" max="16061" width="9.109375" style="19"/>
    <col min="16062" max="16062" width="9.88671875" style="19" customWidth="1"/>
    <col min="16063" max="16368" width="9.109375" style="19"/>
    <col min="16369" max="16384" width="9.109375" style="19" customWidth="1"/>
  </cols>
  <sheetData>
    <row r="1" spans="1:10" s="17" customFormat="1">
      <c r="A1" s="99"/>
      <c r="B1" s="99"/>
      <c r="C1" s="204"/>
      <c r="D1" s="203"/>
      <c r="E1" s="204"/>
      <c r="F1" s="204"/>
      <c r="G1" s="270" t="s">
        <v>2121</v>
      </c>
      <c r="I1" s="478"/>
      <c r="J1" s="478"/>
    </row>
    <row r="2" spans="1:10" s="17" customFormat="1">
      <c r="A2" s="99"/>
      <c r="B2" s="99"/>
      <c r="C2" s="204"/>
      <c r="D2" s="203"/>
      <c r="E2" s="204"/>
      <c r="F2" s="204"/>
      <c r="G2" s="270" t="s">
        <v>54</v>
      </c>
      <c r="I2" s="478"/>
      <c r="J2" s="478"/>
    </row>
    <row r="3" spans="1:10" s="17" customFormat="1">
      <c r="A3" s="99"/>
      <c r="B3" s="99"/>
      <c r="C3" s="204"/>
      <c r="D3" s="203"/>
      <c r="E3" s="204"/>
      <c r="F3" s="204"/>
      <c r="G3" s="270" t="s">
        <v>497</v>
      </c>
      <c r="I3" s="478"/>
      <c r="J3" s="478"/>
    </row>
    <row r="4" spans="1:10" s="17" customFormat="1">
      <c r="A4" s="99"/>
      <c r="B4" s="99"/>
      <c r="C4" s="204"/>
      <c r="D4" s="203"/>
      <c r="E4" s="204"/>
      <c r="F4" s="204"/>
      <c r="G4" s="270" t="s">
        <v>2384</v>
      </c>
      <c r="I4" s="478"/>
      <c r="J4" s="478"/>
    </row>
    <row r="5" spans="1:10" s="17" customFormat="1">
      <c r="A5" s="99"/>
      <c r="B5" s="99"/>
      <c r="C5" s="204"/>
      <c r="D5" s="203"/>
      <c r="E5" s="204"/>
      <c r="F5" s="204"/>
      <c r="G5" s="204"/>
      <c r="I5" s="478"/>
      <c r="J5" s="478"/>
    </row>
    <row r="6" spans="1:10" s="17" customFormat="1" ht="15.75" customHeight="1">
      <c r="A6" s="805" t="s">
        <v>2288</v>
      </c>
      <c r="B6" s="805"/>
      <c r="C6" s="805"/>
      <c r="D6" s="805"/>
      <c r="E6" s="805"/>
      <c r="F6" s="805"/>
      <c r="G6" s="805"/>
      <c r="I6" s="478"/>
      <c r="J6" s="478"/>
    </row>
    <row r="7" spans="1:10" s="17" customFormat="1" ht="37.5" customHeight="1">
      <c r="A7" s="806"/>
      <c r="B7" s="806"/>
      <c r="C7" s="806"/>
      <c r="D7" s="806"/>
      <c r="E7" s="806"/>
      <c r="F7" s="806"/>
      <c r="G7" s="806"/>
      <c r="I7" s="478"/>
      <c r="J7" s="478"/>
    </row>
    <row r="8" spans="1:10" s="16" customFormat="1" ht="204.75" customHeight="1">
      <c r="A8" s="472" t="s">
        <v>92</v>
      </c>
      <c r="B8" s="468" t="s">
        <v>91</v>
      </c>
      <c r="C8" s="526" t="s">
        <v>3343</v>
      </c>
      <c r="D8" s="497" t="s">
        <v>2221</v>
      </c>
      <c r="E8" s="496" t="s">
        <v>2222</v>
      </c>
      <c r="F8" s="496" t="s">
        <v>2223</v>
      </c>
      <c r="G8" s="496" t="s">
        <v>2224</v>
      </c>
      <c r="I8" s="481"/>
      <c r="J8" s="481"/>
    </row>
    <row r="9" spans="1:10" s="18" customFormat="1" ht="12.75" customHeight="1">
      <c r="A9" s="13">
        <v>1</v>
      </c>
      <c r="B9" s="213">
        <v>2</v>
      </c>
      <c r="C9" s="271">
        <v>3</v>
      </c>
      <c r="D9" s="527">
        <v>4</v>
      </c>
      <c r="E9" s="271">
        <v>5</v>
      </c>
      <c r="F9" s="271">
        <v>6</v>
      </c>
      <c r="G9" s="271">
        <v>7</v>
      </c>
      <c r="I9" s="524"/>
      <c r="J9" s="524"/>
    </row>
    <row r="10" spans="1:10" s="18" customFormat="1" ht="24">
      <c r="A10" s="193">
        <v>1</v>
      </c>
      <c r="B10" s="53" t="s">
        <v>1101</v>
      </c>
      <c r="C10" s="528">
        <v>35770</v>
      </c>
      <c r="D10" s="529">
        <v>1.1188</v>
      </c>
      <c r="E10" s="272">
        <v>1.1742341000000001</v>
      </c>
      <c r="F10" s="268">
        <v>1</v>
      </c>
      <c r="G10" s="269">
        <v>1.04</v>
      </c>
      <c r="I10" s="524"/>
      <c r="J10" s="524"/>
    </row>
    <row r="11" spans="1:10" s="18" customFormat="1" ht="24">
      <c r="A11" s="193">
        <v>2</v>
      </c>
      <c r="B11" s="53" t="s">
        <v>468</v>
      </c>
      <c r="C11" s="528">
        <v>27654</v>
      </c>
      <c r="D11" s="529">
        <v>1.113</v>
      </c>
      <c r="E11" s="272">
        <v>1.1742341000000001</v>
      </c>
      <c r="F11" s="268">
        <v>1</v>
      </c>
      <c r="G11" s="269">
        <v>1.04</v>
      </c>
      <c r="I11" s="524"/>
      <c r="J11" s="524"/>
    </row>
    <row r="12" spans="1:10" s="18" customFormat="1" ht="24">
      <c r="A12" s="193">
        <v>3</v>
      </c>
      <c r="B12" s="53" t="s">
        <v>466</v>
      </c>
      <c r="C12" s="528">
        <v>15251</v>
      </c>
      <c r="D12" s="529">
        <v>1.1067</v>
      </c>
      <c r="E12" s="272">
        <v>1.2130903</v>
      </c>
      <c r="F12" s="268">
        <v>1</v>
      </c>
      <c r="G12" s="269">
        <v>1.113</v>
      </c>
      <c r="I12" s="524"/>
      <c r="J12" s="524"/>
    </row>
    <row r="13" spans="1:10" s="18" customFormat="1" ht="24">
      <c r="A13" s="193">
        <v>4</v>
      </c>
      <c r="B13" s="53" t="s">
        <v>2188</v>
      </c>
      <c r="C13" s="528">
        <v>42281</v>
      </c>
      <c r="D13" s="529">
        <v>1.1188</v>
      </c>
      <c r="E13" s="272">
        <v>1.1587234</v>
      </c>
      <c r="F13" s="268">
        <v>1</v>
      </c>
      <c r="G13" s="269">
        <v>1.04</v>
      </c>
      <c r="I13" s="524"/>
      <c r="J13" s="524"/>
    </row>
    <row r="14" spans="1:10" s="18" customFormat="1" ht="24">
      <c r="A14" s="193">
        <v>5</v>
      </c>
      <c r="B14" s="53" t="s">
        <v>457</v>
      </c>
      <c r="C14" s="528">
        <v>35866</v>
      </c>
      <c r="D14" s="529">
        <v>1.1148</v>
      </c>
      <c r="E14" s="272">
        <v>1.1587234</v>
      </c>
      <c r="F14" s="268">
        <v>1</v>
      </c>
      <c r="G14" s="269">
        <v>1.04</v>
      </c>
      <c r="I14" s="524"/>
      <c r="J14" s="524"/>
    </row>
    <row r="15" spans="1:10" s="12" customFormat="1" ht="24">
      <c r="A15" s="193">
        <v>6</v>
      </c>
      <c r="B15" s="53" t="s">
        <v>513</v>
      </c>
      <c r="C15" s="528">
        <v>57714</v>
      </c>
      <c r="D15" s="529">
        <v>0.88759999999999994</v>
      </c>
      <c r="E15" s="272">
        <v>0.86159069999999993</v>
      </c>
      <c r="F15" s="268">
        <v>1</v>
      </c>
      <c r="G15" s="269">
        <v>1</v>
      </c>
      <c r="I15" s="524"/>
      <c r="J15" s="524"/>
    </row>
    <row r="16" spans="1:10" s="12" customFormat="1" ht="24">
      <c r="A16" s="193">
        <v>7</v>
      </c>
      <c r="B16" s="53" t="s">
        <v>514</v>
      </c>
      <c r="C16" s="528">
        <v>39331</v>
      </c>
      <c r="D16" s="529">
        <v>0.87339999999999995</v>
      </c>
      <c r="E16" s="272">
        <v>1.2130903</v>
      </c>
      <c r="F16" s="268">
        <v>1</v>
      </c>
      <c r="G16" s="269">
        <v>1</v>
      </c>
      <c r="I16" s="524"/>
      <c r="J16" s="524"/>
    </row>
    <row r="17" spans="1:10" s="12" customFormat="1" ht="24">
      <c r="A17" s="193">
        <v>8</v>
      </c>
      <c r="B17" s="53" t="s">
        <v>507</v>
      </c>
      <c r="C17" s="528">
        <v>23792</v>
      </c>
      <c r="D17" s="529">
        <v>0.87080000000000002</v>
      </c>
      <c r="E17" s="272">
        <v>0.86159069999999993</v>
      </c>
      <c r="F17" s="268">
        <v>1</v>
      </c>
      <c r="G17" s="269">
        <v>1</v>
      </c>
      <c r="I17" s="524"/>
      <c r="J17" s="524"/>
    </row>
    <row r="18" spans="1:10" s="12" customFormat="1" ht="25.5" customHeight="1">
      <c r="A18" s="193">
        <v>9</v>
      </c>
      <c r="B18" s="53" t="s">
        <v>511</v>
      </c>
      <c r="C18" s="528">
        <v>75474</v>
      </c>
      <c r="D18" s="529">
        <v>0.88649999999999995</v>
      </c>
      <c r="E18" s="272">
        <v>1.0439194999999999</v>
      </c>
      <c r="F18" s="268">
        <v>1</v>
      </c>
      <c r="G18" s="269">
        <v>1</v>
      </c>
      <c r="I18" s="524"/>
      <c r="J18" s="524"/>
    </row>
    <row r="19" spans="1:10" s="12" customFormat="1" ht="24">
      <c r="A19" s="193">
        <v>10</v>
      </c>
      <c r="B19" s="53" t="s">
        <v>516</v>
      </c>
      <c r="C19" s="528">
        <v>28477</v>
      </c>
      <c r="D19" s="529">
        <v>1.0693999999999999</v>
      </c>
      <c r="E19" s="272">
        <v>0.93683040000000006</v>
      </c>
      <c r="F19" s="268">
        <v>1</v>
      </c>
      <c r="G19" s="269">
        <v>1</v>
      </c>
      <c r="I19" s="524"/>
      <c r="J19" s="524"/>
    </row>
    <row r="20" spans="1:10" s="12" customFormat="1" ht="24">
      <c r="A20" s="193">
        <v>11</v>
      </c>
      <c r="B20" s="53" t="s">
        <v>512</v>
      </c>
      <c r="C20" s="528">
        <v>35965</v>
      </c>
      <c r="D20" s="529">
        <v>1.0996999999999999</v>
      </c>
      <c r="E20" s="272">
        <v>0.56553229999999999</v>
      </c>
      <c r="F20" s="268">
        <v>1</v>
      </c>
      <c r="G20" s="269">
        <v>1</v>
      </c>
      <c r="I20" s="524"/>
      <c r="J20" s="524"/>
    </row>
    <row r="21" spans="1:10" s="12" customFormat="1" ht="24">
      <c r="A21" s="193">
        <v>12</v>
      </c>
      <c r="B21" s="192" t="s">
        <v>2404</v>
      </c>
      <c r="C21" s="528">
        <v>122456</v>
      </c>
      <c r="D21" s="529">
        <v>1.1204000000000001</v>
      </c>
      <c r="E21" s="272">
        <v>0.64536930000000003</v>
      </c>
      <c r="F21" s="268">
        <v>1</v>
      </c>
      <c r="G21" s="269">
        <v>1</v>
      </c>
      <c r="I21" s="524"/>
      <c r="J21" s="524"/>
    </row>
    <row r="22" spans="1:10" s="12" customFormat="1" ht="24">
      <c r="A22" s="193">
        <v>13</v>
      </c>
      <c r="B22" s="53" t="s">
        <v>517</v>
      </c>
      <c r="C22" s="528">
        <v>67152</v>
      </c>
      <c r="D22" s="529">
        <v>0.87949999999999995</v>
      </c>
      <c r="E22" s="272">
        <v>1.2808155999999999</v>
      </c>
      <c r="F22" s="268">
        <v>1</v>
      </c>
      <c r="G22" s="269">
        <v>1</v>
      </c>
      <c r="I22" s="524"/>
      <c r="J22" s="524"/>
    </row>
    <row r="23" spans="1:10" s="12" customFormat="1" ht="24">
      <c r="A23" s="193">
        <v>14</v>
      </c>
      <c r="B23" s="53" t="s">
        <v>519</v>
      </c>
      <c r="C23" s="528">
        <v>42850</v>
      </c>
      <c r="D23" s="529">
        <v>0.89359999999999995</v>
      </c>
      <c r="E23" s="272">
        <v>1.4737721000000001</v>
      </c>
      <c r="F23" s="268">
        <v>1</v>
      </c>
      <c r="G23" s="269">
        <v>1</v>
      </c>
      <c r="I23" s="524"/>
      <c r="J23" s="524"/>
    </row>
    <row r="24" spans="1:10" s="12" customFormat="1" ht="24">
      <c r="A24" s="193">
        <v>15</v>
      </c>
      <c r="B24" s="53" t="s">
        <v>518</v>
      </c>
      <c r="C24" s="528">
        <v>40868</v>
      </c>
      <c r="D24" s="529">
        <v>1.1266</v>
      </c>
      <c r="E24" s="272">
        <v>0.93683040000000006</v>
      </c>
      <c r="F24" s="268">
        <v>1</v>
      </c>
      <c r="G24" s="269">
        <v>1</v>
      </c>
      <c r="I24" s="524"/>
      <c r="J24" s="524"/>
    </row>
    <row r="25" spans="1:10" s="12" customFormat="1" ht="24">
      <c r="A25" s="193">
        <v>16</v>
      </c>
      <c r="B25" s="53" t="s">
        <v>2170</v>
      </c>
      <c r="C25" s="528">
        <v>113817</v>
      </c>
      <c r="D25" s="529">
        <v>0.91</v>
      </c>
      <c r="E25" s="272">
        <v>0.79757999999999996</v>
      </c>
      <c r="F25" s="268">
        <v>1</v>
      </c>
      <c r="G25" s="269">
        <v>1</v>
      </c>
      <c r="I25" s="524"/>
      <c r="J25" s="524"/>
    </row>
    <row r="26" spans="1:10" s="12" customFormat="1" ht="24">
      <c r="A26" s="193">
        <v>17</v>
      </c>
      <c r="B26" s="53" t="s">
        <v>524</v>
      </c>
      <c r="C26" s="528">
        <v>24573</v>
      </c>
      <c r="D26" s="529">
        <v>1.8362000000000001</v>
      </c>
      <c r="E26" s="272">
        <v>1.1624014999999999</v>
      </c>
      <c r="F26" s="268">
        <v>1</v>
      </c>
      <c r="G26" s="269">
        <v>1</v>
      </c>
      <c r="I26" s="524"/>
      <c r="J26" s="524"/>
    </row>
    <row r="27" spans="1:10" s="12" customFormat="1" ht="24">
      <c r="A27" s="193">
        <v>18</v>
      </c>
      <c r="B27" s="53" t="s">
        <v>1935</v>
      </c>
      <c r="C27" s="528">
        <v>17103</v>
      </c>
      <c r="D27" s="529">
        <v>1.8376999999999999</v>
      </c>
      <c r="E27" s="272">
        <v>1.2808155999999999</v>
      </c>
      <c r="F27" s="268">
        <v>1</v>
      </c>
      <c r="G27" s="269">
        <v>1</v>
      </c>
      <c r="I27" s="524"/>
      <c r="J27" s="524"/>
    </row>
    <row r="28" spans="1:10" s="12" customFormat="1" ht="24">
      <c r="A28" s="193">
        <v>19</v>
      </c>
      <c r="B28" s="53" t="s">
        <v>523</v>
      </c>
      <c r="C28" s="528">
        <v>21233</v>
      </c>
      <c r="D28" s="529">
        <v>1.8415999999999999</v>
      </c>
      <c r="E28" s="272">
        <v>1.2190584</v>
      </c>
      <c r="F28" s="268">
        <v>1</v>
      </c>
      <c r="G28" s="269">
        <v>1</v>
      </c>
      <c r="I28" s="524"/>
      <c r="J28" s="524"/>
    </row>
    <row r="29" spans="1:10" s="12" customFormat="1" ht="24">
      <c r="A29" s="193">
        <v>20</v>
      </c>
      <c r="B29" s="53" t="s">
        <v>520</v>
      </c>
      <c r="C29" s="528">
        <v>13369</v>
      </c>
      <c r="D29" s="529">
        <v>1.8629</v>
      </c>
      <c r="E29" s="272">
        <v>1.2190584</v>
      </c>
      <c r="F29" s="268">
        <v>1</v>
      </c>
      <c r="G29" s="269">
        <v>1</v>
      </c>
      <c r="I29" s="524"/>
      <c r="J29" s="524"/>
    </row>
    <row r="30" spans="1:10" s="12" customFormat="1" ht="28.5" customHeight="1">
      <c r="A30" s="193">
        <v>21</v>
      </c>
      <c r="B30" s="53" t="s">
        <v>525</v>
      </c>
      <c r="C30" s="528">
        <v>27638</v>
      </c>
      <c r="D30" s="529">
        <v>1.8733</v>
      </c>
      <c r="E30" s="272">
        <v>1.2130903</v>
      </c>
      <c r="F30" s="268">
        <v>1</v>
      </c>
      <c r="G30" s="269">
        <v>1</v>
      </c>
      <c r="I30" s="524"/>
      <c r="J30" s="524"/>
    </row>
    <row r="31" spans="1:10" s="12" customFormat="1" ht="17.25" customHeight="1">
      <c r="A31" s="193">
        <v>22</v>
      </c>
      <c r="B31" s="53" t="s">
        <v>1930</v>
      </c>
      <c r="C31" s="528">
        <v>20602</v>
      </c>
      <c r="D31" s="529">
        <v>0.90239999999999998</v>
      </c>
      <c r="E31" s="272">
        <v>1.4737721000000001</v>
      </c>
      <c r="F31" s="268">
        <v>1</v>
      </c>
      <c r="G31" s="269">
        <v>1.006</v>
      </c>
      <c r="I31" s="524"/>
      <c r="J31" s="524"/>
    </row>
    <row r="32" spans="1:10" s="12" customFormat="1" ht="15.75" customHeight="1">
      <c r="A32" s="193"/>
      <c r="B32" s="192" t="s">
        <v>1931</v>
      </c>
      <c r="C32" s="528">
        <v>1185</v>
      </c>
      <c r="D32" s="529"/>
      <c r="E32" s="272"/>
      <c r="F32" s="268"/>
      <c r="G32" s="269"/>
      <c r="I32" s="524"/>
      <c r="J32" s="524"/>
    </row>
    <row r="33" spans="1:10" s="12" customFormat="1" ht="24">
      <c r="A33" s="193">
        <v>23</v>
      </c>
      <c r="B33" s="192" t="s">
        <v>471</v>
      </c>
      <c r="C33" s="528">
        <v>16764</v>
      </c>
      <c r="D33" s="529">
        <v>1.1129</v>
      </c>
      <c r="E33" s="272">
        <v>0.79757999999999996</v>
      </c>
      <c r="F33" s="268">
        <v>1</v>
      </c>
      <c r="G33" s="269">
        <v>1.113</v>
      </c>
      <c r="I33" s="524"/>
      <c r="J33" s="524"/>
    </row>
    <row r="34" spans="1:10" s="12" customFormat="1" ht="24">
      <c r="A34" s="193">
        <v>24</v>
      </c>
      <c r="B34" s="53" t="s">
        <v>508</v>
      </c>
      <c r="C34" s="528">
        <v>96464</v>
      </c>
      <c r="D34" s="529">
        <v>0.91579999999999995</v>
      </c>
      <c r="E34" s="272">
        <v>0.94879729999999995</v>
      </c>
      <c r="F34" s="268">
        <v>1</v>
      </c>
      <c r="G34" s="269">
        <v>1</v>
      </c>
      <c r="I34" s="524"/>
      <c r="J34" s="524"/>
    </row>
    <row r="35" spans="1:10" s="12" customFormat="1" ht="24">
      <c r="A35" s="193">
        <v>25</v>
      </c>
      <c r="B35" s="53" t="s">
        <v>515</v>
      </c>
      <c r="C35" s="528">
        <v>64070</v>
      </c>
      <c r="D35" s="529">
        <v>0.91869999999999996</v>
      </c>
      <c r="E35" s="272">
        <v>1.0439194999999999</v>
      </c>
      <c r="F35" s="268">
        <v>1</v>
      </c>
      <c r="G35" s="269">
        <v>1</v>
      </c>
      <c r="I35" s="524"/>
      <c r="J35" s="524"/>
    </row>
    <row r="36" spans="1:10" s="12" customFormat="1" ht="24">
      <c r="A36" s="193">
        <v>26</v>
      </c>
      <c r="B36" s="53" t="s">
        <v>521</v>
      </c>
      <c r="C36" s="528">
        <v>40959</v>
      </c>
      <c r="D36" s="529">
        <v>1.8291999999999999</v>
      </c>
      <c r="E36" s="272">
        <v>1.1624014999999999</v>
      </c>
      <c r="F36" s="268">
        <v>1</v>
      </c>
      <c r="G36" s="269">
        <v>1</v>
      </c>
      <c r="I36" s="524"/>
      <c r="J36" s="524"/>
    </row>
    <row r="37" spans="1:10" s="12" customFormat="1" ht="24">
      <c r="A37" s="193">
        <v>27</v>
      </c>
      <c r="B37" s="192" t="s">
        <v>2403</v>
      </c>
      <c r="C37" s="528">
        <v>54216</v>
      </c>
      <c r="D37" s="529">
        <v>1.1060000000000001</v>
      </c>
      <c r="E37" s="272">
        <v>1.1742341000000001</v>
      </c>
      <c r="F37" s="268">
        <v>1</v>
      </c>
      <c r="G37" s="269">
        <v>1.04</v>
      </c>
      <c r="I37" s="524"/>
      <c r="J37" s="524"/>
    </row>
    <row r="38" spans="1:10" s="12" customFormat="1" ht="24">
      <c r="A38" s="193">
        <v>28</v>
      </c>
      <c r="B38" s="53" t="s">
        <v>509</v>
      </c>
      <c r="C38" s="528">
        <v>65891</v>
      </c>
      <c r="D38" s="529">
        <v>1.1418999999999999</v>
      </c>
      <c r="E38" s="272">
        <v>0.64536930000000003</v>
      </c>
      <c r="F38" s="268">
        <v>1</v>
      </c>
      <c r="G38" s="269">
        <v>1</v>
      </c>
      <c r="I38" s="524"/>
      <c r="J38" s="524"/>
    </row>
    <row r="39" spans="1:10" s="12" customFormat="1" ht="24">
      <c r="A39" s="193">
        <v>29</v>
      </c>
      <c r="B39" s="53" t="s">
        <v>505</v>
      </c>
      <c r="C39" s="528">
        <v>18706</v>
      </c>
      <c r="D39" s="529">
        <v>0.88009999999999999</v>
      </c>
      <c r="E39" s="272">
        <v>0.94879729999999995</v>
      </c>
      <c r="F39" s="268">
        <v>1</v>
      </c>
      <c r="G39" s="269">
        <v>1</v>
      </c>
      <c r="I39" s="524"/>
      <c r="J39" s="524"/>
    </row>
    <row r="40" spans="1:10" s="12" customFormat="1" ht="24">
      <c r="A40" s="193">
        <v>30</v>
      </c>
      <c r="B40" s="53" t="s">
        <v>510</v>
      </c>
      <c r="C40" s="528">
        <v>34559</v>
      </c>
      <c r="D40" s="529">
        <v>0.95550000000000002</v>
      </c>
      <c r="E40" s="272">
        <v>0.93683040000000006</v>
      </c>
      <c r="F40" s="268">
        <v>1</v>
      </c>
      <c r="G40" s="269">
        <v>1</v>
      </c>
      <c r="I40" s="524"/>
      <c r="J40" s="524"/>
    </row>
    <row r="41" spans="1:10" s="12" customFormat="1" ht="24">
      <c r="A41" s="193">
        <v>31</v>
      </c>
      <c r="B41" s="53" t="s">
        <v>506</v>
      </c>
      <c r="C41" s="528">
        <v>38263</v>
      </c>
      <c r="D41" s="529">
        <v>0.94620000000000004</v>
      </c>
      <c r="E41" s="272">
        <v>0.56553229999999999</v>
      </c>
      <c r="F41" s="268">
        <v>1</v>
      </c>
      <c r="G41" s="269">
        <v>1</v>
      </c>
      <c r="I41" s="524"/>
      <c r="J41" s="524"/>
    </row>
    <row r="42" spans="1:10" s="12" customFormat="1" ht="28.2" customHeight="1">
      <c r="A42" s="193">
        <v>32</v>
      </c>
      <c r="B42" s="53" t="s">
        <v>522</v>
      </c>
      <c r="C42" s="528">
        <v>23394</v>
      </c>
      <c r="D42" s="529">
        <v>1.8383</v>
      </c>
      <c r="E42" s="272">
        <v>1.1624014999999999</v>
      </c>
      <c r="F42" s="268">
        <v>1</v>
      </c>
      <c r="G42" s="269">
        <v>1</v>
      </c>
      <c r="I42" s="524"/>
      <c r="J42" s="524"/>
    </row>
    <row r="43" spans="1:10" s="12" customFormat="1" ht="40.950000000000003" customHeight="1">
      <c r="A43" s="193">
        <v>33</v>
      </c>
      <c r="B43" s="53" t="s">
        <v>491</v>
      </c>
      <c r="C43" s="528">
        <v>13707</v>
      </c>
      <c r="D43" s="529">
        <v>1.1488</v>
      </c>
      <c r="E43" s="272">
        <v>1.0439194999999999</v>
      </c>
      <c r="F43" s="268">
        <v>1</v>
      </c>
      <c r="G43" s="269">
        <v>1.113</v>
      </c>
      <c r="I43" s="524"/>
      <c r="J43" s="524"/>
    </row>
    <row r="45" spans="1:10">
      <c r="C45" s="477"/>
      <c r="D45" s="525"/>
      <c r="E45" s="525"/>
      <c r="F45" s="525"/>
      <c r="G45" s="525"/>
    </row>
    <row r="47" spans="1:10">
      <c r="D47" s="476"/>
      <c r="E47" s="476"/>
      <c r="F47" s="476"/>
      <c r="G47" s="476"/>
    </row>
    <row r="48" spans="1:10">
      <c r="C48" s="477"/>
      <c r="D48" s="477"/>
      <c r="E48" s="477"/>
      <c r="F48" s="477"/>
      <c r="G48" s="477"/>
    </row>
  </sheetData>
  <mergeCells count="1">
    <mergeCell ref="A6:G7"/>
  </mergeCells>
  <pageMargins left="0.70866141732283472" right="0.70866141732283472" top="0.22" bottom="0.16" header="0" footer="0"/>
  <pageSetup paperSize="9" scale="76" fitToHeight="15" orientation="landscape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8"/>
  <sheetViews>
    <sheetView workbookViewId="0">
      <pane xSplit="2" ySplit="14" topLeftCell="C15" activePane="bottomRight" state="frozen"/>
      <selection activeCell="C17" sqref="C17"/>
      <selection pane="topRight" activeCell="C17" sqref="C17"/>
      <selection pane="bottomLeft" activeCell="C17" sqref="C17"/>
      <selection pane="bottomRight" activeCell="C17" sqref="C17"/>
    </sheetView>
  </sheetViews>
  <sheetFormatPr defaultRowHeight="13.8"/>
  <cols>
    <col min="1" max="1" width="5" style="17" customWidth="1"/>
    <col min="2" max="2" width="82.5546875" style="17" customWidth="1"/>
    <col min="3" max="3" width="18.88671875" style="191" customWidth="1"/>
    <col min="4" max="5" width="9.109375" style="15"/>
    <col min="6" max="6" width="9.5546875" style="15" bestFit="1" customWidth="1"/>
    <col min="7" max="225" width="9.109375" style="15"/>
    <col min="226" max="226" width="5" style="15" customWidth="1"/>
    <col min="227" max="227" width="77.5546875" style="15" customWidth="1"/>
    <col min="228" max="228" width="15.5546875" style="15" customWidth="1"/>
    <col min="229" max="229" width="16.5546875" style="15" customWidth="1"/>
    <col min="230" max="230" width="9.109375" style="15"/>
    <col min="231" max="231" width="9.5546875" style="15" bestFit="1" customWidth="1"/>
    <col min="232" max="481" width="9.109375" style="15"/>
    <col min="482" max="482" width="5" style="15" customWidth="1"/>
    <col min="483" max="483" width="77.5546875" style="15" customWidth="1"/>
    <col min="484" max="484" width="15.5546875" style="15" customWidth="1"/>
    <col min="485" max="485" width="16.5546875" style="15" customWidth="1"/>
    <col min="486" max="486" width="9.109375" style="15"/>
    <col min="487" max="487" width="9.5546875" style="15" bestFit="1" customWidth="1"/>
    <col min="488" max="737" width="9.109375" style="15"/>
    <col min="738" max="738" width="5" style="15" customWidth="1"/>
    <col min="739" max="739" width="77.5546875" style="15" customWidth="1"/>
    <col min="740" max="740" width="15.5546875" style="15" customWidth="1"/>
    <col min="741" max="741" width="16.5546875" style="15" customWidth="1"/>
    <col min="742" max="742" width="9.109375" style="15"/>
    <col min="743" max="743" width="9.5546875" style="15" bestFit="1" customWidth="1"/>
    <col min="744" max="993" width="9.109375" style="15"/>
    <col min="994" max="994" width="5" style="15" customWidth="1"/>
    <col min="995" max="995" width="77.5546875" style="15" customWidth="1"/>
    <col min="996" max="996" width="15.5546875" style="15" customWidth="1"/>
    <col min="997" max="997" width="16.5546875" style="15" customWidth="1"/>
    <col min="998" max="998" width="9.109375" style="15"/>
    <col min="999" max="999" width="9.5546875" style="15" bestFit="1" customWidth="1"/>
    <col min="1000" max="1249" width="9.109375" style="15"/>
    <col min="1250" max="1250" width="5" style="15" customWidth="1"/>
    <col min="1251" max="1251" width="77.5546875" style="15" customWidth="1"/>
    <col min="1252" max="1252" width="15.5546875" style="15" customWidth="1"/>
    <col min="1253" max="1253" width="16.5546875" style="15" customWidth="1"/>
    <col min="1254" max="1254" width="9.109375" style="15"/>
    <col min="1255" max="1255" width="9.5546875" style="15" bestFit="1" customWidth="1"/>
    <col min="1256" max="1505" width="9.109375" style="15"/>
    <col min="1506" max="1506" width="5" style="15" customWidth="1"/>
    <col min="1507" max="1507" width="77.5546875" style="15" customWidth="1"/>
    <col min="1508" max="1508" width="15.5546875" style="15" customWidth="1"/>
    <col min="1509" max="1509" width="16.5546875" style="15" customWidth="1"/>
    <col min="1510" max="1510" width="9.109375" style="15"/>
    <col min="1511" max="1511" width="9.5546875" style="15" bestFit="1" customWidth="1"/>
    <col min="1512" max="1761" width="9.109375" style="15"/>
    <col min="1762" max="1762" width="5" style="15" customWidth="1"/>
    <col min="1763" max="1763" width="77.5546875" style="15" customWidth="1"/>
    <col min="1764" max="1764" width="15.5546875" style="15" customWidth="1"/>
    <col min="1765" max="1765" width="16.5546875" style="15" customWidth="1"/>
    <col min="1766" max="1766" width="9.109375" style="15"/>
    <col min="1767" max="1767" width="9.5546875" style="15" bestFit="1" customWidth="1"/>
    <col min="1768" max="2017" width="9.109375" style="15"/>
    <col min="2018" max="2018" width="5" style="15" customWidth="1"/>
    <col min="2019" max="2019" width="77.5546875" style="15" customWidth="1"/>
    <col min="2020" max="2020" width="15.5546875" style="15" customWidth="1"/>
    <col min="2021" max="2021" width="16.5546875" style="15" customWidth="1"/>
    <col min="2022" max="2022" width="9.109375" style="15"/>
    <col min="2023" max="2023" width="9.5546875" style="15" bestFit="1" customWidth="1"/>
    <col min="2024" max="2273" width="9.109375" style="15"/>
    <col min="2274" max="2274" width="5" style="15" customWidth="1"/>
    <col min="2275" max="2275" width="77.5546875" style="15" customWidth="1"/>
    <col min="2276" max="2276" width="15.5546875" style="15" customWidth="1"/>
    <col min="2277" max="2277" width="16.5546875" style="15" customWidth="1"/>
    <col min="2278" max="2278" width="9.109375" style="15"/>
    <col min="2279" max="2279" width="9.5546875" style="15" bestFit="1" customWidth="1"/>
    <col min="2280" max="2529" width="9.109375" style="15"/>
    <col min="2530" max="2530" width="5" style="15" customWidth="1"/>
    <col min="2531" max="2531" width="77.5546875" style="15" customWidth="1"/>
    <col min="2532" max="2532" width="15.5546875" style="15" customWidth="1"/>
    <col min="2533" max="2533" width="16.5546875" style="15" customWidth="1"/>
    <col min="2534" max="2534" width="9.109375" style="15"/>
    <col min="2535" max="2535" width="9.5546875" style="15" bestFit="1" customWidth="1"/>
    <col min="2536" max="2785" width="9.109375" style="15"/>
    <col min="2786" max="2786" width="5" style="15" customWidth="1"/>
    <col min="2787" max="2787" width="77.5546875" style="15" customWidth="1"/>
    <col min="2788" max="2788" width="15.5546875" style="15" customWidth="1"/>
    <col min="2789" max="2789" width="16.5546875" style="15" customWidth="1"/>
    <col min="2790" max="2790" width="9.109375" style="15"/>
    <col min="2791" max="2791" width="9.5546875" style="15" bestFit="1" customWidth="1"/>
    <col min="2792" max="3041" width="9.109375" style="15"/>
    <col min="3042" max="3042" width="5" style="15" customWidth="1"/>
    <col min="3043" max="3043" width="77.5546875" style="15" customWidth="1"/>
    <col min="3044" max="3044" width="15.5546875" style="15" customWidth="1"/>
    <col min="3045" max="3045" width="16.5546875" style="15" customWidth="1"/>
    <col min="3046" max="3046" width="9.109375" style="15"/>
    <col min="3047" max="3047" width="9.5546875" style="15" bestFit="1" customWidth="1"/>
    <col min="3048" max="3297" width="9.109375" style="15"/>
    <col min="3298" max="3298" width="5" style="15" customWidth="1"/>
    <col min="3299" max="3299" width="77.5546875" style="15" customWidth="1"/>
    <col min="3300" max="3300" width="15.5546875" style="15" customWidth="1"/>
    <col min="3301" max="3301" width="16.5546875" style="15" customWidth="1"/>
    <col min="3302" max="3302" width="9.109375" style="15"/>
    <col min="3303" max="3303" width="9.5546875" style="15" bestFit="1" customWidth="1"/>
    <col min="3304" max="3553" width="9.109375" style="15"/>
    <col min="3554" max="3554" width="5" style="15" customWidth="1"/>
    <col min="3555" max="3555" width="77.5546875" style="15" customWidth="1"/>
    <col min="3556" max="3556" width="15.5546875" style="15" customWidth="1"/>
    <col min="3557" max="3557" width="16.5546875" style="15" customWidth="1"/>
    <col min="3558" max="3558" width="9.109375" style="15"/>
    <col min="3559" max="3559" width="9.5546875" style="15" bestFit="1" customWidth="1"/>
    <col min="3560" max="3809" width="9.109375" style="15"/>
    <col min="3810" max="3810" width="5" style="15" customWidth="1"/>
    <col min="3811" max="3811" width="77.5546875" style="15" customWidth="1"/>
    <col min="3812" max="3812" width="15.5546875" style="15" customWidth="1"/>
    <col min="3813" max="3813" width="16.5546875" style="15" customWidth="1"/>
    <col min="3814" max="3814" width="9.109375" style="15"/>
    <col min="3815" max="3815" width="9.5546875" style="15" bestFit="1" customWidth="1"/>
    <col min="3816" max="4065" width="9.109375" style="15"/>
    <col min="4066" max="4066" width="5" style="15" customWidth="1"/>
    <col min="4067" max="4067" width="77.5546875" style="15" customWidth="1"/>
    <col min="4068" max="4068" width="15.5546875" style="15" customWidth="1"/>
    <col min="4069" max="4069" width="16.5546875" style="15" customWidth="1"/>
    <col min="4070" max="4070" width="9.109375" style="15"/>
    <col min="4071" max="4071" width="9.5546875" style="15" bestFit="1" customWidth="1"/>
    <col min="4072" max="4321" width="9.109375" style="15"/>
    <col min="4322" max="4322" width="5" style="15" customWidth="1"/>
    <col min="4323" max="4323" width="77.5546875" style="15" customWidth="1"/>
    <col min="4324" max="4324" width="15.5546875" style="15" customWidth="1"/>
    <col min="4325" max="4325" width="16.5546875" style="15" customWidth="1"/>
    <col min="4326" max="4326" width="9.109375" style="15"/>
    <col min="4327" max="4327" width="9.5546875" style="15" bestFit="1" customWidth="1"/>
    <col min="4328" max="4577" width="9.109375" style="15"/>
    <col min="4578" max="4578" width="5" style="15" customWidth="1"/>
    <col min="4579" max="4579" width="77.5546875" style="15" customWidth="1"/>
    <col min="4580" max="4580" width="15.5546875" style="15" customWidth="1"/>
    <col min="4581" max="4581" width="16.5546875" style="15" customWidth="1"/>
    <col min="4582" max="4582" width="9.109375" style="15"/>
    <col min="4583" max="4583" width="9.5546875" style="15" bestFit="1" customWidth="1"/>
    <col min="4584" max="4833" width="9.109375" style="15"/>
    <col min="4834" max="4834" width="5" style="15" customWidth="1"/>
    <col min="4835" max="4835" width="77.5546875" style="15" customWidth="1"/>
    <col min="4836" max="4836" width="15.5546875" style="15" customWidth="1"/>
    <col min="4837" max="4837" width="16.5546875" style="15" customWidth="1"/>
    <col min="4838" max="4838" width="9.109375" style="15"/>
    <col min="4839" max="4839" width="9.5546875" style="15" bestFit="1" customWidth="1"/>
    <col min="4840" max="5089" width="9.109375" style="15"/>
    <col min="5090" max="5090" width="5" style="15" customWidth="1"/>
    <col min="5091" max="5091" width="77.5546875" style="15" customWidth="1"/>
    <col min="5092" max="5092" width="15.5546875" style="15" customWidth="1"/>
    <col min="5093" max="5093" width="16.5546875" style="15" customWidth="1"/>
    <col min="5094" max="5094" width="9.109375" style="15"/>
    <col min="5095" max="5095" width="9.5546875" style="15" bestFit="1" customWidth="1"/>
    <col min="5096" max="5345" width="9.109375" style="15"/>
    <col min="5346" max="5346" width="5" style="15" customWidth="1"/>
    <col min="5347" max="5347" width="77.5546875" style="15" customWidth="1"/>
    <col min="5348" max="5348" width="15.5546875" style="15" customWidth="1"/>
    <col min="5349" max="5349" width="16.5546875" style="15" customWidth="1"/>
    <col min="5350" max="5350" width="9.109375" style="15"/>
    <col min="5351" max="5351" width="9.5546875" style="15" bestFit="1" customWidth="1"/>
    <col min="5352" max="5601" width="9.109375" style="15"/>
    <col min="5602" max="5602" width="5" style="15" customWidth="1"/>
    <col min="5603" max="5603" width="77.5546875" style="15" customWidth="1"/>
    <col min="5604" max="5604" width="15.5546875" style="15" customWidth="1"/>
    <col min="5605" max="5605" width="16.5546875" style="15" customWidth="1"/>
    <col min="5606" max="5606" width="9.109375" style="15"/>
    <col min="5607" max="5607" width="9.5546875" style="15" bestFit="1" customWidth="1"/>
    <col min="5608" max="5857" width="9.109375" style="15"/>
    <col min="5858" max="5858" width="5" style="15" customWidth="1"/>
    <col min="5859" max="5859" width="77.5546875" style="15" customWidth="1"/>
    <col min="5860" max="5860" width="15.5546875" style="15" customWidth="1"/>
    <col min="5861" max="5861" width="16.5546875" style="15" customWidth="1"/>
    <col min="5862" max="5862" width="9.109375" style="15"/>
    <col min="5863" max="5863" width="9.5546875" style="15" bestFit="1" customWidth="1"/>
    <col min="5864" max="6113" width="9.109375" style="15"/>
    <col min="6114" max="6114" width="5" style="15" customWidth="1"/>
    <col min="6115" max="6115" width="77.5546875" style="15" customWidth="1"/>
    <col min="6116" max="6116" width="15.5546875" style="15" customWidth="1"/>
    <col min="6117" max="6117" width="16.5546875" style="15" customWidth="1"/>
    <col min="6118" max="6118" width="9.109375" style="15"/>
    <col min="6119" max="6119" width="9.5546875" style="15" bestFit="1" customWidth="1"/>
    <col min="6120" max="6369" width="9.109375" style="15"/>
    <col min="6370" max="6370" width="5" style="15" customWidth="1"/>
    <col min="6371" max="6371" width="77.5546875" style="15" customWidth="1"/>
    <col min="6372" max="6372" width="15.5546875" style="15" customWidth="1"/>
    <col min="6373" max="6373" width="16.5546875" style="15" customWidth="1"/>
    <col min="6374" max="6374" width="9.109375" style="15"/>
    <col min="6375" max="6375" width="9.5546875" style="15" bestFit="1" customWidth="1"/>
    <col min="6376" max="6625" width="9.109375" style="15"/>
    <col min="6626" max="6626" width="5" style="15" customWidth="1"/>
    <col min="6627" max="6627" width="77.5546875" style="15" customWidth="1"/>
    <col min="6628" max="6628" width="15.5546875" style="15" customWidth="1"/>
    <col min="6629" max="6629" width="16.5546875" style="15" customWidth="1"/>
    <col min="6630" max="6630" width="9.109375" style="15"/>
    <col min="6631" max="6631" width="9.5546875" style="15" bestFit="1" customWidth="1"/>
    <col min="6632" max="6881" width="9.109375" style="15"/>
    <col min="6882" max="6882" width="5" style="15" customWidth="1"/>
    <col min="6883" max="6883" width="77.5546875" style="15" customWidth="1"/>
    <col min="6884" max="6884" width="15.5546875" style="15" customWidth="1"/>
    <col min="6885" max="6885" width="16.5546875" style="15" customWidth="1"/>
    <col min="6886" max="6886" width="9.109375" style="15"/>
    <col min="6887" max="6887" width="9.5546875" style="15" bestFit="1" customWidth="1"/>
    <col min="6888" max="7137" width="9.109375" style="15"/>
    <col min="7138" max="7138" width="5" style="15" customWidth="1"/>
    <col min="7139" max="7139" width="77.5546875" style="15" customWidth="1"/>
    <col min="7140" max="7140" width="15.5546875" style="15" customWidth="1"/>
    <col min="7141" max="7141" width="16.5546875" style="15" customWidth="1"/>
    <col min="7142" max="7142" width="9.109375" style="15"/>
    <col min="7143" max="7143" width="9.5546875" style="15" bestFit="1" customWidth="1"/>
    <col min="7144" max="7393" width="9.109375" style="15"/>
    <col min="7394" max="7394" width="5" style="15" customWidth="1"/>
    <col min="7395" max="7395" width="77.5546875" style="15" customWidth="1"/>
    <col min="7396" max="7396" width="15.5546875" style="15" customWidth="1"/>
    <col min="7397" max="7397" width="16.5546875" style="15" customWidth="1"/>
    <col min="7398" max="7398" width="9.109375" style="15"/>
    <col min="7399" max="7399" width="9.5546875" style="15" bestFit="1" customWidth="1"/>
    <col min="7400" max="7649" width="9.109375" style="15"/>
    <col min="7650" max="7650" width="5" style="15" customWidth="1"/>
    <col min="7651" max="7651" width="77.5546875" style="15" customWidth="1"/>
    <col min="7652" max="7652" width="15.5546875" style="15" customWidth="1"/>
    <col min="7653" max="7653" width="16.5546875" style="15" customWidth="1"/>
    <col min="7654" max="7654" width="9.109375" style="15"/>
    <col min="7655" max="7655" width="9.5546875" style="15" bestFit="1" customWidth="1"/>
    <col min="7656" max="7905" width="9.109375" style="15"/>
    <col min="7906" max="7906" width="5" style="15" customWidth="1"/>
    <col min="7907" max="7907" width="77.5546875" style="15" customWidth="1"/>
    <col min="7908" max="7908" width="15.5546875" style="15" customWidth="1"/>
    <col min="7909" max="7909" width="16.5546875" style="15" customWidth="1"/>
    <col min="7910" max="7910" width="9.109375" style="15"/>
    <col min="7911" max="7911" width="9.5546875" style="15" bestFit="1" customWidth="1"/>
    <col min="7912" max="8161" width="9.109375" style="15"/>
    <col min="8162" max="8162" width="5" style="15" customWidth="1"/>
    <col min="8163" max="8163" width="77.5546875" style="15" customWidth="1"/>
    <col min="8164" max="8164" width="15.5546875" style="15" customWidth="1"/>
    <col min="8165" max="8165" width="16.5546875" style="15" customWidth="1"/>
    <col min="8166" max="8166" width="9.109375" style="15"/>
    <col min="8167" max="8167" width="9.5546875" style="15" bestFit="1" customWidth="1"/>
    <col min="8168" max="8417" width="9.109375" style="15"/>
    <col min="8418" max="8418" width="5" style="15" customWidth="1"/>
    <col min="8419" max="8419" width="77.5546875" style="15" customWidth="1"/>
    <col min="8420" max="8420" width="15.5546875" style="15" customWidth="1"/>
    <col min="8421" max="8421" width="16.5546875" style="15" customWidth="1"/>
    <col min="8422" max="8422" width="9.109375" style="15"/>
    <col min="8423" max="8423" width="9.5546875" style="15" bestFit="1" customWidth="1"/>
    <col min="8424" max="8673" width="9.109375" style="15"/>
    <col min="8674" max="8674" width="5" style="15" customWidth="1"/>
    <col min="8675" max="8675" width="77.5546875" style="15" customWidth="1"/>
    <col min="8676" max="8676" width="15.5546875" style="15" customWidth="1"/>
    <col min="8677" max="8677" width="16.5546875" style="15" customWidth="1"/>
    <col min="8678" max="8678" width="9.109375" style="15"/>
    <col min="8679" max="8679" width="9.5546875" style="15" bestFit="1" customWidth="1"/>
    <col min="8680" max="8929" width="9.109375" style="15"/>
    <col min="8930" max="8930" width="5" style="15" customWidth="1"/>
    <col min="8931" max="8931" width="77.5546875" style="15" customWidth="1"/>
    <col min="8932" max="8932" width="15.5546875" style="15" customWidth="1"/>
    <col min="8933" max="8933" width="16.5546875" style="15" customWidth="1"/>
    <col min="8934" max="8934" width="9.109375" style="15"/>
    <col min="8935" max="8935" width="9.5546875" style="15" bestFit="1" customWidth="1"/>
    <col min="8936" max="9185" width="9.109375" style="15"/>
    <col min="9186" max="9186" width="5" style="15" customWidth="1"/>
    <col min="9187" max="9187" width="77.5546875" style="15" customWidth="1"/>
    <col min="9188" max="9188" width="15.5546875" style="15" customWidth="1"/>
    <col min="9189" max="9189" width="16.5546875" style="15" customWidth="1"/>
    <col min="9190" max="9190" width="9.109375" style="15"/>
    <col min="9191" max="9191" width="9.5546875" style="15" bestFit="1" customWidth="1"/>
    <col min="9192" max="9441" width="9.109375" style="15"/>
    <col min="9442" max="9442" width="5" style="15" customWidth="1"/>
    <col min="9443" max="9443" width="77.5546875" style="15" customWidth="1"/>
    <col min="9444" max="9444" width="15.5546875" style="15" customWidth="1"/>
    <col min="9445" max="9445" width="16.5546875" style="15" customWidth="1"/>
    <col min="9446" max="9446" width="9.109375" style="15"/>
    <col min="9447" max="9447" width="9.5546875" style="15" bestFit="1" customWidth="1"/>
    <col min="9448" max="9697" width="9.109375" style="15"/>
    <col min="9698" max="9698" width="5" style="15" customWidth="1"/>
    <col min="9699" max="9699" width="77.5546875" style="15" customWidth="1"/>
    <col min="9700" max="9700" width="15.5546875" style="15" customWidth="1"/>
    <col min="9701" max="9701" width="16.5546875" style="15" customWidth="1"/>
    <col min="9702" max="9702" width="9.109375" style="15"/>
    <col min="9703" max="9703" width="9.5546875" style="15" bestFit="1" customWidth="1"/>
    <col min="9704" max="9953" width="9.109375" style="15"/>
    <col min="9954" max="9954" width="5" style="15" customWidth="1"/>
    <col min="9955" max="9955" width="77.5546875" style="15" customWidth="1"/>
    <col min="9956" max="9956" width="15.5546875" style="15" customWidth="1"/>
    <col min="9957" max="9957" width="16.5546875" style="15" customWidth="1"/>
    <col min="9958" max="9958" width="9.109375" style="15"/>
    <col min="9959" max="9959" width="9.5546875" style="15" bestFit="1" customWidth="1"/>
    <col min="9960" max="10209" width="9.109375" style="15"/>
    <col min="10210" max="10210" width="5" style="15" customWidth="1"/>
    <col min="10211" max="10211" width="77.5546875" style="15" customWidth="1"/>
    <col min="10212" max="10212" width="15.5546875" style="15" customWidth="1"/>
    <col min="10213" max="10213" width="16.5546875" style="15" customWidth="1"/>
    <col min="10214" max="10214" width="9.109375" style="15"/>
    <col min="10215" max="10215" width="9.5546875" style="15" bestFit="1" customWidth="1"/>
    <col min="10216" max="10465" width="9.109375" style="15"/>
    <col min="10466" max="10466" width="5" style="15" customWidth="1"/>
    <col min="10467" max="10467" width="77.5546875" style="15" customWidth="1"/>
    <col min="10468" max="10468" width="15.5546875" style="15" customWidth="1"/>
    <col min="10469" max="10469" width="16.5546875" style="15" customWidth="1"/>
    <col min="10470" max="10470" width="9.109375" style="15"/>
    <col min="10471" max="10471" width="9.5546875" style="15" bestFit="1" customWidth="1"/>
    <col min="10472" max="10721" width="9.109375" style="15"/>
    <col min="10722" max="10722" width="5" style="15" customWidth="1"/>
    <col min="10723" max="10723" width="77.5546875" style="15" customWidth="1"/>
    <col min="10724" max="10724" width="15.5546875" style="15" customWidth="1"/>
    <col min="10725" max="10725" width="16.5546875" style="15" customWidth="1"/>
    <col min="10726" max="10726" width="9.109375" style="15"/>
    <col min="10727" max="10727" width="9.5546875" style="15" bestFit="1" customWidth="1"/>
    <col min="10728" max="10977" width="9.109375" style="15"/>
    <col min="10978" max="10978" width="5" style="15" customWidth="1"/>
    <col min="10979" max="10979" width="77.5546875" style="15" customWidth="1"/>
    <col min="10980" max="10980" width="15.5546875" style="15" customWidth="1"/>
    <col min="10981" max="10981" width="16.5546875" style="15" customWidth="1"/>
    <col min="10982" max="10982" width="9.109375" style="15"/>
    <col min="10983" max="10983" width="9.5546875" style="15" bestFit="1" customWidth="1"/>
    <col min="10984" max="11233" width="9.109375" style="15"/>
    <col min="11234" max="11234" width="5" style="15" customWidth="1"/>
    <col min="11235" max="11235" width="77.5546875" style="15" customWidth="1"/>
    <col min="11236" max="11236" width="15.5546875" style="15" customWidth="1"/>
    <col min="11237" max="11237" width="16.5546875" style="15" customWidth="1"/>
    <col min="11238" max="11238" width="9.109375" style="15"/>
    <col min="11239" max="11239" width="9.5546875" style="15" bestFit="1" customWidth="1"/>
    <col min="11240" max="11489" width="9.109375" style="15"/>
    <col min="11490" max="11490" width="5" style="15" customWidth="1"/>
    <col min="11491" max="11491" width="77.5546875" style="15" customWidth="1"/>
    <col min="11492" max="11492" width="15.5546875" style="15" customWidth="1"/>
    <col min="11493" max="11493" width="16.5546875" style="15" customWidth="1"/>
    <col min="11494" max="11494" width="9.109375" style="15"/>
    <col min="11495" max="11495" width="9.5546875" style="15" bestFit="1" customWidth="1"/>
    <col min="11496" max="11745" width="9.109375" style="15"/>
    <col min="11746" max="11746" width="5" style="15" customWidth="1"/>
    <col min="11747" max="11747" width="77.5546875" style="15" customWidth="1"/>
    <col min="11748" max="11748" width="15.5546875" style="15" customWidth="1"/>
    <col min="11749" max="11749" width="16.5546875" style="15" customWidth="1"/>
    <col min="11750" max="11750" width="9.109375" style="15"/>
    <col min="11751" max="11751" width="9.5546875" style="15" bestFit="1" customWidth="1"/>
    <col min="11752" max="12001" width="9.109375" style="15"/>
    <col min="12002" max="12002" width="5" style="15" customWidth="1"/>
    <col min="12003" max="12003" width="77.5546875" style="15" customWidth="1"/>
    <col min="12004" max="12004" width="15.5546875" style="15" customWidth="1"/>
    <col min="12005" max="12005" width="16.5546875" style="15" customWidth="1"/>
    <col min="12006" max="12006" width="9.109375" style="15"/>
    <col min="12007" max="12007" width="9.5546875" style="15" bestFit="1" customWidth="1"/>
    <col min="12008" max="12257" width="9.109375" style="15"/>
    <col min="12258" max="12258" width="5" style="15" customWidth="1"/>
    <col min="12259" max="12259" width="77.5546875" style="15" customWidth="1"/>
    <col min="12260" max="12260" width="15.5546875" style="15" customWidth="1"/>
    <col min="12261" max="12261" width="16.5546875" style="15" customWidth="1"/>
    <col min="12262" max="12262" width="9.109375" style="15"/>
    <col min="12263" max="12263" width="9.5546875" style="15" bestFit="1" customWidth="1"/>
    <col min="12264" max="12513" width="9.109375" style="15"/>
    <col min="12514" max="12514" width="5" style="15" customWidth="1"/>
    <col min="12515" max="12515" width="77.5546875" style="15" customWidth="1"/>
    <col min="12516" max="12516" width="15.5546875" style="15" customWidth="1"/>
    <col min="12517" max="12517" width="16.5546875" style="15" customWidth="1"/>
    <col min="12518" max="12518" width="9.109375" style="15"/>
    <col min="12519" max="12519" width="9.5546875" style="15" bestFit="1" customWidth="1"/>
    <col min="12520" max="12769" width="9.109375" style="15"/>
    <col min="12770" max="12770" width="5" style="15" customWidth="1"/>
    <col min="12771" max="12771" width="77.5546875" style="15" customWidth="1"/>
    <col min="12772" max="12772" width="15.5546875" style="15" customWidth="1"/>
    <col min="12773" max="12773" width="16.5546875" style="15" customWidth="1"/>
    <col min="12774" max="12774" width="9.109375" style="15"/>
    <col min="12775" max="12775" width="9.5546875" style="15" bestFit="1" customWidth="1"/>
    <col min="12776" max="13025" width="9.109375" style="15"/>
    <col min="13026" max="13026" width="5" style="15" customWidth="1"/>
    <col min="13027" max="13027" width="77.5546875" style="15" customWidth="1"/>
    <col min="13028" max="13028" width="15.5546875" style="15" customWidth="1"/>
    <col min="13029" max="13029" width="16.5546875" style="15" customWidth="1"/>
    <col min="13030" max="13030" width="9.109375" style="15"/>
    <col min="13031" max="13031" width="9.5546875" style="15" bestFit="1" customWidth="1"/>
    <col min="13032" max="13281" width="9.109375" style="15"/>
    <col min="13282" max="13282" width="5" style="15" customWidth="1"/>
    <col min="13283" max="13283" width="77.5546875" style="15" customWidth="1"/>
    <col min="13284" max="13284" width="15.5546875" style="15" customWidth="1"/>
    <col min="13285" max="13285" width="16.5546875" style="15" customWidth="1"/>
    <col min="13286" max="13286" width="9.109375" style="15"/>
    <col min="13287" max="13287" width="9.5546875" style="15" bestFit="1" customWidth="1"/>
    <col min="13288" max="13537" width="9.109375" style="15"/>
    <col min="13538" max="13538" width="5" style="15" customWidth="1"/>
    <col min="13539" max="13539" width="77.5546875" style="15" customWidth="1"/>
    <col min="13540" max="13540" width="15.5546875" style="15" customWidth="1"/>
    <col min="13541" max="13541" width="16.5546875" style="15" customWidth="1"/>
    <col min="13542" max="13542" width="9.109375" style="15"/>
    <col min="13543" max="13543" width="9.5546875" style="15" bestFit="1" customWidth="1"/>
    <col min="13544" max="13793" width="9.109375" style="15"/>
    <col min="13794" max="13794" width="5" style="15" customWidth="1"/>
    <col min="13795" max="13795" width="77.5546875" style="15" customWidth="1"/>
    <col min="13796" max="13796" width="15.5546875" style="15" customWidth="1"/>
    <col min="13797" max="13797" width="16.5546875" style="15" customWidth="1"/>
    <col min="13798" max="13798" width="9.109375" style="15"/>
    <col min="13799" max="13799" width="9.5546875" style="15" bestFit="1" customWidth="1"/>
    <col min="13800" max="14049" width="9.109375" style="15"/>
    <col min="14050" max="14050" width="5" style="15" customWidth="1"/>
    <col min="14051" max="14051" width="77.5546875" style="15" customWidth="1"/>
    <col min="14052" max="14052" width="15.5546875" style="15" customWidth="1"/>
    <col min="14053" max="14053" width="16.5546875" style="15" customWidth="1"/>
    <col min="14054" max="14054" width="9.109375" style="15"/>
    <col min="14055" max="14055" width="9.5546875" style="15" bestFit="1" customWidth="1"/>
    <col min="14056" max="14305" width="9.109375" style="15"/>
    <col min="14306" max="14306" width="5" style="15" customWidth="1"/>
    <col min="14307" max="14307" width="77.5546875" style="15" customWidth="1"/>
    <col min="14308" max="14308" width="15.5546875" style="15" customWidth="1"/>
    <col min="14309" max="14309" width="16.5546875" style="15" customWidth="1"/>
    <col min="14310" max="14310" width="9.109375" style="15"/>
    <col min="14311" max="14311" width="9.5546875" style="15" bestFit="1" customWidth="1"/>
    <col min="14312" max="14561" width="9.109375" style="15"/>
    <col min="14562" max="14562" width="5" style="15" customWidth="1"/>
    <col min="14563" max="14563" width="77.5546875" style="15" customWidth="1"/>
    <col min="14564" max="14564" width="15.5546875" style="15" customWidth="1"/>
    <col min="14565" max="14565" width="16.5546875" style="15" customWidth="1"/>
    <col min="14566" max="14566" width="9.109375" style="15"/>
    <col min="14567" max="14567" width="9.5546875" style="15" bestFit="1" customWidth="1"/>
    <col min="14568" max="14817" width="9.109375" style="15"/>
    <col min="14818" max="14818" width="5" style="15" customWidth="1"/>
    <col min="14819" max="14819" width="77.5546875" style="15" customWidth="1"/>
    <col min="14820" max="14820" width="15.5546875" style="15" customWidth="1"/>
    <col min="14821" max="14821" width="16.5546875" style="15" customWidth="1"/>
    <col min="14822" max="14822" width="9.109375" style="15"/>
    <col min="14823" max="14823" width="9.5546875" style="15" bestFit="1" customWidth="1"/>
    <col min="14824" max="15073" width="9.109375" style="15"/>
    <col min="15074" max="15074" width="5" style="15" customWidth="1"/>
    <col min="15075" max="15075" width="77.5546875" style="15" customWidth="1"/>
    <col min="15076" max="15076" width="15.5546875" style="15" customWidth="1"/>
    <col min="15077" max="15077" width="16.5546875" style="15" customWidth="1"/>
    <col min="15078" max="15078" width="9.109375" style="15"/>
    <col min="15079" max="15079" width="9.5546875" style="15" bestFit="1" customWidth="1"/>
    <col min="15080" max="15329" width="9.109375" style="15"/>
    <col min="15330" max="15330" width="5" style="15" customWidth="1"/>
    <col min="15331" max="15331" width="77.5546875" style="15" customWidth="1"/>
    <col min="15332" max="15332" width="15.5546875" style="15" customWidth="1"/>
    <col min="15333" max="15333" width="16.5546875" style="15" customWidth="1"/>
    <col min="15334" max="15334" width="9.109375" style="15"/>
    <col min="15335" max="15335" width="9.5546875" style="15" bestFit="1" customWidth="1"/>
    <col min="15336" max="15585" width="9.109375" style="15"/>
    <col min="15586" max="15586" width="5" style="15" customWidth="1"/>
    <col min="15587" max="15587" width="77.5546875" style="15" customWidth="1"/>
    <col min="15588" max="15588" width="15.5546875" style="15" customWidth="1"/>
    <col min="15589" max="15589" width="16.5546875" style="15" customWidth="1"/>
    <col min="15590" max="15590" width="9.109375" style="15"/>
    <col min="15591" max="15591" width="9.5546875" style="15" bestFit="1" customWidth="1"/>
    <col min="15592" max="15841" width="9.109375" style="15"/>
    <col min="15842" max="15842" width="5" style="15" customWidth="1"/>
    <col min="15843" max="15843" width="77.5546875" style="15" customWidth="1"/>
    <col min="15844" max="15844" width="15.5546875" style="15" customWidth="1"/>
    <col min="15845" max="15845" width="16.5546875" style="15" customWidth="1"/>
    <col min="15846" max="15846" width="9.109375" style="15"/>
    <col min="15847" max="15847" width="9.5546875" style="15" bestFit="1" customWidth="1"/>
    <col min="15848" max="16097" width="9.109375" style="15"/>
    <col min="16098" max="16098" width="5" style="15" customWidth="1"/>
    <col min="16099" max="16099" width="77.5546875" style="15" customWidth="1"/>
    <col min="16100" max="16100" width="15.5546875" style="15" customWidth="1"/>
    <col min="16101" max="16101" width="16.5546875" style="15" customWidth="1"/>
    <col min="16102" max="16102" width="9.109375" style="15"/>
    <col min="16103" max="16103" width="9.5546875" style="15" bestFit="1" customWidth="1"/>
    <col min="16104" max="16384" width="9.109375" style="15"/>
  </cols>
  <sheetData>
    <row r="1" spans="1:10">
      <c r="A1" s="14"/>
      <c r="B1" s="14"/>
      <c r="C1" s="265" t="s">
        <v>2121</v>
      </c>
    </row>
    <row r="2" spans="1:10">
      <c r="A2" s="14"/>
      <c r="B2" s="14"/>
      <c r="C2" s="265" t="s">
        <v>54</v>
      </c>
    </row>
    <row r="3" spans="1:10">
      <c r="A3" s="14"/>
      <c r="B3" s="14"/>
      <c r="C3" s="265" t="s">
        <v>497</v>
      </c>
    </row>
    <row r="4" spans="1:10">
      <c r="A4" s="14"/>
      <c r="B4" s="14"/>
      <c r="C4" s="265" t="s">
        <v>2384</v>
      </c>
    </row>
    <row r="5" spans="1:10">
      <c r="A5" s="14"/>
      <c r="B5" s="14"/>
      <c r="C5" s="265"/>
    </row>
    <row r="6" spans="1:10" ht="15" customHeight="1">
      <c r="A6" s="807" t="s">
        <v>2289</v>
      </c>
      <c r="B6" s="807"/>
      <c r="C6" s="807"/>
    </row>
    <row r="7" spans="1:10" ht="15" customHeight="1">
      <c r="A7" s="807"/>
      <c r="B7" s="807"/>
      <c r="C7" s="807"/>
    </row>
    <row r="8" spans="1:10" ht="15.6">
      <c r="A8" s="469"/>
      <c r="B8" s="469"/>
      <c r="C8" s="495"/>
    </row>
    <row r="9" spans="1:10" ht="37.200000000000003" customHeight="1">
      <c r="A9" s="808" t="s">
        <v>2266</v>
      </c>
      <c r="B9" s="808"/>
      <c r="C9" s="252">
        <v>170.15</v>
      </c>
    </row>
    <row r="10" spans="1:10" ht="28.5" customHeight="1">
      <c r="A10" s="809"/>
      <c r="B10" s="809"/>
    </row>
    <row r="11" spans="1:10" s="205" customFormat="1" ht="12.75" customHeight="1">
      <c r="A11" s="810" t="s">
        <v>92</v>
      </c>
      <c r="B11" s="811" t="s">
        <v>91</v>
      </c>
      <c r="C11" s="800" t="s">
        <v>2405</v>
      </c>
    </row>
    <row r="12" spans="1:10" s="205" customFormat="1" ht="13.2">
      <c r="A12" s="810"/>
      <c r="B12" s="811"/>
      <c r="C12" s="800"/>
    </row>
    <row r="13" spans="1:10" s="205" customFormat="1" ht="13.2">
      <c r="A13" s="810"/>
      <c r="B13" s="811"/>
      <c r="C13" s="800"/>
    </row>
    <row r="14" spans="1:10" s="205" customFormat="1" ht="34.5" customHeight="1">
      <c r="A14" s="810"/>
      <c r="B14" s="811"/>
      <c r="C14" s="800"/>
      <c r="J14" s="410"/>
    </row>
    <row r="15" spans="1:10" s="206" customFormat="1">
      <c r="A15" s="13">
        <v>1</v>
      </c>
      <c r="B15" s="213">
        <v>2</v>
      </c>
      <c r="C15" s="266">
        <v>3</v>
      </c>
      <c r="J15" s="410"/>
    </row>
    <row r="16" spans="1:10" s="206" customFormat="1" ht="24">
      <c r="A16" s="239">
        <v>1</v>
      </c>
      <c r="B16" s="192" t="s">
        <v>1101</v>
      </c>
      <c r="C16" s="253">
        <v>232.47</v>
      </c>
      <c r="D16" s="209"/>
      <c r="F16" s="207"/>
      <c r="H16" s="207"/>
      <c r="J16" s="410"/>
    </row>
    <row r="17" spans="1:10" s="206" customFormat="1" ht="24">
      <c r="A17" s="239">
        <v>2</v>
      </c>
      <c r="B17" s="192" t="s">
        <v>468</v>
      </c>
      <c r="C17" s="253">
        <v>231.27</v>
      </c>
      <c r="D17" s="209"/>
      <c r="F17" s="207"/>
      <c r="H17" s="207"/>
      <c r="J17" s="410"/>
    </row>
    <row r="18" spans="1:10" s="206" customFormat="1" ht="24" customHeight="1">
      <c r="A18" s="239">
        <v>3</v>
      </c>
      <c r="B18" s="192" t="s">
        <v>466</v>
      </c>
      <c r="C18" s="253">
        <v>254.24</v>
      </c>
      <c r="D18" s="209"/>
      <c r="F18" s="207"/>
      <c r="H18" s="207"/>
      <c r="J18" s="410"/>
    </row>
    <row r="19" spans="1:10" s="206" customFormat="1" ht="24">
      <c r="A19" s="239">
        <v>4</v>
      </c>
      <c r="B19" s="192" t="s">
        <v>2188</v>
      </c>
      <c r="C19" s="253">
        <v>229.4</v>
      </c>
      <c r="D19" s="209"/>
      <c r="F19" s="207"/>
      <c r="H19" s="207"/>
    </row>
    <row r="20" spans="1:10" s="206" customFormat="1" ht="24">
      <c r="A20" s="239">
        <v>5</v>
      </c>
      <c r="B20" s="192" t="s">
        <v>457</v>
      </c>
      <c r="C20" s="253">
        <v>228.58</v>
      </c>
      <c r="D20" s="209"/>
      <c r="F20" s="207"/>
      <c r="H20" s="207"/>
      <c r="J20" s="410"/>
    </row>
    <row r="21" spans="1:10" s="206" customFormat="1" ht="24">
      <c r="A21" s="239">
        <v>6</v>
      </c>
      <c r="B21" s="192" t="s">
        <v>513</v>
      </c>
      <c r="C21" s="253">
        <v>130.12</v>
      </c>
      <c r="D21" s="209"/>
      <c r="F21" s="207"/>
      <c r="H21" s="207"/>
      <c r="J21" s="410"/>
    </row>
    <row r="22" spans="1:10" s="206" customFormat="1" ht="24">
      <c r="A22" s="239">
        <v>7</v>
      </c>
      <c r="B22" s="192" t="s">
        <v>514</v>
      </c>
      <c r="C22" s="253">
        <v>180.28</v>
      </c>
      <c r="D22" s="209"/>
      <c r="F22" s="207"/>
      <c r="H22" s="207"/>
      <c r="J22" s="410"/>
    </row>
    <row r="23" spans="1:10" s="206" customFormat="1" ht="24">
      <c r="A23" s="239">
        <v>8</v>
      </c>
      <c r="B23" s="192" t="s">
        <v>507</v>
      </c>
      <c r="C23" s="253">
        <v>127.66</v>
      </c>
      <c r="D23" s="209"/>
      <c r="F23" s="207"/>
      <c r="H23" s="207"/>
      <c r="J23" s="410"/>
    </row>
    <row r="24" spans="1:10" s="206" customFormat="1" ht="24">
      <c r="A24" s="239">
        <v>9</v>
      </c>
      <c r="B24" s="192" t="s">
        <v>511</v>
      </c>
      <c r="C24" s="253">
        <v>157.46</v>
      </c>
      <c r="D24" s="209"/>
      <c r="F24" s="207"/>
      <c r="H24" s="207"/>
      <c r="J24" s="410"/>
    </row>
    <row r="25" spans="1:10" s="206" customFormat="1" ht="24">
      <c r="A25" s="239">
        <v>10</v>
      </c>
      <c r="B25" s="192" t="s">
        <v>516</v>
      </c>
      <c r="C25" s="253">
        <v>170.46</v>
      </c>
      <c r="D25" s="209"/>
      <c r="F25" s="207"/>
      <c r="H25" s="207"/>
      <c r="J25" s="410"/>
    </row>
    <row r="26" spans="1:10" s="206" customFormat="1" ht="24">
      <c r="A26" s="239">
        <v>11</v>
      </c>
      <c r="B26" s="192" t="s">
        <v>512</v>
      </c>
      <c r="C26" s="253">
        <v>105.82</v>
      </c>
      <c r="D26" s="209"/>
      <c r="F26" s="207"/>
      <c r="H26" s="207"/>
      <c r="J26" s="410"/>
    </row>
    <row r="27" spans="1:10" s="206" customFormat="1" ht="24">
      <c r="A27" s="239">
        <v>12</v>
      </c>
      <c r="B27" s="192" t="s">
        <v>2404</v>
      </c>
      <c r="C27" s="253">
        <v>123.03</v>
      </c>
      <c r="D27" s="209"/>
      <c r="F27" s="207"/>
      <c r="H27" s="207"/>
      <c r="J27" s="410"/>
    </row>
    <row r="28" spans="1:10" s="206" customFormat="1" ht="24">
      <c r="A28" s="239">
        <v>13</v>
      </c>
      <c r="B28" s="192" t="s">
        <v>517</v>
      </c>
      <c r="C28" s="253">
        <v>191.67</v>
      </c>
      <c r="D28" s="209"/>
      <c r="F28" s="207"/>
      <c r="H28" s="207"/>
      <c r="J28" s="410"/>
    </row>
    <row r="29" spans="1:10" s="206" customFormat="1" ht="24">
      <c r="A29" s="239">
        <v>14</v>
      </c>
      <c r="B29" s="192" t="s">
        <v>519</v>
      </c>
      <c r="C29" s="253">
        <v>224.08</v>
      </c>
      <c r="D29" s="209"/>
      <c r="F29" s="207"/>
      <c r="H29" s="207"/>
      <c r="J29" s="410"/>
    </row>
    <row r="30" spans="1:10" s="206" customFormat="1" ht="24">
      <c r="A30" s="239">
        <v>15</v>
      </c>
      <c r="B30" s="192" t="s">
        <v>518</v>
      </c>
      <c r="C30" s="253">
        <v>179.58</v>
      </c>
      <c r="D30" s="209"/>
      <c r="F30" s="207"/>
      <c r="H30" s="207"/>
      <c r="J30" s="410"/>
    </row>
    <row r="31" spans="1:10" s="206" customFormat="1" ht="24">
      <c r="A31" s="239">
        <v>16</v>
      </c>
      <c r="B31" s="192" t="s">
        <v>2170</v>
      </c>
      <c r="C31" s="253">
        <v>123.49</v>
      </c>
      <c r="D31" s="209"/>
      <c r="F31" s="207"/>
      <c r="H31" s="207"/>
      <c r="J31" s="410"/>
    </row>
    <row r="32" spans="1:10" s="206" customFormat="1" ht="24">
      <c r="A32" s="239">
        <v>17</v>
      </c>
      <c r="B32" s="192" t="s">
        <v>524</v>
      </c>
      <c r="C32" s="253">
        <v>363.17</v>
      </c>
      <c r="D32" s="209"/>
      <c r="F32" s="207"/>
      <c r="H32" s="207"/>
      <c r="J32" s="410"/>
    </row>
    <row r="33" spans="1:10" s="206" customFormat="1" ht="24">
      <c r="A33" s="239">
        <v>18</v>
      </c>
      <c r="B33" s="192" t="s">
        <v>520</v>
      </c>
      <c r="C33" s="253">
        <v>386.41</v>
      </c>
      <c r="D33" s="209"/>
      <c r="F33" s="207"/>
      <c r="H33" s="207"/>
      <c r="J33" s="410"/>
    </row>
    <row r="34" spans="1:10" s="206" customFormat="1" ht="24">
      <c r="A34" s="239">
        <v>19</v>
      </c>
      <c r="B34" s="192" t="s">
        <v>1935</v>
      </c>
      <c r="C34" s="253">
        <v>400.49</v>
      </c>
      <c r="D34" s="209"/>
      <c r="F34" s="207"/>
      <c r="H34" s="207"/>
      <c r="J34" s="410"/>
    </row>
    <row r="35" spans="1:10" s="206" customFormat="1" ht="24">
      <c r="A35" s="239">
        <v>20</v>
      </c>
      <c r="B35" s="192" t="s">
        <v>523</v>
      </c>
      <c r="C35" s="253">
        <v>381.99</v>
      </c>
      <c r="D35" s="209"/>
      <c r="F35" s="207"/>
      <c r="H35" s="207"/>
      <c r="J35" s="410"/>
    </row>
    <row r="36" spans="1:10" s="206" customFormat="1" ht="24">
      <c r="A36" s="239">
        <v>21</v>
      </c>
      <c r="B36" s="192" t="s">
        <v>525</v>
      </c>
      <c r="C36" s="253">
        <v>386.66</v>
      </c>
      <c r="D36" s="209"/>
      <c r="F36" s="207"/>
      <c r="H36" s="207"/>
      <c r="J36" s="410"/>
    </row>
    <row r="37" spans="1:10" s="206" customFormat="1" ht="24">
      <c r="A37" s="239">
        <v>22</v>
      </c>
      <c r="B37" s="192" t="s">
        <v>471</v>
      </c>
      <c r="C37" s="253">
        <v>168.1</v>
      </c>
      <c r="D37" s="209"/>
      <c r="F37" s="207"/>
      <c r="H37" s="207"/>
      <c r="J37" s="410"/>
    </row>
    <row r="38" spans="1:10" s="206" customFormat="1" ht="24">
      <c r="A38" s="239">
        <v>23</v>
      </c>
      <c r="B38" s="192" t="s">
        <v>508</v>
      </c>
      <c r="C38" s="253">
        <v>147.84</v>
      </c>
      <c r="D38" s="209"/>
      <c r="F38" s="207"/>
      <c r="H38" s="207"/>
      <c r="J38" s="410"/>
    </row>
    <row r="39" spans="1:10" s="206" customFormat="1" ht="24">
      <c r="A39" s="239">
        <v>24</v>
      </c>
      <c r="B39" s="192" t="s">
        <v>515</v>
      </c>
      <c r="C39" s="253">
        <v>163.18</v>
      </c>
      <c r="D39" s="209"/>
      <c r="F39" s="207"/>
      <c r="H39" s="207"/>
      <c r="J39" s="410"/>
    </row>
    <row r="40" spans="1:10" s="206" customFormat="1" ht="24">
      <c r="A40" s="239">
        <v>25</v>
      </c>
      <c r="B40" s="192" t="s">
        <v>521</v>
      </c>
      <c r="C40" s="253">
        <v>361.78</v>
      </c>
      <c r="D40" s="209"/>
      <c r="F40" s="207"/>
      <c r="H40" s="207"/>
      <c r="J40" s="410"/>
    </row>
    <row r="41" spans="1:10" s="206" customFormat="1" ht="26.25" customHeight="1">
      <c r="A41" s="239">
        <v>26</v>
      </c>
      <c r="B41" s="192" t="s">
        <v>2403</v>
      </c>
      <c r="C41" s="253">
        <v>229.81</v>
      </c>
      <c r="D41" s="209"/>
      <c r="F41" s="207"/>
      <c r="H41" s="207"/>
      <c r="J41" s="410"/>
    </row>
    <row r="42" spans="1:10" s="206" customFormat="1" ht="24">
      <c r="A42" s="239">
        <v>27</v>
      </c>
      <c r="B42" s="192" t="s">
        <v>509</v>
      </c>
      <c r="C42" s="253">
        <v>125.39</v>
      </c>
      <c r="D42" s="209"/>
      <c r="F42" s="207"/>
      <c r="H42" s="207"/>
      <c r="J42" s="410"/>
    </row>
    <row r="43" spans="1:10" s="206" customFormat="1" ht="24">
      <c r="A43" s="239">
        <v>28</v>
      </c>
      <c r="B43" s="192" t="s">
        <v>505</v>
      </c>
      <c r="C43" s="253">
        <v>142.08000000000001</v>
      </c>
      <c r="D43" s="209"/>
      <c r="F43" s="207"/>
      <c r="H43" s="207"/>
      <c r="J43" s="410"/>
    </row>
    <row r="44" spans="1:10" s="206" customFormat="1" ht="24">
      <c r="A44" s="239">
        <v>29</v>
      </c>
      <c r="B44" s="192" t="s">
        <v>510</v>
      </c>
      <c r="C44" s="253">
        <v>152.31</v>
      </c>
      <c r="D44" s="209"/>
      <c r="F44" s="207"/>
      <c r="H44" s="207"/>
      <c r="J44" s="410"/>
    </row>
    <row r="45" spans="1:10" s="206" customFormat="1" ht="24">
      <c r="A45" s="239">
        <v>30</v>
      </c>
      <c r="B45" s="192" t="s">
        <v>506</v>
      </c>
      <c r="C45" s="253">
        <v>91.05</v>
      </c>
      <c r="D45" s="209"/>
      <c r="F45" s="207"/>
      <c r="H45" s="207"/>
      <c r="J45" s="410"/>
    </row>
    <row r="46" spans="1:10" s="206" customFormat="1" ht="24">
      <c r="A46" s="239">
        <v>31</v>
      </c>
      <c r="B46" s="192" t="s">
        <v>522</v>
      </c>
      <c r="C46" s="253">
        <v>363.58</v>
      </c>
      <c r="D46" s="209"/>
      <c r="F46" s="207"/>
      <c r="H46" s="207"/>
      <c r="J46" s="410"/>
    </row>
    <row r="47" spans="1:10" s="206" customFormat="1" ht="30" customHeight="1">
      <c r="A47" s="239">
        <v>32</v>
      </c>
      <c r="B47" s="192" t="s">
        <v>491</v>
      </c>
      <c r="C47" s="253">
        <v>227.11</v>
      </c>
      <c r="D47" s="209"/>
      <c r="F47" s="207"/>
      <c r="H47" s="207"/>
      <c r="J47" s="410"/>
    </row>
    <row r="48" spans="1:10" s="206" customFormat="1" ht="24" customHeight="1">
      <c r="A48" s="239">
        <v>33</v>
      </c>
      <c r="B48" s="192" t="s">
        <v>1930</v>
      </c>
      <c r="C48" s="253">
        <v>227.65</v>
      </c>
      <c r="D48" s="209"/>
      <c r="F48" s="207"/>
      <c r="H48" s="207"/>
      <c r="J48" s="410"/>
    </row>
  </sheetData>
  <mergeCells count="6">
    <mergeCell ref="A6:C7"/>
    <mergeCell ref="A9:B9"/>
    <mergeCell ref="A10:B10"/>
    <mergeCell ref="A11:A14"/>
    <mergeCell ref="B11:B14"/>
    <mergeCell ref="C11:C14"/>
  </mergeCells>
  <conditionalFormatting sqref="C9">
    <cfRule type="cellIs" dxfId="57" priority="1" operator="lessThan">
      <formula>0</formula>
    </cfRule>
  </conditionalFormatting>
  <pageMargins left="0.70866141732283472" right="0.70866141732283472" top="0.23622047244094491" bottom="0.27559055118110237" header="0.31496062992125984" footer="0.19685039370078741"/>
  <pageSetup paperSize="9" scale="70" orientation="landscape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2"/>
  <sheetViews>
    <sheetView zoomScale="85" zoomScaleNormal="85" zoomScaleSheetLayoutView="70" workbookViewId="0">
      <selection activeCell="C17" sqref="C17"/>
    </sheetView>
  </sheetViews>
  <sheetFormatPr defaultRowHeight="13.8"/>
  <cols>
    <col min="1" max="1" width="5.109375" style="19" customWidth="1"/>
    <col min="2" max="2" width="83.88671875" style="19" customWidth="1"/>
    <col min="3" max="3" width="17.44140625" style="19" customWidth="1"/>
    <col min="4" max="4" width="19.33203125" style="19" customWidth="1"/>
    <col min="5" max="5" width="19.88671875" style="19" customWidth="1"/>
    <col min="6" max="6" width="22.109375" style="19" customWidth="1"/>
    <col min="7" max="7" width="18.6640625" style="19" customWidth="1"/>
    <col min="8" max="8" width="11.6640625" style="19" customWidth="1"/>
    <col min="9" max="9" width="18.44140625" style="400" bestFit="1" customWidth="1"/>
    <col min="10" max="11" width="14.6640625" style="400" bestFit="1" customWidth="1"/>
    <col min="12" max="12" width="15.109375" style="400" customWidth="1"/>
    <col min="13" max="213" width="9.109375" style="19"/>
    <col min="214" max="214" width="77.5546875" style="19" customWidth="1"/>
    <col min="215" max="215" width="13.44140625" style="19" customWidth="1"/>
    <col min="216" max="216" width="15.6640625" style="19" customWidth="1"/>
    <col min="217" max="217" width="9.109375" style="19"/>
    <col min="218" max="218" width="9.88671875" style="19" customWidth="1"/>
    <col min="219" max="469" width="9.109375" style="19"/>
    <col min="470" max="470" width="77.5546875" style="19" customWidth="1"/>
    <col min="471" max="471" width="13.44140625" style="19" customWidth="1"/>
    <col min="472" max="472" width="15.6640625" style="19" customWidth="1"/>
    <col min="473" max="473" width="9.109375" style="19"/>
    <col min="474" max="474" width="9.88671875" style="19" customWidth="1"/>
    <col min="475" max="725" width="9.109375" style="19"/>
    <col min="726" max="726" width="77.5546875" style="19" customWidth="1"/>
    <col min="727" max="727" width="13.44140625" style="19" customWidth="1"/>
    <col min="728" max="728" width="15.6640625" style="19" customWidth="1"/>
    <col min="729" max="729" width="9.109375" style="19"/>
    <col min="730" max="730" width="9.88671875" style="19" customWidth="1"/>
    <col min="731" max="981" width="9.109375" style="19"/>
    <col min="982" max="982" width="77.5546875" style="19" customWidth="1"/>
    <col min="983" max="983" width="13.44140625" style="19" customWidth="1"/>
    <col min="984" max="984" width="15.6640625" style="19" customWidth="1"/>
    <col min="985" max="985" width="9.109375" style="19"/>
    <col min="986" max="986" width="9.88671875" style="19" customWidth="1"/>
    <col min="987" max="1237" width="9.109375" style="19"/>
    <col min="1238" max="1238" width="77.5546875" style="19" customWidth="1"/>
    <col min="1239" max="1239" width="13.44140625" style="19" customWidth="1"/>
    <col min="1240" max="1240" width="15.6640625" style="19" customWidth="1"/>
    <col min="1241" max="1241" width="9.109375" style="19"/>
    <col min="1242" max="1242" width="9.88671875" style="19" customWidth="1"/>
    <col min="1243" max="1493" width="9.109375" style="19"/>
    <col min="1494" max="1494" width="77.5546875" style="19" customWidth="1"/>
    <col min="1495" max="1495" width="13.44140625" style="19" customWidth="1"/>
    <col min="1496" max="1496" width="15.6640625" style="19" customWidth="1"/>
    <col min="1497" max="1497" width="9.109375" style="19"/>
    <col min="1498" max="1498" width="9.88671875" style="19" customWidth="1"/>
    <col min="1499" max="1749" width="9.109375" style="19"/>
    <col min="1750" max="1750" width="77.5546875" style="19" customWidth="1"/>
    <col min="1751" max="1751" width="13.44140625" style="19" customWidth="1"/>
    <col min="1752" max="1752" width="15.6640625" style="19" customWidth="1"/>
    <col min="1753" max="1753" width="9.109375" style="19"/>
    <col min="1754" max="1754" width="9.88671875" style="19" customWidth="1"/>
    <col min="1755" max="2005" width="9.109375" style="19"/>
    <col min="2006" max="2006" width="77.5546875" style="19" customWidth="1"/>
    <col min="2007" max="2007" width="13.44140625" style="19" customWidth="1"/>
    <col min="2008" max="2008" width="15.6640625" style="19" customWidth="1"/>
    <col min="2009" max="2009" width="9.109375" style="19"/>
    <col min="2010" max="2010" width="9.88671875" style="19" customWidth="1"/>
    <col min="2011" max="2261" width="9.109375" style="19"/>
    <col min="2262" max="2262" width="77.5546875" style="19" customWidth="1"/>
    <col min="2263" max="2263" width="13.44140625" style="19" customWidth="1"/>
    <col min="2264" max="2264" width="15.6640625" style="19" customWidth="1"/>
    <col min="2265" max="2265" width="9.109375" style="19"/>
    <col min="2266" max="2266" width="9.88671875" style="19" customWidth="1"/>
    <col min="2267" max="2517" width="9.109375" style="19"/>
    <col min="2518" max="2518" width="77.5546875" style="19" customWidth="1"/>
    <col min="2519" max="2519" width="13.44140625" style="19" customWidth="1"/>
    <col min="2520" max="2520" width="15.6640625" style="19" customWidth="1"/>
    <col min="2521" max="2521" width="9.109375" style="19"/>
    <col min="2522" max="2522" width="9.88671875" style="19" customWidth="1"/>
    <col min="2523" max="2773" width="9.109375" style="19"/>
    <col min="2774" max="2774" width="77.5546875" style="19" customWidth="1"/>
    <col min="2775" max="2775" width="13.44140625" style="19" customWidth="1"/>
    <col min="2776" max="2776" width="15.6640625" style="19" customWidth="1"/>
    <col min="2777" max="2777" width="9.109375" style="19"/>
    <col min="2778" max="2778" width="9.88671875" style="19" customWidth="1"/>
    <col min="2779" max="3029" width="9.109375" style="19"/>
    <col min="3030" max="3030" width="77.5546875" style="19" customWidth="1"/>
    <col min="3031" max="3031" width="13.44140625" style="19" customWidth="1"/>
    <col min="3032" max="3032" width="15.6640625" style="19" customWidth="1"/>
    <col min="3033" max="3033" width="9.109375" style="19"/>
    <col min="3034" max="3034" width="9.88671875" style="19" customWidth="1"/>
    <col min="3035" max="3285" width="9.109375" style="19"/>
    <col min="3286" max="3286" width="77.5546875" style="19" customWidth="1"/>
    <col min="3287" max="3287" width="13.44140625" style="19" customWidth="1"/>
    <col min="3288" max="3288" width="15.6640625" style="19" customWidth="1"/>
    <col min="3289" max="3289" width="9.109375" style="19"/>
    <col min="3290" max="3290" width="9.88671875" style="19" customWidth="1"/>
    <col min="3291" max="3541" width="9.109375" style="19"/>
    <col min="3542" max="3542" width="77.5546875" style="19" customWidth="1"/>
    <col min="3543" max="3543" width="13.44140625" style="19" customWidth="1"/>
    <col min="3544" max="3544" width="15.6640625" style="19" customWidth="1"/>
    <col min="3545" max="3545" width="9.109375" style="19"/>
    <col min="3546" max="3546" width="9.88671875" style="19" customWidth="1"/>
    <col min="3547" max="3797" width="9.109375" style="19"/>
    <col min="3798" max="3798" width="77.5546875" style="19" customWidth="1"/>
    <col min="3799" max="3799" width="13.44140625" style="19" customWidth="1"/>
    <col min="3800" max="3800" width="15.6640625" style="19" customWidth="1"/>
    <col min="3801" max="3801" width="9.109375" style="19"/>
    <col min="3802" max="3802" width="9.88671875" style="19" customWidth="1"/>
    <col min="3803" max="4053" width="9.109375" style="19"/>
    <col min="4054" max="4054" width="77.5546875" style="19" customWidth="1"/>
    <col min="4055" max="4055" width="13.44140625" style="19" customWidth="1"/>
    <col min="4056" max="4056" width="15.6640625" style="19" customWidth="1"/>
    <col min="4057" max="4057" width="9.109375" style="19"/>
    <col min="4058" max="4058" width="9.88671875" style="19" customWidth="1"/>
    <col min="4059" max="4309" width="9.109375" style="19"/>
    <col min="4310" max="4310" width="77.5546875" style="19" customWidth="1"/>
    <col min="4311" max="4311" width="13.44140625" style="19" customWidth="1"/>
    <col min="4312" max="4312" width="15.6640625" style="19" customWidth="1"/>
    <col min="4313" max="4313" width="9.109375" style="19"/>
    <col min="4314" max="4314" width="9.88671875" style="19" customWidth="1"/>
    <col min="4315" max="4565" width="9.109375" style="19"/>
    <col min="4566" max="4566" width="77.5546875" style="19" customWidth="1"/>
    <col min="4567" max="4567" width="13.44140625" style="19" customWidth="1"/>
    <col min="4568" max="4568" width="15.6640625" style="19" customWidth="1"/>
    <col min="4569" max="4569" width="9.109375" style="19"/>
    <col min="4570" max="4570" width="9.88671875" style="19" customWidth="1"/>
    <col min="4571" max="4821" width="9.109375" style="19"/>
    <col min="4822" max="4822" width="77.5546875" style="19" customWidth="1"/>
    <col min="4823" max="4823" width="13.44140625" style="19" customWidth="1"/>
    <col min="4824" max="4824" width="15.6640625" style="19" customWidth="1"/>
    <col min="4825" max="4825" width="9.109375" style="19"/>
    <col min="4826" max="4826" width="9.88671875" style="19" customWidth="1"/>
    <col min="4827" max="5077" width="9.109375" style="19"/>
    <col min="5078" max="5078" width="77.5546875" style="19" customWidth="1"/>
    <col min="5079" max="5079" width="13.44140625" style="19" customWidth="1"/>
    <col min="5080" max="5080" width="15.6640625" style="19" customWidth="1"/>
    <col min="5081" max="5081" width="9.109375" style="19"/>
    <col min="5082" max="5082" width="9.88671875" style="19" customWidth="1"/>
    <col min="5083" max="5333" width="9.109375" style="19"/>
    <col min="5334" max="5334" width="77.5546875" style="19" customWidth="1"/>
    <col min="5335" max="5335" width="13.44140625" style="19" customWidth="1"/>
    <col min="5336" max="5336" width="15.6640625" style="19" customWidth="1"/>
    <col min="5337" max="5337" width="9.109375" style="19"/>
    <col min="5338" max="5338" width="9.88671875" style="19" customWidth="1"/>
    <col min="5339" max="5589" width="9.109375" style="19"/>
    <col min="5590" max="5590" width="77.5546875" style="19" customWidth="1"/>
    <col min="5591" max="5591" width="13.44140625" style="19" customWidth="1"/>
    <col min="5592" max="5592" width="15.6640625" style="19" customWidth="1"/>
    <col min="5593" max="5593" width="9.109375" style="19"/>
    <col min="5594" max="5594" width="9.88671875" style="19" customWidth="1"/>
    <col min="5595" max="5845" width="9.109375" style="19"/>
    <col min="5846" max="5846" width="77.5546875" style="19" customWidth="1"/>
    <col min="5847" max="5847" width="13.44140625" style="19" customWidth="1"/>
    <col min="5848" max="5848" width="15.6640625" style="19" customWidth="1"/>
    <col min="5849" max="5849" width="9.109375" style="19"/>
    <col min="5850" max="5850" width="9.88671875" style="19" customWidth="1"/>
    <col min="5851" max="6101" width="9.109375" style="19"/>
    <col min="6102" max="6102" width="77.5546875" style="19" customWidth="1"/>
    <col min="6103" max="6103" width="13.44140625" style="19" customWidth="1"/>
    <col min="6104" max="6104" width="15.6640625" style="19" customWidth="1"/>
    <col min="6105" max="6105" width="9.109375" style="19"/>
    <col min="6106" max="6106" width="9.88671875" style="19" customWidth="1"/>
    <col min="6107" max="6357" width="9.109375" style="19"/>
    <col min="6358" max="6358" width="77.5546875" style="19" customWidth="1"/>
    <col min="6359" max="6359" width="13.44140625" style="19" customWidth="1"/>
    <col min="6360" max="6360" width="15.6640625" style="19" customWidth="1"/>
    <col min="6361" max="6361" width="9.109375" style="19"/>
    <col min="6362" max="6362" width="9.88671875" style="19" customWidth="1"/>
    <col min="6363" max="6613" width="9.109375" style="19"/>
    <col min="6614" max="6614" width="77.5546875" style="19" customWidth="1"/>
    <col min="6615" max="6615" width="13.44140625" style="19" customWidth="1"/>
    <col min="6616" max="6616" width="15.6640625" style="19" customWidth="1"/>
    <col min="6617" max="6617" width="9.109375" style="19"/>
    <col min="6618" max="6618" width="9.88671875" style="19" customWidth="1"/>
    <col min="6619" max="6869" width="9.109375" style="19"/>
    <col min="6870" max="6870" width="77.5546875" style="19" customWidth="1"/>
    <col min="6871" max="6871" width="13.44140625" style="19" customWidth="1"/>
    <col min="6872" max="6872" width="15.6640625" style="19" customWidth="1"/>
    <col min="6873" max="6873" width="9.109375" style="19"/>
    <col min="6874" max="6874" width="9.88671875" style="19" customWidth="1"/>
    <col min="6875" max="7125" width="9.109375" style="19"/>
    <col min="7126" max="7126" width="77.5546875" style="19" customWidth="1"/>
    <col min="7127" max="7127" width="13.44140625" style="19" customWidth="1"/>
    <col min="7128" max="7128" width="15.6640625" style="19" customWidth="1"/>
    <col min="7129" max="7129" width="9.109375" style="19"/>
    <col min="7130" max="7130" width="9.88671875" style="19" customWidth="1"/>
    <col min="7131" max="7381" width="9.109375" style="19"/>
    <col min="7382" max="7382" width="77.5546875" style="19" customWidth="1"/>
    <col min="7383" max="7383" width="13.44140625" style="19" customWidth="1"/>
    <col min="7384" max="7384" width="15.6640625" style="19" customWidth="1"/>
    <col min="7385" max="7385" width="9.109375" style="19"/>
    <col min="7386" max="7386" width="9.88671875" style="19" customWidth="1"/>
    <col min="7387" max="7637" width="9.109375" style="19"/>
    <col min="7638" max="7638" width="77.5546875" style="19" customWidth="1"/>
    <col min="7639" max="7639" width="13.44140625" style="19" customWidth="1"/>
    <col min="7640" max="7640" width="15.6640625" style="19" customWidth="1"/>
    <col min="7641" max="7641" width="9.109375" style="19"/>
    <col min="7642" max="7642" width="9.88671875" style="19" customWidth="1"/>
    <col min="7643" max="7893" width="9.109375" style="19"/>
    <col min="7894" max="7894" width="77.5546875" style="19" customWidth="1"/>
    <col min="7895" max="7895" width="13.44140625" style="19" customWidth="1"/>
    <col min="7896" max="7896" width="15.6640625" style="19" customWidth="1"/>
    <col min="7897" max="7897" width="9.109375" style="19"/>
    <col min="7898" max="7898" width="9.88671875" style="19" customWidth="1"/>
    <col min="7899" max="8149" width="9.109375" style="19"/>
    <col min="8150" max="8150" width="77.5546875" style="19" customWidth="1"/>
    <col min="8151" max="8151" width="13.44140625" style="19" customWidth="1"/>
    <col min="8152" max="8152" width="15.6640625" style="19" customWidth="1"/>
    <col min="8153" max="8153" width="9.109375" style="19"/>
    <col min="8154" max="8154" width="9.88671875" style="19" customWidth="1"/>
    <col min="8155" max="8405" width="9.109375" style="19"/>
    <col min="8406" max="8406" width="77.5546875" style="19" customWidth="1"/>
    <col min="8407" max="8407" width="13.44140625" style="19" customWidth="1"/>
    <col min="8408" max="8408" width="15.6640625" style="19" customWidth="1"/>
    <col min="8409" max="8409" width="9.109375" style="19"/>
    <col min="8410" max="8410" width="9.88671875" style="19" customWidth="1"/>
    <col min="8411" max="8661" width="9.109375" style="19"/>
    <col min="8662" max="8662" width="77.5546875" style="19" customWidth="1"/>
    <col min="8663" max="8663" width="13.44140625" style="19" customWidth="1"/>
    <col min="8664" max="8664" width="15.6640625" style="19" customWidth="1"/>
    <col min="8665" max="8665" width="9.109375" style="19"/>
    <col min="8666" max="8666" width="9.88671875" style="19" customWidth="1"/>
    <col min="8667" max="8917" width="9.109375" style="19"/>
    <col min="8918" max="8918" width="77.5546875" style="19" customWidth="1"/>
    <col min="8919" max="8919" width="13.44140625" style="19" customWidth="1"/>
    <col min="8920" max="8920" width="15.6640625" style="19" customWidth="1"/>
    <col min="8921" max="8921" width="9.109375" style="19"/>
    <col min="8922" max="8922" width="9.88671875" style="19" customWidth="1"/>
    <col min="8923" max="9173" width="9.109375" style="19"/>
    <col min="9174" max="9174" width="77.5546875" style="19" customWidth="1"/>
    <col min="9175" max="9175" width="13.44140625" style="19" customWidth="1"/>
    <col min="9176" max="9176" width="15.6640625" style="19" customWidth="1"/>
    <col min="9177" max="9177" width="9.109375" style="19"/>
    <col min="9178" max="9178" width="9.88671875" style="19" customWidth="1"/>
    <col min="9179" max="9429" width="9.109375" style="19"/>
    <col min="9430" max="9430" width="77.5546875" style="19" customWidth="1"/>
    <col min="9431" max="9431" width="13.44140625" style="19" customWidth="1"/>
    <col min="9432" max="9432" width="15.6640625" style="19" customWidth="1"/>
    <col min="9433" max="9433" width="9.109375" style="19"/>
    <col min="9434" max="9434" width="9.88671875" style="19" customWidth="1"/>
    <col min="9435" max="9685" width="9.109375" style="19"/>
    <col min="9686" max="9686" width="77.5546875" style="19" customWidth="1"/>
    <col min="9687" max="9687" width="13.44140625" style="19" customWidth="1"/>
    <col min="9688" max="9688" width="15.6640625" style="19" customWidth="1"/>
    <col min="9689" max="9689" width="9.109375" style="19"/>
    <col min="9690" max="9690" width="9.88671875" style="19" customWidth="1"/>
    <col min="9691" max="9941" width="9.109375" style="19"/>
    <col min="9942" max="9942" width="77.5546875" style="19" customWidth="1"/>
    <col min="9943" max="9943" width="13.44140625" style="19" customWidth="1"/>
    <col min="9944" max="9944" width="15.6640625" style="19" customWidth="1"/>
    <col min="9945" max="9945" width="9.109375" style="19"/>
    <col min="9946" max="9946" width="9.88671875" style="19" customWidth="1"/>
    <col min="9947" max="10197" width="9.109375" style="19"/>
    <col min="10198" max="10198" width="77.5546875" style="19" customWidth="1"/>
    <col min="10199" max="10199" width="13.44140625" style="19" customWidth="1"/>
    <col min="10200" max="10200" width="15.6640625" style="19" customWidth="1"/>
    <col min="10201" max="10201" width="9.109375" style="19"/>
    <col min="10202" max="10202" width="9.88671875" style="19" customWidth="1"/>
    <col min="10203" max="10453" width="9.109375" style="19"/>
    <col min="10454" max="10454" width="77.5546875" style="19" customWidth="1"/>
    <col min="10455" max="10455" width="13.44140625" style="19" customWidth="1"/>
    <col min="10456" max="10456" width="15.6640625" style="19" customWidth="1"/>
    <col min="10457" max="10457" width="9.109375" style="19"/>
    <col min="10458" max="10458" width="9.88671875" style="19" customWidth="1"/>
    <col min="10459" max="10709" width="9.109375" style="19"/>
    <col min="10710" max="10710" width="77.5546875" style="19" customWidth="1"/>
    <col min="10711" max="10711" width="13.44140625" style="19" customWidth="1"/>
    <col min="10712" max="10712" width="15.6640625" style="19" customWidth="1"/>
    <col min="10713" max="10713" width="9.109375" style="19"/>
    <col min="10714" max="10714" width="9.88671875" style="19" customWidth="1"/>
    <col min="10715" max="10965" width="9.109375" style="19"/>
    <col min="10966" max="10966" width="77.5546875" style="19" customWidth="1"/>
    <col min="10967" max="10967" width="13.44140625" style="19" customWidth="1"/>
    <col min="10968" max="10968" width="15.6640625" style="19" customWidth="1"/>
    <col min="10969" max="10969" width="9.109375" style="19"/>
    <col min="10970" max="10970" width="9.88671875" style="19" customWidth="1"/>
    <col min="10971" max="11221" width="9.109375" style="19"/>
    <col min="11222" max="11222" width="77.5546875" style="19" customWidth="1"/>
    <col min="11223" max="11223" width="13.44140625" style="19" customWidth="1"/>
    <col min="11224" max="11224" width="15.6640625" style="19" customWidth="1"/>
    <col min="11225" max="11225" width="9.109375" style="19"/>
    <col min="11226" max="11226" width="9.88671875" style="19" customWidth="1"/>
    <col min="11227" max="11477" width="9.109375" style="19"/>
    <col min="11478" max="11478" width="77.5546875" style="19" customWidth="1"/>
    <col min="11479" max="11479" width="13.44140625" style="19" customWidth="1"/>
    <col min="11480" max="11480" width="15.6640625" style="19" customWidth="1"/>
    <col min="11481" max="11481" width="9.109375" style="19"/>
    <col min="11482" max="11482" width="9.88671875" style="19" customWidth="1"/>
    <col min="11483" max="11733" width="9.109375" style="19"/>
    <col min="11734" max="11734" width="77.5546875" style="19" customWidth="1"/>
    <col min="11735" max="11735" width="13.44140625" style="19" customWidth="1"/>
    <col min="11736" max="11736" width="15.6640625" style="19" customWidth="1"/>
    <col min="11737" max="11737" width="9.109375" style="19"/>
    <col min="11738" max="11738" width="9.88671875" style="19" customWidth="1"/>
    <col min="11739" max="11989" width="9.109375" style="19"/>
    <col min="11990" max="11990" width="77.5546875" style="19" customWidth="1"/>
    <col min="11991" max="11991" width="13.44140625" style="19" customWidth="1"/>
    <col min="11992" max="11992" width="15.6640625" style="19" customWidth="1"/>
    <col min="11993" max="11993" width="9.109375" style="19"/>
    <col min="11994" max="11994" width="9.88671875" style="19" customWidth="1"/>
    <col min="11995" max="12245" width="9.109375" style="19"/>
    <col min="12246" max="12246" width="77.5546875" style="19" customWidth="1"/>
    <col min="12247" max="12247" width="13.44140625" style="19" customWidth="1"/>
    <col min="12248" max="12248" width="15.6640625" style="19" customWidth="1"/>
    <col min="12249" max="12249" width="9.109375" style="19"/>
    <col min="12250" max="12250" width="9.88671875" style="19" customWidth="1"/>
    <col min="12251" max="12501" width="9.109375" style="19"/>
    <col min="12502" max="12502" width="77.5546875" style="19" customWidth="1"/>
    <col min="12503" max="12503" width="13.44140625" style="19" customWidth="1"/>
    <col min="12504" max="12504" width="15.6640625" style="19" customWidth="1"/>
    <col min="12505" max="12505" width="9.109375" style="19"/>
    <col min="12506" max="12506" width="9.88671875" style="19" customWidth="1"/>
    <col min="12507" max="12757" width="9.109375" style="19"/>
    <col min="12758" max="12758" width="77.5546875" style="19" customWidth="1"/>
    <col min="12759" max="12759" width="13.44140625" style="19" customWidth="1"/>
    <col min="12760" max="12760" width="15.6640625" style="19" customWidth="1"/>
    <col min="12761" max="12761" width="9.109375" style="19"/>
    <col min="12762" max="12762" width="9.88671875" style="19" customWidth="1"/>
    <col min="12763" max="13013" width="9.109375" style="19"/>
    <col min="13014" max="13014" width="77.5546875" style="19" customWidth="1"/>
    <col min="13015" max="13015" width="13.44140625" style="19" customWidth="1"/>
    <col min="13016" max="13016" width="15.6640625" style="19" customWidth="1"/>
    <col min="13017" max="13017" width="9.109375" style="19"/>
    <col min="13018" max="13018" width="9.88671875" style="19" customWidth="1"/>
    <col min="13019" max="13269" width="9.109375" style="19"/>
    <col min="13270" max="13270" width="77.5546875" style="19" customWidth="1"/>
    <col min="13271" max="13271" width="13.44140625" style="19" customWidth="1"/>
    <col min="13272" max="13272" width="15.6640625" style="19" customWidth="1"/>
    <col min="13273" max="13273" width="9.109375" style="19"/>
    <col min="13274" max="13274" width="9.88671875" style="19" customWidth="1"/>
    <col min="13275" max="13525" width="9.109375" style="19"/>
    <col min="13526" max="13526" width="77.5546875" style="19" customWidth="1"/>
    <col min="13527" max="13527" width="13.44140625" style="19" customWidth="1"/>
    <col min="13528" max="13528" width="15.6640625" style="19" customWidth="1"/>
    <col min="13529" max="13529" width="9.109375" style="19"/>
    <col min="13530" max="13530" width="9.88671875" style="19" customWidth="1"/>
    <col min="13531" max="13781" width="9.109375" style="19"/>
    <col min="13782" max="13782" width="77.5546875" style="19" customWidth="1"/>
    <col min="13783" max="13783" width="13.44140625" style="19" customWidth="1"/>
    <col min="13784" max="13784" width="15.6640625" style="19" customWidth="1"/>
    <col min="13785" max="13785" width="9.109375" style="19"/>
    <col min="13786" max="13786" width="9.88671875" style="19" customWidth="1"/>
    <col min="13787" max="14037" width="9.109375" style="19"/>
    <col min="14038" max="14038" width="77.5546875" style="19" customWidth="1"/>
    <col min="14039" max="14039" width="13.44140625" style="19" customWidth="1"/>
    <col min="14040" max="14040" width="15.6640625" style="19" customWidth="1"/>
    <col min="14041" max="14041" width="9.109375" style="19"/>
    <col min="14042" max="14042" width="9.88671875" style="19" customWidth="1"/>
    <col min="14043" max="14293" width="9.109375" style="19"/>
    <col min="14294" max="14294" width="77.5546875" style="19" customWidth="1"/>
    <col min="14295" max="14295" width="13.44140625" style="19" customWidth="1"/>
    <col min="14296" max="14296" width="15.6640625" style="19" customWidth="1"/>
    <col min="14297" max="14297" width="9.109375" style="19"/>
    <col min="14298" max="14298" width="9.88671875" style="19" customWidth="1"/>
    <col min="14299" max="14549" width="9.109375" style="19"/>
    <col min="14550" max="14550" width="77.5546875" style="19" customWidth="1"/>
    <col min="14551" max="14551" width="13.44140625" style="19" customWidth="1"/>
    <col min="14552" max="14552" width="15.6640625" style="19" customWidth="1"/>
    <col min="14553" max="14553" width="9.109375" style="19"/>
    <col min="14554" max="14554" width="9.88671875" style="19" customWidth="1"/>
    <col min="14555" max="14805" width="9.109375" style="19"/>
    <col min="14806" max="14806" width="77.5546875" style="19" customWidth="1"/>
    <col min="14807" max="14807" width="13.44140625" style="19" customWidth="1"/>
    <col min="14808" max="14808" width="15.6640625" style="19" customWidth="1"/>
    <col min="14809" max="14809" width="9.109375" style="19"/>
    <col min="14810" max="14810" width="9.88671875" style="19" customWidth="1"/>
    <col min="14811" max="15061" width="9.109375" style="19"/>
    <col min="15062" max="15062" width="77.5546875" style="19" customWidth="1"/>
    <col min="15063" max="15063" width="13.44140625" style="19" customWidth="1"/>
    <col min="15064" max="15064" width="15.6640625" style="19" customWidth="1"/>
    <col min="15065" max="15065" width="9.109375" style="19"/>
    <col min="15066" max="15066" width="9.88671875" style="19" customWidth="1"/>
    <col min="15067" max="15317" width="9.109375" style="19"/>
    <col min="15318" max="15318" width="77.5546875" style="19" customWidth="1"/>
    <col min="15319" max="15319" width="13.44140625" style="19" customWidth="1"/>
    <col min="15320" max="15320" width="15.6640625" style="19" customWidth="1"/>
    <col min="15321" max="15321" width="9.109375" style="19"/>
    <col min="15322" max="15322" width="9.88671875" style="19" customWidth="1"/>
    <col min="15323" max="15573" width="9.109375" style="19"/>
    <col min="15574" max="15574" width="77.5546875" style="19" customWidth="1"/>
    <col min="15575" max="15575" width="13.44140625" style="19" customWidth="1"/>
    <col min="15576" max="15576" width="15.6640625" style="19" customWidth="1"/>
    <col min="15577" max="15577" width="9.109375" style="19"/>
    <col min="15578" max="15578" width="9.88671875" style="19" customWidth="1"/>
    <col min="15579" max="15829" width="9.109375" style="19"/>
    <col min="15830" max="15830" width="77.5546875" style="19" customWidth="1"/>
    <col min="15831" max="15831" width="13.44140625" style="19" customWidth="1"/>
    <col min="15832" max="15832" width="15.6640625" style="19" customWidth="1"/>
    <col min="15833" max="15833" width="9.109375" style="19"/>
    <col min="15834" max="15834" width="9.88671875" style="19" customWidth="1"/>
    <col min="15835" max="16085" width="9.109375" style="19"/>
    <col min="16086" max="16086" width="77.5546875" style="19" customWidth="1"/>
    <col min="16087" max="16087" width="13.44140625" style="19" customWidth="1"/>
    <col min="16088" max="16088" width="15.6640625" style="19" customWidth="1"/>
    <col min="16089" max="16089" width="9.109375" style="19"/>
    <col min="16090" max="16090" width="9.88671875" style="19" customWidth="1"/>
    <col min="16091" max="16384" width="9.109375" style="19"/>
  </cols>
  <sheetData>
    <row r="1" spans="1:13" s="17" customFormat="1">
      <c r="A1" s="14"/>
      <c r="B1" s="14"/>
      <c r="C1" s="14"/>
      <c r="D1" s="7"/>
      <c r="E1" s="7"/>
      <c r="G1" s="7" t="s">
        <v>2121</v>
      </c>
      <c r="I1" s="478"/>
      <c r="J1" s="478"/>
      <c r="K1" s="478"/>
      <c r="L1" s="478"/>
    </row>
    <row r="2" spans="1:13" s="17" customFormat="1">
      <c r="A2" s="14"/>
      <c r="B2" s="14"/>
      <c r="C2" s="14"/>
      <c r="D2" s="7"/>
      <c r="E2" s="7"/>
      <c r="G2" s="7" t="s">
        <v>94</v>
      </c>
      <c r="I2" s="478"/>
      <c r="J2" s="478"/>
      <c r="K2" s="478"/>
      <c r="L2" s="478"/>
    </row>
    <row r="3" spans="1:13" s="17" customFormat="1">
      <c r="A3" s="14"/>
      <c r="B3" s="14"/>
      <c r="C3" s="14"/>
      <c r="D3" s="7"/>
      <c r="E3" s="7"/>
      <c r="G3" s="7" t="s">
        <v>55</v>
      </c>
      <c r="I3" s="478"/>
      <c r="J3" s="478"/>
      <c r="K3" s="478"/>
      <c r="L3" s="478"/>
    </row>
    <row r="4" spans="1:13" s="17" customFormat="1">
      <c r="A4" s="14"/>
      <c r="B4" s="14"/>
      <c r="C4" s="14"/>
      <c r="D4" s="7"/>
      <c r="E4" s="7"/>
      <c r="G4" s="7" t="s">
        <v>2384</v>
      </c>
      <c r="I4" s="478"/>
      <c r="J4" s="478"/>
      <c r="K4" s="478"/>
      <c r="L4" s="478"/>
    </row>
    <row r="5" spans="1:13" s="17" customFormat="1">
      <c r="A5" s="14"/>
      <c r="B5" s="14"/>
      <c r="C5" s="14"/>
      <c r="D5" s="7"/>
      <c r="E5" s="7"/>
      <c r="I5" s="478"/>
      <c r="J5" s="478"/>
      <c r="K5" s="478"/>
      <c r="L5" s="478"/>
    </row>
    <row r="6" spans="1:13" s="17" customFormat="1" ht="46.2" customHeight="1">
      <c r="A6" s="812" t="s">
        <v>2290</v>
      </c>
      <c r="B6" s="812"/>
      <c r="C6" s="812"/>
      <c r="D6" s="812"/>
      <c r="E6" s="812"/>
      <c r="F6" s="812"/>
      <c r="G6" s="812"/>
      <c r="I6" s="478"/>
      <c r="J6" s="478"/>
      <c r="K6" s="478"/>
      <c r="L6" s="478"/>
    </row>
    <row r="7" spans="1:13" s="17" customFormat="1" ht="24.75" customHeight="1">
      <c r="A7" s="471"/>
      <c r="B7" s="495"/>
      <c r="C7" s="495"/>
      <c r="D7" s="495"/>
      <c r="E7" s="495"/>
      <c r="F7" s="144"/>
      <c r="G7" s="144"/>
      <c r="I7" s="478"/>
      <c r="J7" s="478"/>
      <c r="K7" s="478"/>
      <c r="L7" s="478"/>
    </row>
    <row r="8" spans="1:13" s="16" customFormat="1" ht="142.5" customHeight="1">
      <c r="A8" s="813" t="s">
        <v>92</v>
      </c>
      <c r="B8" s="815" t="s">
        <v>91</v>
      </c>
      <c r="C8" s="800" t="s">
        <v>2226</v>
      </c>
      <c r="D8" s="800"/>
      <c r="E8" s="817" t="s">
        <v>2221</v>
      </c>
      <c r="F8" s="817" t="s">
        <v>2227</v>
      </c>
      <c r="G8" s="817" t="s">
        <v>2228</v>
      </c>
      <c r="I8" s="481"/>
      <c r="J8" s="481"/>
      <c r="K8" s="481"/>
      <c r="L8" s="481"/>
    </row>
    <row r="9" spans="1:13" s="16" customFormat="1" ht="75" customHeight="1">
      <c r="A9" s="814"/>
      <c r="B9" s="816"/>
      <c r="C9" s="522" t="s">
        <v>3344</v>
      </c>
      <c r="D9" s="494" t="s">
        <v>1936</v>
      </c>
      <c r="E9" s="818"/>
      <c r="F9" s="818"/>
      <c r="G9" s="818"/>
      <c r="I9" s="481"/>
      <c r="J9" s="481"/>
      <c r="K9" s="481"/>
      <c r="L9" s="481"/>
    </row>
    <row r="10" spans="1:13" s="41" customFormat="1" ht="17.25" customHeight="1">
      <c r="A10" s="111">
        <v>1</v>
      </c>
      <c r="B10" s="112">
        <v>2</v>
      </c>
      <c r="C10" s="148">
        <v>3</v>
      </c>
      <c r="D10" s="523">
        <v>4</v>
      </c>
      <c r="E10" s="148">
        <v>5</v>
      </c>
      <c r="F10" s="148">
        <v>6</v>
      </c>
      <c r="G10" s="148">
        <v>7</v>
      </c>
      <c r="I10" s="517"/>
      <c r="J10" s="517"/>
      <c r="K10" s="517"/>
      <c r="L10" s="517"/>
    </row>
    <row r="11" spans="1:13" s="42" customFormat="1" ht="24">
      <c r="A11" s="113">
        <v>1</v>
      </c>
      <c r="B11" s="53" t="s">
        <v>460</v>
      </c>
      <c r="C11" s="228">
        <v>22569</v>
      </c>
      <c r="D11" s="229">
        <v>1.04</v>
      </c>
      <c r="E11" s="230">
        <v>1.1635</v>
      </c>
      <c r="F11" s="240">
        <v>0.66747800000000002</v>
      </c>
      <c r="G11" s="230">
        <v>1</v>
      </c>
      <c r="H11" s="202"/>
      <c r="I11" s="518"/>
      <c r="J11" s="519"/>
      <c r="K11" s="519"/>
      <c r="L11" s="520"/>
      <c r="M11" s="237"/>
    </row>
    <row r="12" spans="1:13" s="42" customFormat="1" ht="24">
      <c r="A12" s="113">
        <v>2</v>
      </c>
      <c r="B12" s="53" t="s">
        <v>462</v>
      </c>
      <c r="C12" s="228">
        <v>7805</v>
      </c>
      <c r="D12" s="229">
        <v>1.113</v>
      </c>
      <c r="E12" s="230">
        <v>1.1611</v>
      </c>
      <c r="F12" s="240">
        <v>1.0680670000000001</v>
      </c>
      <c r="G12" s="230">
        <v>1</v>
      </c>
      <c r="H12" s="202"/>
      <c r="I12" s="518"/>
      <c r="J12" s="519"/>
      <c r="K12" s="519"/>
      <c r="L12" s="520"/>
    </row>
    <row r="13" spans="1:13" s="42" customFormat="1" ht="24">
      <c r="A13" s="113">
        <v>3</v>
      </c>
      <c r="B13" s="53" t="s">
        <v>500</v>
      </c>
      <c r="C13" s="228">
        <v>30559</v>
      </c>
      <c r="D13" s="229">
        <v>1.04</v>
      </c>
      <c r="E13" s="230">
        <v>1.1477999999999999</v>
      </c>
      <c r="F13" s="240">
        <v>0.95206670000000004</v>
      </c>
      <c r="G13" s="230">
        <v>1</v>
      </c>
      <c r="H13" s="202"/>
      <c r="I13" s="518"/>
      <c r="J13" s="519"/>
      <c r="K13" s="519"/>
      <c r="L13" s="520"/>
    </row>
    <row r="14" spans="1:13" s="42" customFormat="1" ht="24">
      <c r="A14" s="113">
        <v>4</v>
      </c>
      <c r="B14" s="53" t="s">
        <v>467</v>
      </c>
      <c r="C14" s="228">
        <v>7947</v>
      </c>
      <c r="D14" s="229">
        <v>1.113</v>
      </c>
      <c r="E14" s="230">
        <v>1.1443000000000001</v>
      </c>
      <c r="F14" s="240">
        <v>1.0179063000000002</v>
      </c>
      <c r="G14" s="230">
        <v>1</v>
      </c>
      <c r="H14" s="202"/>
      <c r="I14" s="518"/>
      <c r="J14" s="519"/>
      <c r="K14" s="519"/>
      <c r="L14" s="520"/>
    </row>
    <row r="15" spans="1:13" s="42" customFormat="1" ht="24">
      <c r="A15" s="113">
        <v>5</v>
      </c>
      <c r="B15" s="53" t="s">
        <v>503</v>
      </c>
      <c r="C15" s="228">
        <v>6732</v>
      </c>
      <c r="D15" s="229">
        <v>1.113</v>
      </c>
      <c r="E15" s="230">
        <v>1.1654</v>
      </c>
      <c r="F15" s="240">
        <v>1.6230281000000002</v>
      </c>
      <c r="G15" s="230">
        <v>1</v>
      </c>
      <c r="H15" s="202"/>
      <c r="I15" s="518"/>
      <c r="J15" s="519"/>
      <c r="K15" s="519"/>
      <c r="L15" s="520"/>
    </row>
    <row r="16" spans="1:13" s="42" customFormat="1" ht="24">
      <c r="A16" s="113">
        <v>6</v>
      </c>
      <c r="B16" s="53" t="s">
        <v>1097</v>
      </c>
      <c r="C16" s="228">
        <v>16150</v>
      </c>
      <c r="D16" s="229">
        <v>1.113</v>
      </c>
      <c r="E16" s="230">
        <v>1.1303000000000001</v>
      </c>
      <c r="F16" s="240">
        <v>1.1632457</v>
      </c>
      <c r="G16" s="230">
        <v>1</v>
      </c>
      <c r="H16" s="202"/>
      <c r="I16" s="518"/>
      <c r="J16" s="519"/>
      <c r="K16" s="519"/>
      <c r="L16" s="520"/>
    </row>
    <row r="17" spans="1:12" s="42" customFormat="1" ht="24">
      <c r="A17" s="113">
        <v>7</v>
      </c>
      <c r="B17" s="53" t="s">
        <v>501</v>
      </c>
      <c r="C17" s="228">
        <v>10917</v>
      </c>
      <c r="D17" s="229">
        <v>1.113</v>
      </c>
      <c r="E17" s="230">
        <v>1.1404000000000001</v>
      </c>
      <c r="F17" s="240">
        <v>1.2644531999999999</v>
      </c>
      <c r="G17" s="230">
        <v>1</v>
      </c>
      <c r="H17" s="202"/>
      <c r="I17" s="518"/>
      <c r="J17" s="519"/>
      <c r="K17" s="519"/>
      <c r="L17" s="520"/>
    </row>
    <row r="18" spans="1:12" s="42" customFormat="1" ht="24">
      <c r="A18" s="113">
        <v>8</v>
      </c>
      <c r="B18" s="53" t="s">
        <v>487</v>
      </c>
      <c r="C18" s="228">
        <v>4761</v>
      </c>
      <c r="D18" s="229">
        <v>1.113</v>
      </c>
      <c r="E18" s="230">
        <v>1.1700999999999999</v>
      </c>
      <c r="F18" s="240">
        <v>1.1632457</v>
      </c>
      <c r="G18" s="230">
        <v>1</v>
      </c>
      <c r="H18" s="202"/>
      <c r="I18" s="518"/>
      <c r="J18" s="519"/>
      <c r="K18" s="519"/>
      <c r="L18" s="520"/>
    </row>
    <row r="19" spans="1:12" s="42" customFormat="1" ht="24">
      <c r="A19" s="113">
        <v>9</v>
      </c>
      <c r="B19" s="53" t="s">
        <v>476</v>
      </c>
      <c r="C19" s="228">
        <v>12119</v>
      </c>
      <c r="D19" s="229">
        <v>1.113</v>
      </c>
      <c r="E19" s="230">
        <v>1.1440999999999999</v>
      </c>
      <c r="F19" s="240">
        <v>1.2188194000000001</v>
      </c>
      <c r="G19" s="230">
        <v>1</v>
      </c>
      <c r="H19" s="202"/>
      <c r="I19" s="518"/>
      <c r="J19" s="519"/>
      <c r="K19" s="519"/>
      <c r="L19" s="520"/>
    </row>
    <row r="20" spans="1:12" s="42" customFormat="1" ht="24">
      <c r="A20" s="113">
        <v>10</v>
      </c>
      <c r="B20" s="53" t="s">
        <v>463</v>
      </c>
      <c r="C20" s="228">
        <v>16244</v>
      </c>
      <c r="D20" s="229">
        <v>1.113</v>
      </c>
      <c r="E20" s="230">
        <v>1.1628000000000001</v>
      </c>
      <c r="F20" s="240">
        <v>1.5496239999999999</v>
      </c>
      <c r="G20" s="230">
        <v>1</v>
      </c>
      <c r="H20" s="202"/>
      <c r="I20" s="518"/>
      <c r="J20" s="519"/>
      <c r="K20" s="519"/>
      <c r="L20" s="520"/>
    </row>
    <row r="21" spans="1:12" s="42" customFormat="1" ht="24">
      <c r="A21" s="113">
        <v>11</v>
      </c>
      <c r="B21" s="53" t="s">
        <v>498</v>
      </c>
      <c r="C21" s="228">
        <v>16683</v>
      </c>
      <c r="D21" s="229">
        <v>1.113</v>
      </c>
      <c r="E21" s="230">
        <v>1.1583000000000001</v>
      </c>
      <c r="F21" s="240">
        <v>0.81487409999999993</v>
      </c>
      <c r="G21" s="230">
        <v>1</v>
      </c>
      <c r="H21" s="202"/>
      <c r="I21" s="518"/>
      <c r="J21" s="519"/>
      <c r="K21" s="519"/>
      <c r="L21" s="520"/>
    </row>
    <row r="22" spans="1:12" s="42" customFormat="1" ht="24">
      <c r="A22" s="113">
        <v>12</v>
      </c>
      <c r="B22" s="53" t="s">
        <v>484</v>
      </c>
      <c r="C22" s="228">
        <v>11653</v>
      </c>
      <c r="D22" s="229">
        <v>1.113</v>
      </c>
      <c r="E22" s="230">
        <v>1.1698999999999999</v>
      </c>
      <c r="F22" s="240">
        <v>1.1083688999999999</v>
      </c>
      <c r="G22" s="230">
        <v>1</v>
      </c>
      <c r="H22" s="202"/>
      <c r="I22" s="518"/>
      <c r="J22" s="519"/>
      <c r="K22" s="519"/>
      <c r="L22" s="520"/>
    </row>
    <row r="23" spans="1:12" s="42" customFormat="1" ht="24">
      <c r="A23" s="113">
        <v>13</v>
      </c>
      <c r="B23" s="53" t="s">
        <v>472</v>
      </c>
      <c r="C23" s="228">
        <v>13505</v>
      </c>
      <c r="D23" s="229">
        <v>1.113</v>
      </c>
      <c r="E23" s="230">
        <v>1.1323000000000001</v>
      </c>
      <c r="F23" s="240">
        <v>1.1083688999999999</v>
      </c>
      <c r="G23" s="230">
        <v>1</v>
      </c>
      <c r="H23" s="202"/>
      <c r="I23" s="518"/>
      <c r="J23" s="519"/>
      <c r="K23" s="519"/>
      <c r="L23" s="520"/>
    </row>
    <row r="24" spans="1:12" s="42" customFormat="1" ht="24">
      <c r="A24" s="113">
        <v>14</v>
      </c>
      <c r="B24" s="53" t="s">
        <v>494</v>
      </c>
      <c r="C24" s="228">
        <v>15204</v>
      </c>
      <c r="D24" s="229">
        <v>1.113</v>
      </c>
      <c r="E24" s="230">
        <v>1.1515</v>
      </c>
      <c r="F24" s="240">
        <v>1.0179063000000002</v>
      </c>
      <c r="G24" s="230">
        <v>1</v>
      </c>
      <c r="H24" s="202"/>
      <c r="I24" s="518"/>
      <c r="J24" s="519"/>
      <c r="K24" s="519"/>
      <c r="L24" s="520"/>
    </row>
    <row r="25" spans="1:12" s="42" customFormat="1" ht="24">
      <c r="A25" s="113">
        <v>15</v>
      </c>
      <c r="B25" s="53" t="s">
        <v>477</v>
      </c>
      <c r="C25" s="228">
        <v>13093</v>
      </c>
      <c r="D25" s="229">
        <v>1.113</v>
      </c>
      <c r="E25" s="230">
        <v>1.1479999999999999</v>
      </c>
      <c r="F25" s="240">
        <v>0.66747800000000002</v>
      </c>
      <c r="G25" s="230">
        <v>1</v>
      </c>
      <c r="H25" s="202"/>
      <c r="I25" s="518"/>
      <c r="J25" s="519"/>
      <c r="K25" s="519"/>
      <c r="L25" s="520"/>
    </row>
    <row r="26" spans="1:12" s="42" customFormat="1" ht="24">
      <c r="A26" s="113">
        <v>16</v>
      </c>
      <c r="B26" s="53" t="s">
        <v>490</v>
      </c>
      <c r="C26" s="228">
        <v>13431</v>
      </c>
      <c r="D26" s="229">
        <v>1.113</v>
      </c>
      <c r="E26" s="230">
        <v>1.1356999999999999</v>
      </c>
      <c r="F26" s="240">
        <v>0.95206670000000004</v>
      </c>
      <c r="G26" s="230">
        <v>1</v>
      </c>
      <c r="H26" s="202"/>
      <c r="I26" s="518"/>
      <c r="J26" s="519"/>
      <c r="K26" s="519"/>
      <c r="L26" s="520"/>
    </row>
    <row r="27" spans="1:12" s="42" customFormat="1" ht="24">
      <c r="A27" s="113">
        <v>17</v>
      </c>
      <c r="B27" s="53" t="s">
        <v>496</v>
      </c>
      <c r="C27" s="228">
        <v>8579</v>
      </c>
      <c r="D27" s="229">
        <v>1.113</v>
      </c>
      <c r="E27" s="230">
        <v>1.1465000000000001</v>
      </c>
      <c r="F27" s="240">
        <v>1.4546810000000001</v>
      </c>
      <c r="G27" s="230">
        <v>1</v>
      </c>
      <c r="H27" s="202"/>
      <c r="I27" s="518"/>
      <c r="J27" s="519"/>
      <c r="K27" s="519"/>
      <c r="L27" s="520"/>
    </row>
    <row r="28" spans="1:12" s="42" customFormat="1" ht="24">
      <c r="A28" s="113">
        <v>18</v>
      </c>
      <c r="B28" s="53" t="s">
        <v>475</v>
      </c>
      <c r="C28" s="228">
        <v>16964</v>
      </c>
      <c r="D28" s="229">
        <v>1.113</v>
      </c>
      <c r="E28" s="230">
        <v>1.1665000000000001</v>
      </c>
      <c r="F28" s="240">
        <v>1.2644531999999999</v>
      </c>
      <c r="G28" s="230">
        <v>1</v>
      </c>
      <c r="H28" s="202"/>
      <c r="I28" s="518"/>
      <c r="J28" s="519"/>
      <c r="K28" s="519"/>
      <c r="L28" s="520"/>
    </row>
    <row r="29" spans="1:12" s="42" customFormat="1" ht="24">
      <c r="A29" s="113">
        <v>19</v>
      </c>
      <c r="B29" s="53" t="s">
        <v>492</v>
      </c>
      <c r="C29" s="228">
        <v>8359</v>
      </c>
      <c r="D29" s="229">
        <v>1.113</v>
      </c>
      <c r="E29" s="230">
        <v>1.1460999999999999</v>
      </c>
      <c r="F29" s="240">
        <v>0.75546570000000002</v>
      </c>
      <c r="G29" s="230">
        <v>1</v>
      </c>
      <c r="H29" s="202"/>
      <c r="I29" s="518"/>
      <c r="J29" s="519"/>
      <c r="K29" s="519"/>
      <c r="L29" s="520"/>
    </row>
    <row r="30" spans="1:12" s="42" customFormat="1" ht="24">
      <c r="A30" s="113">
        <v>20</v>
      </c>
      <c r="B30" s="53" t="s">
        <v>474</v>
      </c>
      <c r="C30" s="228">
        <v>10314</v>
      </c>
      <c r="D30" s="229">
        <v>1.113</v>
      </c>
      <c r="E30" s="230">
        <v>1.1389</v>
      </c>
      <c r="F30" s="240">
        <v>1.1083688999999999</v>
      </c>
      <c r="G30" s="230">
        <v>1</v>
      </c>
      <c r="H30" s="202"/>
      <c r="I30" s="518"/>
      <c r="J30" s="519"/>
      <c r="K30" s="519"/>
      <c r="L30" s="520"/>
    </row>
    <row r="31" spans="1:12" s="42" customFormat="1" ht="24">
      <c r="A31" s="113">
        <v>21</v>
      </c>
      <c r="B31" s="53" t="s">
        <v>2406</v>
      </c>
      <c r="C31" s="228">
        <v>20351</v>
      </c>
      <c r="D31" s="229">
        <v>1.04</v>
      </c>
      <c r="E31" s="230">
        <v>1.1426000000000001</v>
      </c>
      <c r="F31" s="240">
        <v>0.88156990000000002</v>
      </c>
      <c r="G31" s="230">
        <v>1</v>
      </c>
      <c r="H31" s="202"/>
      <c r="I31" s="518"/>
      <c r="J31" s="519"/>
      <c r="K31" s="519"/>
      <c r="L31" s="520"/>
    </row>
    <row r="32" spans="1:12" s="42" customFormat="1" ht="24">
      <c r="A32" s="113">
        <v>22</v>
      </c>
      <c r="B32" s="53" t="s">
        <v>1099</v>
      </c>
      <c r="C32" s="228">
        <v>18191</v>
      </c>
      <c r="D32" s="229">
        <v>1.113</v>
      </c>
      <c r="E32" s="230">
        <v>1.1505000000000001</v>
      </c>
      <c r="F32" s="240">
        <v>0.74681920000000002</v>
      </c>
      <c r="G32" s="230">
        <v>1</v>
      </c>
      <c r="H32" s="202"/>
      <c r="I32" s="518"/>
      <c r="J32" s="519"/>
      <c r="K32" s="519"/>
      <c r="L32" s="520"/>
    </row>
    <row r="33" spans="1:12" s="42" customFormat="1" ht="24">
      <c r="A33" s="113">
        <v>23</v>
      </c>
      <c r="B33" s="53" t="s">
        <v>465</v>
      </c>
      <c r="C33" s="228">
        <v>16668</v>
      </c>
      <c r="D33" s="229">
        <v>1.113</v>
      </c>
      <c r="E33" s="230">
        <v>1.161</v>
      </c>
      <c r="F33" s="240">
        <v>0.97557769999999999</v>
      </c>
      <c r="G33" s="230">
        <v>1</v>
      </c>
      <c r="H33" s="202"/>
      <c r="I33" s="518"/>
      <c r="J33" s="519"/>
      <c r="K33" s="519"/>
      <c r="L33" s="520"/>
    </row>
    <row r="34" spans="1:12" s="42" customFormat="1" ht="24">
      <c r="A34" s="113">
        <v>24</v>
      </c>
      <c r="B34" s="53" t="s">
        <v>473</v>
      </c>
      <c r="C34" s="228">
        <v>14037</v>
      </c>
      <c r="D34" s="229">
        <v>1.113</v>
      </c>
      <c r="E34" s="230">
        <v>1.173</v>
      </c>
      <c r="F34" s="240">
        <v>0.74681920000000002</v>
      </c>
      <c r="G34" s="230">
        <v>1</v>
      </c>
      <c r="H34" s="202"/>
      <c r="I34" s="518"/>
      <c r="J34" s="519"/>
      <c r="K34" s="519"/>
      <c r="L34" s="520"/>
    </row>
    <row r="35" spans="1:12" s="42" customFormat="1" ht="24">
      <c r="A35" s="113">
        <v>25</v>
      </c>
      <c r="B35" s="53" t="s">
        <v>464</v>
      </c>
      <c r="C35" s="228">
        <v>7655</v>
      </c>
      <c r="D35" s="229">
        <v>1.113</v>
      </c>
      <c r="E35" s="230">
        <v>1.1564000000000001</v>
      </c>
      <c r="F35" s="240">
        <v>0.93229839999999997</v>
      </c>
      <c r="G35" s="230">
        <v>1</v>
      </c>
      <c r="H35" s="202"/>
      <c r="I35" s="518"/>
      <c r="J35" s="519"/>
      <c r="K35" s="519"/>
      <c r="L35" s="520"/>
    </row>
    <row r="36" spans="1:12" s="42" customFormat="1" ht="24">
      <c r="A36" s="113">
        <v>26</v>
      </c>
      <c r="B36" s="53" t="s">
        <v>469</v>
      </c>
      <c r="C36" s="228">
        <v>34154</v>
      </c>
      <c r="D36" s="229">
        <v>1.04</v>
      </c>
      <c r="E36" s="230">
        <v>1.1560999999999999</v>
      </c>
      <c r="F36" s="240">
        <v>0.57827929999999994</v>
      </c>
      <c r="G36" s="230">
        <v>1</v>
      </c>
      <c r="H36" s="202"/>
      <c r="I36" s="518"/>
      <c r="J36" s="519"/>
      <c r="K36" s="519"/>
      <c r="L36" s="520"/>
    </row>
    <row r="37" spans="1:12" s="42" customFormat="1" ht="24">
      <c r="A37" s="113">
        <v>27</v>
      </c>
      <c r="B37" s="53" t="s">
        <v>489</v>
      </c>
      <c r="C37" s="228">
        <v>9695</v>
      </c>
      <c r="D37" s="229">
        <v>1.113</v>
      </c>
      <c r="E37" s="230">
        <v>1.1471</v>
      </c>
      <c r="F37" s="240">
        <v>0.75546570000000002</v>
      </c>
      <c r="G37" s="230">
        <v>1</v>
      </c>
      <c r="H37" s="202"/>
      <c r="I37" s="518"/>
      <c r="J37" s="519"/>
      <c r="K37" s="519"/>
      <c r="L37" s="520"/>
    </row>
    <row r="38" spans="1:12" s="42" customFormat="1" ht="24">
      <c r="A38" s="113">
        <v>28</v>
      </c>
      <c r="B38" s="53" t="s">
        <v>499</v>
      </c>
      <c r="C38" s="228">
        <v>54929</v>
      </c>
      <c r="D38" s="229">
        <v>1.04</v>
      </c>
      <c r="E38" s="230">
        <v>1.1587000000000001</v>
      </c>
      <c r="F38" s="240">
        <v>0.88156990000000002</v>
      </c>
      <c r="G38" s="230">
        <v>1</v>
      </c>
      <c r="H38" s="202"/>
      <c r="I38" s="518"/>
      <c r="J38" s="519"/>
      <c r="K38" s="519"/>
      <c r="L38" s="520"/>
    </row>
    <row r="39" spans="1:12" s="42" customFormat="1" ht="24">
      <c r="A39" s="113">
        <v>29</v>
      </c>
      <c r="B39" s="53" t="s">
        <v>456</v>
      </c>
      <c r="C39" s="228">
        <v>10394</v>
      </c>
      <c r="D39" s="229">
        <v>1.113</v>
      </c>
      <c r="E39" s="230">
        <v>1.1506000000000001</v>
      </c>
      <c r="F39" s="240">
        <v>1.2188194000000001</v>
      </c>
      <c r="G39" s="230">
        <v>1</v>
      </c>
      <c r="H39" s="202"/>
      <c r="I39" s="518"/>
      <c r="J39" s="519"/>
      <c r="K39" s="519"/>
      <c r="L39" s="520"/>
    </row>
    <row r="40" spans="1:12" s="42" customFormat="1" ht="24">
      <c r="A40" s="113">
        <v>30</v>
      </c>
      <c r="B40" s="53" t="s">
        <v>459</v>
      </c>
      <c r="C40" s="228">
        <v>20644</v>
      </c>
      <c r="D40" s="229">
        <v>1.04</v>
      </c>
      <c r="E40" s="230">
        <v>1.1551</v>
      </c>
      <c r="F40" s="240">
        <v>0.90009349999999999</v>
      </c>
      <c r="G40" s="230">
        <v>1</v>
      </c>
      <c r="H40" s="202"/>
      <c r="I40" s="518"/>
      <c r="J40" s="519"/>
      <c r="K40" s="519"/>
      <c r="L40" s="520"/>
    </row>
    <row r="41" spans="1:12" s="42" customFormat="1" ht="24">
      <c r="A41" s="113">
        <v>31</v>
      </c>
      <c r="B41" s="53" t="s">
        <v>455</v>
      </c>
      <c r="C41" s="228">
        <v>19128</v>
      </c>
      <c r="D41" s="229">
        <v>1.113</v>
      </c>
      <c r="E41" s="230">
        <v>1.1524000000000001</v>
      </c>
      <c r="F41" s="240">
        <v>0.81487409999999993</v>
      </c>
      <c r="G41" s="230">
        <v>1</v>
      </c>
      <c r="H41" s="202"/>
      <c r="I41" s="518"/>
      <c r="J41" s="519"/>
      <c r="K41" s="519"/>
      <c r="L41" s="520"/>
    </row>
    <row r="42" spans="1:12" s="42" customFormat="1" ht="24">
      <c r="A42" s="113">
        <v>32</v>
      </c>
      <c r="B42" s="53" t="s">
        <v>461</v>
      </c>
      <c r="C42" s="228">
        <v>14415</v>
      </c>
      <c r="D42" s="229">
        <v>1.113</v>
      </c>
      <c r="E42" s="230">
        <v>1.1538999999999999</v>
      </c>
      <c r="F42" s="240">
        <v>1.3781570999999999</v>
      </c>
      <c r="G42" s="230">
        <v>1</v>
      </c>
      <c r="H42" s="202"/>
      <c r="I42" s="518"/>
      <c r="J42" s="519"/>
      <c r="K42" s="519"/>
      <c r="L42" s="520"/>
    </row>
    <row r="43" spans="1:12" s="42" customFormat="1" ht="24">
      <c r="A43" s="113">
        <v>33</v>
      </c>
      <c r="B43" s="53" t="s">
        <v>486</v>
      </c>
      <c r="C43" s="228">
        <v>10252</v>
      </c>
      <c r="D43" s="229">
        <v>1.113</v>
      </c>
      <c r="E43" s="230">
        <v>1.1436999999999999</v>
      </c>
      <c r="F43" s="240">
        <v>1.3781570999999999</v>
      </c>
      <c r="G43" s="230">
        <v>1</v>
      </c>
      <c r="H43" s="202"/>
      <c r="I43" s="518"/>
      <c r="J43" s="519"/>
      <c r="K43" s="519"/>
      <c r="L43" s="520"/>
    </row>
    <row r="44" spans="1:12" s="42" customFormat="1" ht="24">
      <c r="A44" s="113">
        <v>34</v>
      </c>
      <c r="B44" s="53" t="s">
        <v>502</v>
      </c>
      <c r="C44" s="228">
        <v>21932</v>
      </c>
      <c r="D44" s="229">
        <v>1.04</v>
      </c>
      <c r="E44" s="230">
        <v>1.1136999999999999</v>
      </c>
      <c r="F44" s="240">
        <v>1.2644531999999999</v>
      </c>
      <c r="G44" s="230">
        <v>1</v>
      </c>
      <c r="H44" s="202"/>
      <c r="I44" s="518"/>
      <c r="J44" s="519"/>
      <c r="K44" s="519"/>
      <c r="L44" s="520"/>
    </row>
    <row r="45" spans="1:12" s="42" customFormat="1" ht="24">
      <c r="A45" s="113">
        <v>35</v>
      </c>
      <c r="B45" s="53" t="s">
        <v>483</v>
      </c>
      <c r="C45" s="228">
        <v>21889</v>
      </c>
      <c r="D45" s="229">
        <v>1.04</v>
      </c>
      <c r="E45" s="230">
        <v>1.1580999999999999</v>
      </c>
      <c r="F45" s="240">
        <v>0.90009349999999999</v>
      </c>
      <c r="G45" s="230">
        <v>1</v>
      </c>
      <c r="H45" s="202"/>
      <c r="I45" s="518"/>
      <c r="J45" s="519"/>
      <c r="K45" s="519"/>
      <c r="L45" s="520"/>
    </row>
    <row r="46" spans="1:12" s="42" customFormat="1" ht="24">
      <c r="A46" s="113">
        <v>36</v>
      </c>
      <c r="B46" s="53" t="s">
        <v>480</v>
      </c>
      <c r="C46" s="228">
        <v>13220</v>
      </c>
      <c r="D46" s="229">
        <v>1.113</v>
      </c>
      <c r="E46" s="230">
        <v>1.1596</v>
      </c>
      <c r="F46" s="240">
        <v>0.64065819999999996</v>
      </c>
      <c r="G46" s="230">
        <v>1</v>
      </c>
      <c r="H46" s="202"/>
      <c r="I46" s="518"/>
      <c r="J46" s="519"/>
      <c r="K46" s="519"/>
      <c r="L46" s="520"/>
    </row>
    <row r="47" spans="1:12" s="42" customFormat="1" ht="24">
      <c r="A47" s="113">
        <v>37</v>
      </c>
      <c r="B47" s="53" t="s">
        <v>495</v>
      </c>
      <c r="C47" s="228">
        <v>7698</v>
      </c>
      <c r="D47" s="229">
        <v>1.113</v>
      </c>
      <c r="E47" s="230">
        <v>1.1432</v>
      </c>
      <c r="F47" s="240">
        <v>0.93229839999999997</v>
      </c>
      <c r="G47" s="230">
        <v>1</v>
      </c>
      <c r="H47" s="202"/>
      <c r="I47" s="518"/>
      <c r="J47" s="519"/>
      <c r="K47" s="519"/>
      <c r="L47" s="520"/>
    </row>
    <row r="48" spans="1:12" s="42" customFormat="1" ht="24">
      <c r="A48" s="113">
        <v>38</v>
      </c>
      <c r="B48" s="53" t="s">
        <v>493</v>
      </c>
      <c r="C48" s="228">
        <v>6515</v>
      </c>
      <c r="D48" s="229">
        <v>1.113</v>
      </c>
      <c r="E48" s="230">
        <v>1.1520999999999999</v>
      </c>
      <c r="F48" s="240">
        <v>0.63906570000000007</v>
      </c>
      <c r="G48" s="230">
        <v>1</v>
      </c>
      <c r="H48" s="202"/>
      <c r="I48" s="518"/>
      <c r="J48" s="519"/>
      <c r="K48" s="519"/>
      <c r="L48" s="520"/>
    </row>
    <row r="49" spans="1:12" s="52" customFormat="1" ht="32.25" customHeight="1">
      <c r="A49" s="113">
        <v>39</v>
      </c>
      <c r="B49" s="53" t="s">
        <v>1096</v>
      </c>
      <c r="C49" s="228">
        <v>11287</v>
      </c>
      <c r="D49" s="229">
        <v>1.113</v>
      </c>
      <c r="E49" s="230">
        <v>1.1563000000000001</v>
      </c>
      <c r="F49" s="240">
        <v>1.4546810000000001</v>
      </c>
      <c r="G49" s="230">
        <v>1</v>
      </c>
      <c r="H49" s="202"/>
      <c r="I49" s="518"/>
      <c r="J49" s="519"/>
      <c r="K49" s="519"/>
      <c r="L49" s="520"/>
    </row>
    <row r="50" spans="1:12" s="42" customFormat="1" ht="24">
      <c r="A50" s="113">
        <v>40</v>
      </c>
      <c r="B50" s="53" t="s">
        <v>470</v>
      </c>
      <c r="C50" s="228">
        <v>7497</v>
      </c>
      <c r="D50" s="229">
        <v>1.113</v>
      </c>
      <c r="E50" s="230">
        <v>1.1661999999999999</v>
      </c>
      <c r="F50" s="240">
        <v>0.97557769999999999</v>
      </c>
      <c r="G50" s="230">
        <v>1</v>
      </c>
      <c r="H50" s="202"/>
      <c r="I50" s="518"/>
      <c r="J50" s="519"/>
      <c r="K50" s="519"/>
      <c r="L50" s="520"/>
    </row>
    <row r="51" spans="1:12" s="42" customFormat="1" ht="24">
      <c r="A51" s="113">
        <v>41</v>
      </c>
      <c r="B51" s="53" t="s">
        <v>458</v>
      </c>
      <c r="C51" s="228">
        <v>38748</v>
      </c>
      <c r="D51" s="229">
        <v>1.04</v>
      </c>
      <c r="E51" s="230">
        <v>1.1456999999999999</v>
      </c>
      <c r="F51" s="240">
        <v>1.0394359</v>
      </c>
      <c r="G51" s="230">
        <v>1</v>
      </c>
      <c r="H51" s="202"/>
      <c r="I51" s="518"/>
      <c r="J51" s="519"/>
      <c r="K51" s="519"/>
      <c r="L51" s="520"/>
    </row>
    <row r="52" spans="1:12" s="42" customFormat="1" ht="24">
      <c r="A52" s="113">
        <v>42</v>
      </c>
      <c r="B52" s="53" t="s">
        <v>481</v>
      </c>
      <c r="C52" s="228">
        <v>6785</v>
      </c>
      <c r="D52" s="229">
        <v>1.113</v>
      </c>
      <c r="E52" s="230">
        <v>1.1483000000000001</v>
      </c>
      <c r="F52" s="240">
        <v>1.6230281000000002</v>
      </c>
      <c r="G52" s="230">
        <v>1</v>
      </c>
      <c r="H52" s="202"/>
      <c r="I52" s="518"/>
      <c r="J52" s="519"/>
      <c r="K52" s="519"/>
      <c r="L52" s="520"/>
    </row>
    <row r="53" spans="1:12" s="42" customFormat="1" ht="24">
      <c r="A53" s="113">
        <v>43</v>
      </c>
      <c r="B53" s="53" t="s">
        <v>1100</v>
      </c>
      <c r="C53" s="228">
        <v>17631</v>
      </c>
      <c r="D53" s="229">
        <v>1.113</v>
      </c>
      <c r="E53" s="230">
        <v>1.1675</v>
      </c>
      <c r="F53" s="240">
        <v>0.93229839999999997</v>
      </c>
      <c r="G53" s="230">
        <v>1</v>
      </c>
      <c r="H53" s="202"/>
      <c r="I53" s="518"/>
      <c r="J53" s="519"/>
      <c r="K53" s="519"/>
      <c r="L53" s="520"/>
    </row>
    <row r="54" spans="1:12" s="42" customFormat="1" ht="24">
      <c r="A54" s="113">
        <v>44</v>
      </c>
      <c r="B54" s="53" t="s">
        <v>488</v>
      </c>
      <c r="C54" s="228">
        <v>20225</v>
      </c>
      <c r="D54" s="229">
        <v>1.04</v>
      </c>
      <c r="E54" s="230">
        <v>1.1475</v>
      </c>
      <c r="F54" s="240">
        <v>1.0680670000000001</v>
      </c>
      <c r="G54" s="230">
        <v>1</v>
      </c>
      <c r="H54" s="202"/>
      <c r="I54" s="518"/>
      <c r="J54" s="519"/>
      <c r="K54" s="519"/>
      <c r="L54" s="520"/>
    </row>
    <row r="55" spans="1:12" s="52" customFormat="1" ht="24">
      <c r="A55" s="113">
        <v>45</v>
      </c>
      <c r="B55" s="53" t="s">
        <v>1094</v>
      </c>
      <c r="C55" s="228">
        <v>10789</v>
      </c>
      <c r="D55" s="229">
        <v>1.113</v>
      </c>
      <c r="E55" s="230">
        <v>1.155</v>
      </c>
      <c r="F55" s="240">
        <v>1.0179063000000002</v>
      </c>
      <c r="G55" s="230">
        <v>1</v>
      </c>
      <c r="H55" s="202"/>
      <c r="I55" s="518"/>
      <c r="J55" s="519"/>
      <c r="K55" s="519"/>
      <c r="L55" s="520"/>
    </row>
    <row r="56" spans="1:12" s="52" customFormat="1" ht="24">
      <c r="A56" s="113">
        <v>46</v>
      </c>
      <c r="B56" s="53" t="s">
        <v>504</v>
      </c>
      <c r="C56" s="228">
        <v>9661</v>
      </c>
      <c r="D56" s="229">
        <v>1.113</v>
      </c>
      <c r="E56" s="230">
        <v>1.1405000000000001</v>
      </c>
      <c r="F56" s="240">
        <v>1.2733296999999999</v>
      </c>
      <c r="G56" s="230">
        <v>1</v>
      </c>
      <c r="H56" s="202"/>
      <c r="I56" s="518"/>
      <c r="J56" s="519"/>
      <c r="K56" s="519"/>
      <c r="L56" s="520"/>
    </row>
    <row r="57" spans="1:12" s="52" customFormat="1" ht="24">
      <c r="A57" s="113">
        <v>47</v>
      </c>
      <c r="B57" s="53" t="s">
        <v>482</v>
      </c>
      <c r="C57" s="228">
        <v>11961</v>
      </c>
      <c r="D57" s="229">
        <v>1.113</v>
      </c>
      <c r="E57" s="230">
        <v>1.137</v>
      </c>
      <c r="F57" s="240">
        <v>0.64065819999999996</v>
      </c>
      <c r="G57" s="230">
        <v>1</v>
      </c>
      <c r="H57" s="202"/>
      <c r="I57" s="518"/>
      <c r="J57" s="519"/>
      <c r="K57" s="519"/>
      <c r="L57" s="520"/>
    </row>
    <row r="58" spans="1:12" s="42" customFormat="1" ht="24">
      <c r="A58" s="113">
        <v>48</v>
      </c>
      <c r="B58" s="53" t="s">
        <v>1098</v>
      </c>
      <c r="C58" s="228">
        <v>9566</v>
      </c>
      <c r="D58" s="229">
        <v>1.113</v>
      </c>
      <c r="E58" s="230">
        <v>1.1398999999999999</v>
      </c>
      <c r="F58" s="240">
        <v>1.4546810000000001</v>
      </c>
      <c r="G58" s="230">
        <v>1</v>
      </c>
      <c r="H58" s="202"/>
      <c r="I58" s="518"/>
      <c r="J58" s="519"/>
      <c r="K58" s="519"/>
      <c r="L58" s="520"/>
    </row>
    <row r="59" spans="1:12" s="52" customFormat="1" ht="24">
      <c r="A59" s="113">
        <v>49</v>
      </c>
      <c r="B59" s="53" t="s">
        <v>478</v>
      </c>
      <c r="C59" s="228">
        <v>12804</v>
      </c>
      <c r="D59" s="229">
        <v>1.113</v>
      </c>
      <c r="E59" s="230">
        <v>1.1554</v>
      </c>
      <c r="F59" s="240">
        <v>0.63906570000000007</v>
      </c>
      <c r="G59" s="230">
        <v>1</v>
      </c>
      <c r="H59" s="202"/>
      <c r="I59" s="518"/>
      <c r="J59" s="519"/>
      <c r="K59" s="519"/>
      <c r="L59" s="520"/>
    </row>
    <row r="60" spans="1:12" s="52" customFormat="1" ht="24">
      <c r="A60" s="113">
        <v>50</v>
      </c>
      <c r="B60" s="53" t="s">
        <v>479</v>
      </c>
      <c r="C60" s="228">
        <v>13590</v>
      </c>
      <c r="D60" s="229">
        <v>1.113</v>
      </c>
      <c r="E60" s="230">
        <v>1.1495</v>
      </c>
      <c r="F60" s="240">
        <v>0.57827929999999994</v>
      </c>
      <c r="G60" s="230">
        <v>1</v>
      </c>
      <c r="H60" s="202"/>
      <c r="I60" s="518"/>
      <c r="J60" s="519"/>
      <c r="K60" s="519"/>
      <c r="L60" s="520"/>
    </row>
    <row r="61" spans="1:12" s="52" customFormat="1" ht="24">
      <c r="A61" s="113">
        <v>51</v>
      </c>
      <c r="B61" s="53" t="s">
        <v>1093</v>
      </c>
      <c r="C61" s="228">
        <v>9616</v>
      </c>
      <c r="D61" s="229">
        <v>1.113</v>
      </c>
      <c r="E61" s="230">
        <v>1.1366000000000001</v>
      </c>
      <c r="F61" s="240">
        <v>1.5496239999999999</v>
      </c>
      <c r="G61" s="230">
        <v>1</v>
      </c>
      <c r="H61" s="202"/>
      <c r="I61" s="518"/>
      <c r="J61" s="519"/>
      <c r="K61" s="519"/>
      <c r="L61" s="520"/>
    </row>
    <row r="62" spans="1:12" s="52" customFormat="1" ht="24">
      <c r="A62" s="113">
        <v>52</v>
      </c>
      <c r="B62" s="53" t="s">
        <v>485</v>
      </c>
      <c r="C62" s="228">
        <v>10374</v>
      </c>
      <c r="D62" s="229">
        <v>1.113</v>
      </c>
      <c r="E62" s="230">
        <v>1.155</v>
      </c>
      <c r="F62" s="240">
        <v>1.0394359</v>
      </c>
      <c r="G62" s="230">
        <v>1</v>
      </c>
      <c r="H62" s="202"/>
      <c r="I62" s="518"/>
      <c r="J62" s="519"/>
      <c r="K62" s="519"/>
      <c r="L62" s="520"/>
    </row>
    <row r="63" spans="1:12" s="52" customFormat="1" ht="24">
      <c r="A63" s="113">
        <v>53</v>
      </c>
      <c r="B63" s="53" t="s">
        <v>1095</v>
      </c>
      <c r="C63" s="228">
        <v>23869</v>
      </c>
      <c r="D63" s="229">
        <v>1.04</v>
      </c>
      <c r="E63" s="230">
        <v>1.1477999999999999</v>
      </c>
      <c r="F63" s="240">
        <v>1.2733296999999999</v>
      </c>
      <c r="G63" s="230">
        <v>1</v>
      </c>
      <c r="H63" s="202"/>
      <c r="I63" s="518"/>
      <c r="J63" s="519"/>
      <c r="K63" s="519"/>
      <c r="L63" s="520"/>
    </row>
    <row r="68" spans="10:10">
      <c r="J68" s="521"/>
    </row>
    <row r="69" spans="10:10">
      <c r="J69" s="521"/>
    </row>
    <row r="70" spans="10:10">
      <c r="J70" s="521"/>
    </row>
    <row r="71" spans="10:10">
      <c r="J71" s="521"/>
    </row>
    <row r="72" spans="10:10">
      <c r="J72" s="521"/>
    </row>
  </sheetData>
  <mergeCells count="7">
    <mergeCell ref="A6:G6"/>
    <mergeCell ref="A8:A9"/>
    <mergeCell ref="B8:B9"/>
    <mergeCell ref="C8:D8"/>
    <mergeCell ref="E8:E9"/>
    <mergeCell ref="F8:F9"/>
    <mergeCell ref="G8:G9"/>
  </mergeCells>
  <conditionalFormatting sqref="D1:E5 D7:E7 D64:E1048576">
    <cfRule type="cellIs" dxfId="56" priority="4" operator="equal">
      <formula>1.04</formula>
    </cfRule>
  </conditionalFormatting>
  <printOptions horizontalCentered="1"/>
  <pageMargins left="0" right="0.23622047244094491" top="0.19685039370078741" bottom="0.19685039370078741" header="0" footer="0"/>
  <pageSetup paperSize="9" scale="60" fitToHeight="3" orientation="landscape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78"/>
  <sheetViews>
    <sheetView zoomScale="110" zoomScaleNormal="110" workbookViewId="0">
      <selection activeCell="C17" sqref="C17"/>
    </sheetView>
  </sheetViews>
  <sheetFormatPr defaultRowHeight="13.8"/>
  <cols>
    <col min="1" max="1" width="9.109375" style="19"/>
    <col min="2" max="2" width="77.5546875" style="19" customWidth="1"/>
    <col min="3" max="3" width="18.5546875" style="400" customWidth="1"/>
    <col min="4" max="4" width="9.109375" style="19"/>
    <col min="5" max="5" width="9.109375" style="400"/>
    <col min="6" max="234" width="9.109375" style="19"/>
    <col min="235" max="235" width="77.5546875" style="19" customWidth="1"/>
    <col min="236" max="236" width="13.44140625" style="19" customWidth="1"/>
    <col min="237" max="237" width="15.6640625" style="19" customWidth="1"/>
    <col min="238" max="238" width="9.109375" style="19"/>
    <col min="239" max="239" width="9.88671875" style="19" customWidth="1"/>
    <col min="240" max="490" width="9.109375" style="19"/>
    <col min="491" max="491" width="77.5546875" style="19" customWidth="1"/>
    <col min="492" max="492" width="13.44140625" style="19" customWidth="1"/>
    <col min="493" max="493" width="15.6640625" style="19" customWidth="1"/>
    <col min="494" max="494" width="9.109375" style="19"/>
    <col min="495" max="495" width="9.88671875" style="19" customWidth="1"/>
    <col min="496" max="746" width="9.109375" style="19"/>
    <col min="747" max="747" width="77.5546875" style="19" customWidth="1"/>
    <col min="748" max="748" width="13.44140625" style="19" customWidth="1"/>
    <col min="749" max="749" width="15.6640625" style="19" customWidth="1"/>
    <col min="750" max="750" width="9.109375" style="19"/>
    <col min="751" max="751" width="9.88671875" style="19" customWidth="1"/>
    <col min="752" max="1002" width="9.109375" style="19"/>
    <col min="1003" max="1003" width="77.5546875" style="19" customWidth="1"/>
    <col min="1004" max="1004" width="13.44140625" style="19" customWidth="1"/>
    <col min="1005" max="1005" width="15.6640625" style="19" customWidth="1"/>
    <col min="1006" max="1006" width="9.109375" style="19"/>
    <col min="1007" max="1007" width="9.88671875" style="19" customWidth="1"/>
    <col min="1008" max="1258" width="9.109375" style="19"/>
    <col min="1259" max="1259" width="77.5546875" style="19" customWidth="1"/>
    <col min="1260" max="1260" width="13.44140625" style="19" customWidth="1"/>
    <col min="1261" max="1261" width="15.6640625" style="19" customWidth="1"/>
    <col min="1262" max="1262" width="9.109375" style="19"/>
    <col min="1263" max="1263" width="9.88671875" style="19" customWidth="1"/>
    <col min="1264" max="1514" width="9.109375" style="19"/>
    <col min="1515" max="1515" width="77.5546875" style="19" customWidth="1"/>
    <col min="1516" max="1516" width="13.44140625" style="19" customWidth="1"/>
    <col min="1517" max="1517" width="15.6640625" style="19" customWidth="1"/>
    <col min="1518" max="1518" width="9.109375" style="19"/>
    <col min="1519" max="1519" width="9.88671875" style="19" customWidth="1"/>
    <col min="1520" max="1770" width="9.109375" style="19"/>
    <col min="1771" max="1771" width="77.5546875" style="19" customWidth="1"/>
    <col min="1772" max="1772" width="13.44140625" style="19" customWidth="1"/>
    <col min="1773" max="1773" width="15.6640625" style="19" customWidth="1"/>
    <col min="1774" max="1774" width="9.109375" style="19"/>
    <col min="1775" max="1775" width="9.88671875" style="19" customWidth="1"/>
    <col min="1776" max="2026" width="9.109375" style="19"/>
    <col min="2027" max="2027" width="77.5546875" style="19" customWidth="1"/>
    <col min="2028" max="2028" width="13.44140625" style="19" customWidth="1"/>
    <col min="2029" max="2029" width="15.6640625" style="19" customWidth="1"/>
    <col min="2030" max="2030" width="9.109375" style="19"/>
    <col min="2031" max="2031" width="9.88671875" style="19" customWidth="1"/>
    <col min="2032" max="2282" width="9.109375" style="19"/>
    <col min="2283" max="2283" width="77.5546875" style="19" customWidth="1"/>
    <col min="2284" max="2284" width="13.44140625" style="19" customWidth="1"/>
    <col min="2285" max="2285" width="15.6640625" style="19" customWidth="1"/>
    <col min="2286" max="2286" width="9.109375" style="19"/>
    <col min="2287" max="2287" width="9.88671875" style="19" customWidth="1"/>
    <col min="2288" max="2538" width="9.109375" style="19"/>
    <col min="2539" max="2539" width="77.5546875" style="19" customWidth="1"/>
    <col min="2540" max="2540" width="13.44140625" style="19" customWidth="1"/>
    <col min="2541" max="2541" width="15.6640625" style="19" customWidth="1"/>
    <col min="2542" max="2542" width="9.109375" style="19"/>
    <col min="2543" max="2543" width="9.88671875" style="19" customWidth="1"/>
    <col min="2544" max="2794" width="9.109375" style="19"/>
    <col min="2795" max="2795" width="77.5546875" style="19" customWidth="1"/>
    <col min="2796" max="2796" width="13.44140625" style="19" customWidth="1"/>
    <col min="2797" max="2797" width="15.6640625" style="19" customWidth="1"/>
    <col min="2798" max="2798" width="9.109375" style="19"/>
    <col min="2799" max="2799" width="9.88671875" style="19" customWidth="1"/>
    <col min="2800" max="3050" width="9.109375" style="19"/>
    <col min="3051" max="3051" width="77.5546875" style="19" customWidth="1"/>
    <col min="3052" max="3052" width="13.44140625" style="19" customWidth="1"/>
    <col min="3053" max="3053" width="15.6640625" style="19" customWidth="1"/>
    <col min="3054" max="3054" width="9.109375" style="19"/>
    <col min="3055" max="3055" width="9.88671875" style="19" customWidth="1"/>
    <col min="3056" max="3306" width="9.109375" style="19"/>
    <col min="3307" max="3307" width="77.5546875" style="19" customWidth="1"/>
    <col min="3308" max="3308" width="13.44140625" style="19" customWidth="1"/>
    <col min="3309" max="3309" width="15.6640625" style="19" customWidth="1"/>
    <col min="3310" max="3310" width="9.109375" style="19"/>
    <col min="3311" max="3311" width="9.88671875" style="19" customWidth="1"/>
    <col min="3312" max="3562" width="9.109375" style="19"/>
    <col min="3563" max="3563" width="77.5546875" style="19" customWidth="1"/>
    <col min="3564" max="3564" width="13.44140625" style="19" customWidth="1"/>
    <col min="3565" max="3565" width="15.6640625" style="19" customWidth="1"/>
    <col min="3566" max="3566" width="9.109375" style="19"/>
    <col min="3567" max="3567" width="9.88671875" style="19" customWidth="1"/>
    <col min="3568" max="3818" width="9.109375" style="19"/>
    <col min="3819" max="3819" width="77.5546875" style="19" customWidth="1"/>
    <col min="3820" max="3820" width="13.44140625" style="19" customWidth="1"/>
    <col min="3821" max="3821" width="15.6640625" style="19" customWidth="1"/>
    <col min="3822" max="3822" width="9.109375" style="19"/>
    <col min="3823" max="3823" width="9.88671875" style="19" customWidth="1"/>
    <col min="3824" max="4074" width="9.109375" style="19"/>
    <col min="4075" max="4075" width="77.5546875" style="19" customWidth="1"/>
    <col min="4076" max="4076" width="13.44140625" style="19" customWidth="1"/>
    <col min="4077" max="4077" width="15.6640625" style="19" customWidth="1"/>
    <col min="4078" max="4078" width="9.109375" style="19"/>
    <col min="4079" max="4079" width="9.88671875" style="19" customWidth="1"/>
    <col min="4080" max="4330" width="9.109375" style="19"/>
    <col min="4331" max="4331" width="77.5546875" style="19" customWidth="1"/>
    <col min="4332" max="4332" width="13.44140625" style="19" customWidth="1"/>
    <col min="4333" max="4333" width="15.6640625" style="19" customWidth="1"/>
    <col min="4334" max="4334" width="9.109375" style="19"/>
    <col min="4335" max="4335" width="9.88671875" style="19" customWidth="1"/>
    <col min="4336" max="4586" width="9.109375" style="19"/>
    <col min="4587" max="4587" width="77.5546875" style="19" customWidth="1"/>
    <col min="4588" max="4588" width="13.44140625" style="19" customWidth="1"/>
    <col min="4589" max="4589" width="15.6640625" style="19" customWidth="1"/>
    <col min="4590" max="4590" width="9.109375" style="19"/>
    <col min="4591" max="4591" width="9.88671875" style="19" customWidth="1"/>
    <col min="4592" max="4842" width="9.109375" style="19"/>
    <col min="4843" max="4843" width="77.5546875" style="19" customWidth="1"/>
    <col min="4844" max="4844" width="13.44140625" style="19" customWidth="1"/>
    <col min="4845" max="4845" width="15.6640625" style="19" customWidth="1"/>
    <col min="4846" max="4846" width="9.109375" style="19"/>
    <col min="4847" max="4847" width="9.88671875" style="19" customWidth="1"/>
    <col min="4848" max="5098" width="9.109375" style="19"/>
    <col min="5099" max="5099" width="77.5546875" style="19" customWidth="1"/>
    <col min="5100" max="5100" width="13.44140625" style="19" customWidth="1"/>
    <col min="5101" max="5101" width="15.6640625" style="19" customWidth="1"/>
    <col min="5102" max="5102" width="9.109375" style="19"/>
    <col min="5103" max="5103" width="9.88671875" style="19" customWidth="1"/>
    <col min="5104" max="5354" width="9.109375" style="19"/>
    <col min="5355" max="5355" width="77.5546875" style="19" customWidth="1"/>
    <col min="5356" max="5356" width="13.44140625" style="19" customWidth="1"/>
    <col min="5357" max="5357" width="15.6640625" style="19" customWidth="1"/>
    <col min="5358" max="5358" width="9.109375" style="19"/>
    <col min="5359" max="5359" width="9.88671875" style="19" customWidth="1"/>
    <col min="5360" max="5610" width="9.109375" style="19"/>
    <col min="5611" max="5611" width="77.5546875" style="19" customWidth="1"/>
    <col min="5612" max="5612" width="13.44140625" style="19" customWidth="1"/>
    <col min="5613" max="5613" width="15.6640625" style="19" customWidth="1"/>
    <col min="5614" max="5614" width="9.109375" style="19"/>
    <col min="5615" max="5615" width="9.88671875" style="19" customWidth="1"/>
    <col min="5616" max="5866" width="9.109375" style="19"/>
    <col min="5867" max="5867" width="77.5546875" style="19" customWidth="1"/>
    <col min="5868" max="5868" width="13.44140625" style="19" customWidth="1"/>
    <col min="5869" max="5869" width="15.6640625" style="19" customWidth="1"/>
    <col min="5870" max="5870" width="9.109375" style="19"/>
    <col min="5871" max="5871" width="9.88671875" style="19" customWidth="1"/>
    <col min="5872" max="6122" width="9.109375" style="19"/>
    <col min="6123" max="6123" width="77.5546875" style="19" customWidth="1"/>
    <col min="6124" max="6124" width="13.44140625" style="19" customWidth="1"/>
    <col min="6125" max="6125" width="15.6640625" style="19" customWidth="1"/>
    <col min="6126" max="6126" width="9.109375" style="19"/>
    <col min="6127" max="6127" width="9.88671875" style="19" customWidth="1"/>
    <col min="6128" max="6378" width="9.109375" style="19"/>
    <col min="6379" max="6379" width="77.5546875" style="19" customWidth="1"/>
    <col min="6380" max="6380" width="13.44140625" style="19" customWidth="1"/>
    <col min="6381" max="6381" width="15.6640625" style="19" customWidth="1"/>
    <col min="6382" max="6382" width="9.109375" style="19"/>
    <col min="6383" max="6383" width="9.88671875" style="19" customWidth="1"/>
    <col min="6384" max="6634" width="9.109375" style="19"/>
    <col min="6635" max="6635" width="77.5546875" style="19" customWidth="1"/>
    <col min="6636" max="6636" width="13.44140625" style="19" customWidth="1"/>
    <col min="6637" max="6637" width="15.6640625" style="19" customWidth="1"/>
    <col min="6638" max="6638" width="9.109375" style="19"/>
    <col min="6639" max="6639" width="9.88671875" style="19" customWidth="1"/>
    <col min="6640" max="6890" width="9.109375" style="19"/>
    <col min="6891" max="6891" width="77.5546875" style="19" customWidth="1"/>
    <col min="6892" max="6892" width="13.44140625" style="19" customWidth="1"/>
    <col min="6893" max="6893" width="15.6640625" style="19" customWidth="1"/>
    <col min="6894" max="6894" width="9.109375" style="19"/>
    <col min="6895" max="6895" width="9.88671875" style="19" customWidth="1"/>
    <col min="6896" max="7146" width="9.109375" style="19"/>
    <col min="7147" max="7147" width="77.5546875" style="19" customWidth="1"/>
    <col min="7148" max="7148" width="13.44140625" style="19" customWidth="1"/>
    <col min="7149" max="7149" width="15.6640625" style="19" customWidth="1"/>
    <col min="7150" max="7150" width="9.109375" style="19"/>
    <col min="7151" max="7151" width="9.88671875" style="19" customWidth="1"/>
    <col min="7152" max="7402" width="9.109375" style="19"/>
    <col min="7403" max="7403" width="77.5546875" style="19" customWidth="1"/>
    <col min="7404" max="7404" width="13.44140625" style="19" customWidth="1"/>
    <col min="7405" max="7405" width="15.6640625" style="19" customWidth="1"/>
    <col min="7406" max="7406" width="9.109375" style="19"/>
    <col min="7407" max="7407" width="9.88671875" style="19" customWidth="1"/>
    <col min="7408" max="7658" width="9.109375" style="19"/>
    <col min="7659" max="7659" width="77.5546875" style="19" customWidth="1"/>
    <col min="7660" max="7660" width="13.44140625" style="19" customWidth="1"/>
    <col min="7661" max="7661" width="15.6640625" style="19" customWidth="1"/>
    <col min="7662" max="7662" width="9.109375" style="19"/>
    <col min="7663" max="7663" width="9.88671875" style="19" customWidth="1"/>
    <col min="7664" max="7914" width="9.109375" style="19"/>
    <col min="7915" max="7915" width="77.5546875" style="19" customWidth="1"/>
    <col min="7916" max="7916" width="13.44140625" style="19" customWidth="1"/>
    <col min="7917" max="7917" width="15.6640625" style="19" customWidth="1"/>
    <col min="7918" max="7918" width="9.109375" style="19"/>
    <col min="7919" max="7919" width="9.88671875" style="19" customWidth="1"/>
    <col min="7920" max="8170" width="9.109375" style="19"/>
    <col min="8171" max="8171" width="77.5546875" style="19" customWidth="1"/>
    <col min="8172" max="8172" width="13.44140625" style="19" customWidth="1"/>
    <col min="8173" max="8173" width="15.6640625" style="19" customWidth="1"/>
    <col min="8174" max="8174" width="9.109375" style="19"/>
    <col min="8175" max="8175" width="9.88671875" style="19" customWidth="1"/>
    <col min="8176" max="8426" width="9.109375" style="19"/>
    <col min="8427" max="8427" width="77.5546875" style="19" customWidth="1"/>
    <col min="8428" max="8428" width="13.44140625" style="19" customWidth="1"/>
    <col min="8429" max="8429" width="15.6640625" style="19" customWidth="1"/>
    <col min="8430" max="8430" width="9.109375" style="19"/>
    <col min="8431" max="8431" width="9.88671875" style="19" customWidth="1"/>
    <col min="8432" max="8682" width="9.109375" style="19"/>
    <col min="8683" max="8683" width="77.5546875" style="19" customWidth="1"/>
    <col min="8684" max="8684" width="13.44140625" style="19" customWidth="1"/>
    <col min="8685" max="8685" width="15.6640625" style="19" customWidth="1"/>
    <col min="8686" max="8686" width="9.109375" style="19"/>
    <col min="8687" max="8687" width="9.88671875" style="19" customWidth="1"/>
    <col min="8688" max="8938" width="9.109375" style="19"/>
    <col min="8939" max="8939" width="77.5546875" style="19" customWidth="1"/>
    <col min="8940" max="8940" width="13.44140625" style="19" customWidth="1"/>
    <col min="8941" max="8941" width="15.6640625" style="19" customWidth="1"/>
    <col min="8942" max="8942" width="9.109375" style="19"/>
    <col min="8943" max="8943" width="9.88671875" style="19" customWidth="1"/>
    <col min="8944" max="9194" width="9.109375" style="19"/>
    <col min="9195" max="9195" width="77.5546875" style="19" customWidth="1"/>
    <col min="9196" max="9196" width="13.44140625" style="19" customWidth="1"/>
    <col min="9197" max="9197" width="15.6640625" style="19" customWidth="1"/>
    <col min="9198" max="9198" width="9.109375" style="19"/>
    <col min="9199" max="9199" width="9.88671875" style="19" customWidth="1"/>
    <col min="9200" max="9450" width="9.109375" style="19"/>
    <col min="9451" max="9451" width="77.5546875" style="19" customWidth="1"/>
    <col min="9452" max="9452" width="13.44140625" style="19" customWidth="1"/>
    <col min="9453" max="9453" width="15.6640625" style="19" customWidth="1"/>
    <col min="9454" max="9454" width="9.109375" style="19"/>
    <col min="9455" max="9455" width="9.88671875" style="19" customWidth="1"/>
    <col min="9456" max="9706" width="9.109375" style="19"/>
    <col min="9707" max="9707" width="77.5546875" style="19" customWidth="1"/>
    <col min="9708" max="9708" width="13.44140625" style="19" customWidth="1"/>
    <col min="9709" max="9709" width="15.6640625" style="19" customWidth="1"/>
    <col min="9710" max="9710" width="9.109375" style="19"/>
    <col min="9711" max="9711" width="9.88671875" style="19" customWidth="1"/>
    <col min="9712" max="9962" width="9.109375" style="19"/>
    <col min="9963" max="9963" width="77.5546875" style="19" customWidth="1"/>
    <col min="9964" max="9964" width="13.44140625" style="19" customWidth="1"/>
    <col min="9965" max="9965" width="15.6640625" style="19" customWidth="1"/>
    <col min="9966" max="9966" width="9.109375" style="19"/>
    <col min="9967" max="9967" width="9.88671875" style="19" customWidth="1"/>
    <col min="9968" max="10218" width="9.109375" style="19"/>
    <col min="10219" max="10219" width="77.5546875" style="19" customWidth="1"/>
    <col min="10220" max="10220" width="13.44140625" style="19" customWidth="1"/>
    <col min="10221" max="10221" width="15.6640625" style="19" customWidth="1"/>
    <col min="10222" max="10222" width="9.109375" style="19"/>
    <col min="10223" max="10223" width="9.88671875" style="19" customWidth="1"/>
    <col min="10224" max="10474" width="9.109375" style="19"/>
    <col min="10475" max="10475" width="77.5546875" style="19" customWidth="1"/>
    <col min="10476" max="10476" width="13.44140625" style="19" customWidth="1"/>
    <col min="10477" max="10477" width="15.6640625" style="19" customWidth="1"/>
    <col min="10478" max="10478" width="9.109375" style="19"/>
    <col min="10479" max="10479" width="9.88671875" style="19" customWidth="1"/>
    <col min="10480" max="10730" width="9.109375" style="19"/>
    <col min="10731" max="10731" width="77.5546875" style="19" customWidth="1"/>
    <col min="10732" max="10732" width="13.44140625" style="19" customWidth="1"/>
    <col min="10733" max="10733" width="15.6640625" style="19" customWidth="1"/>
    <col min="10734" max="10734" width="9.109375" style="19"/>
    <col min="10735" max="10735" width="9.88671875" style="19" customWidth="1"/>
    <col min="10736" max="10986" width="9.109375" style="19"/>
    <col min="10987" max="10987" width="77.5546875" style="19" customWidth="1"/>
    <col min="10988" max="10988" width="13.44140625" style="19" customWidth="1"/>
    <col min="10989" max="10989" width="15.6640625" style="19" customWidth="1"/>
    <col min="10990" max="10990" width="9.109375" style="19"/>
    <col min="10991" max="10991" width="9.88671875" style="19" customWidth="1"/>
    <col min="10992" max="11242" width="9.109375" style="19"/>
    <col min="11243" max="11243" width="77.5546875" style="19" customWidth="1"/>
    <col min="11244" max="11244" width="13.44140625" style="19" customWidth="1"/>
    <col min="11245" max="11245" width="15.6640625" style="19" customWidth="1"/>
    <col min="11246" max="11246" width="9.109375" style="19"/>
    <col min="11247" max="11247" width="9.88671875" style="19" customWidth="1"/>
    <col min="11248" max="11498" width="9.109375" style="19"/>
    <col min="11499" max="11499" width="77.5546875" style="19" customWidth="1"/>
    <col min="11500" max="11500" width="13.44140625" style="19" customWidth="1"/>
    <col min="11501" max="11501" width="15.6640625" style="19" customWidth="1"/>
    <col min="11502" max="11502" width="9.109375" style="19"/>
    <col min="11503" max="11503" width="9.88671875" style="19" customWidth="1"/>
    <col min="11504" max="11754" width="9.109375" style="19"/>
    <col min="11755" max="11755" width="77.5546875" style="19" customWidth="1"/>
    <col min="11756" max="11756" width="13.44140625" style="19" customWidth="1"/>
    <col min="11757" max="11757" width="15.6640625" style="19" customWidth="1"/>
    <col min="11758" max="11758" width="9.109375" style="19"/>
    <col min="11759" max="11759" width="9.88671875" style="19" customWidth="1"/>
    <col min="11760" max="12010" width="9.109375" style="19"/>
    <col min="12011" max="12011" width="77.5546875" style="19" customWidth="1"/>
    <col min="12012" max="12012" width="13.44140625" style="19" customWidth="1"/>
    <col min="12013" max="12013" width="15.6640625" style="19" customWidth="1"/>
    <col min="12014" max="12014" width="9.109375" style="19"/>
    <col min="12015" max="12015" width="9.88671875" style="19" customWidth="1"/>
    <col min="12016" max="12266" width="9.109375" style="19"/>
    <col min="12267" max="12267" width="77.5546875" style="19" customWidth="1"/>
    <col min="12268" max="12268" width="13.44140625" style="19" customWidth="1"/>
    <col min="12269" max="12269" width="15.6640625" style="19" customWidth="1"/>
    <col min="12270" max="12270" width="9.109375" style="19"/>
    <col min="12271" max="12271" width="9.88671875" style="19" customWidth="1"/>
    <col min="12272" max="12522" width="9.109375" style="19"/>
    <col min="12523" max="12523" width="77.5546875" style="19" customWidth="1"/>
    <col min="12524" max="12524" width="13.44140625" style="19" customWidth="1"/>
    <col min="12525" max="12525" width="15.6640625" style="19" customWidth="1"/>
    <col min="12526" max="12526" width="9.109375" style="19"/>
    <col min="12527" max="12527" width="9.88671875" style="19" customWidth="1"/>
    <col min="12528" max="12778" width="9.109375" style="19"/>
    <col min="12779" max="12779" width="77.5546875" style="19" customWidth="1"/>
    <col min="12780" max="12780" width="13.44140625" style="19" customWidth="1"/>
    <col min="12781" max="12781" width="15.6640625" style="19" customWidth="1"/>
    <col min="12782" max="12782" width="9.109375" style="19"/>
    <col min="12783" max="12783" width="9.88671875" style="19" customWidth="1"/>
    <col min="12784" max="13034" width="9.109375" style="19"/>
    <col min="13035" max="13035" width="77.5546875" style="19" customWidth="1"/>
    <col min="13036" max="13036" width="13.44140625" style="19" customWidth="1"/>
    <col min="13037" max="13037" width="15.6640625" style="19" customWidth="1"/>
    <col min="13038" max="13038" width="9.109375" style="19"/>
    <col min="13039" max="13039" width="9.88671875" style="19" customWidth="1"/>
    <col min="13040" max="13290" width="9.109375" style="19"/>
    <col min="13291" max="13291" width="77.5546875" style="19" customWidth="1"/>
    <col min="13292" max="13292" width="13.44140625" style="19" customWidth="1"/>
    <col min="13293" max="13293" width="15.6640625" style="19" customWidth="1"/>
    <col min="13294" max="13294" width="9.109375" style="19"/>
    <col min="13295" max="13295" width="9.88671875" style="19" customWidth="1"/>
    <col min="13296" max="13546" width="9.109375" style="19"/>
    <col min="13547" max="13547" width="77.5546875" style="19" customWidth="1"/>
    <col min="13548" max="13548" width="13.44140625" style="19" customWidth="1"/>
    <col min="13549" max="13549" width="15.6640625" style="19" customWidth="1"/>
    <col min="13550" max="13550" width="9.109375" style="19"/>
    <col min="13551" max="13551" width="9.88671875" style="19" customWidth="1"/>
    <col min="13552" max="13802" width="9.109375" style="19"/>
    <col min="13803" max="13803" width="77.5546875" style="19" customWidth="1"/>
    <col min="13804" max="13804" width="13.44140625" style="19" customWidth="1"/>
    <col min="13805" max="13805" width="15.6640625" style="19" customWidth="1"/>
    <col min="13806" max="13806" width="9.109375" style="19"/>
    <col min="13807" max="13807" width="9.88671875" style="19" customWidth="1"/>
    <col min="13808" max="14058" width="9.109375" style="19"/>
    <col min="14059" max="14059" width="77.5546875" style="19" customWidth="1"/>
    <col min="14060" max="14060" width="13.44140625" style="19" customWidth="1"/>
    <col min="14061" max="14061" width="15.6640625" style="19" customWidth="1"/>
    <col min="14062" max="14062" width="9.109375" style="19"/>
    <col min="14063" max="14063" width="9.88671875" style="19" customWidth="1"/>
    <col min="14064" max="14314" width="9.109375" style="19"/>
    <col min="14315" max="14315" width="77.5546875" style="19" customWidth="1"/>
    <col min="14316" max="14316" width="13.44140625" style="19" customWidth="1"/>
    <col min="14317" max="14317" width="15.6640625" style="19" customWidth="1"/>
    <col min="14318" max="14318" width="9.109375" style="19"/>
    <col min="14319" max="14319" width="9.88671875" style="19" customWidth="1"/>
    <col min="14320" max="14570" width="9.109375" style="19"/>
    <col min="14571" max="14571" width="77.5546875" style="19" customWidth="1"/>
    <col min="14572" max="14572" width="13.44140625" style="19" customWidth="1"/>
    <col min="14573" max="14573" width="15.6640625" style="19" customWidth="1"/>
    <col min="14574" max="14574" width="9.109375" style="19"/>
    <col min="14575" max="14575" width="9.88671875" style="19" customWidth="1"/>
    <col min="14576" max="14826" width="9.109375" style="19"/>
    <col min="14827" max="14827" width="77.5546875" style="19" customWidth="1"/>
    <col min="14828" max="14828" width="13.44140625" style="19" customWidth="1"/>
    <col min="14829" max="14829" width="15.6640625" style="19" customWidth="1"/>
    <col min="14830" max="14830" width="9.109375" style="19"/>
    <col min="14831" max="14831" width="9.88671875" style="19" customWidth="1"/>
    <col min="14832" max="15082" width="9.109375" style="19"/>
    <col min="15083" max="15083" width="77.5546875" style="19" customWidth="1"/>
    <col min="15084" max="15084" width="13.44140625" style="19" customWidth="1"/>
    <col min="15085" max="15085" width="15.6640625" style="19" customWidth="1"/>
    <col min="15086" max="15086" width="9.109375" style="19"/>
    <col min="15087" max="15087" width="9.88671875" style="19" customWidth="1"/>
    <col min="15088" max="15338" width="9.109375" style="19"/>
    <col min="15339" max="15339" width="77.5546875" style="19" customWidth="1"/>
    <col min="15340" max="15340" width="13.44140625" style="19" customWidth="1"/>
    <col min="15341" max="15341" width="15.6640625" style="19" customWidth="1"/>
    <col min="15342" max="15342" width="9.109375" style="19"/>
    <col min="15343" max="15343" width="9.88671875" style="19" customWidth="1"/>
    <col min="15344" max="15594" width="9.109375" style="19"/>
    <col min="15595" max="15595" width="77.5546875" style="19" customWidth="1"/>
    <col min="15596" max="15596" width="13.44140625" style="19" customWidth="1"/>
    <col min="15597" max="15597" width="15.6640625" style="19" customWidth="1"/>
    <col min="15598" max="15598" width="9.109375" style="19"/>
    <col min="15599" max="15599" width="9.88671875" style="19" customWidth="1"/>
    <col min="15600" max="15850" width="9.109375" style="19"/>
    <col min="15851" max="15851" width="77.5546875" style="19" customWidth="1"/>
    <col min="15852" max="15852" width="13.44140625" style="19" customWidth="1"/>
    <col min="15853" max="15853" width="15.6640625" style="19" customWidth="1"/>
    <col min="15854" max="15854" width="9.109375" style="19"/>
    <col min="15855" max="15855" width="9.88671875" style="19" customWidth="1"/>
    <col min="15856" max="16106" width="9.109375" style="19"/>
    <col min="16107" max="16107" width="77.5546875" style="19" customWidth="1"/>
    <col min="16108" max="16108" width="13.44140625" style="19" customWidth="1"/>
    <col min="16109" max="16109" width="15.6640625" style="19" customWidth="1"/>
    <col min="16110" max="16110" width="9.109375" style="19"/>
    <col min="16111" max="16111" width="9.88671875" style="19" customWidth="1"/>
    <col min="16112" max="16384" width="9.109375" style="19"/>
  </cols>
  <sheetData>
    <row r="1" spans="1:10" s="17" customFormat="1">
      <c r="A1" s="14"/>
      <c r="B1" s="14"/>
      <c r="C1" s="7" t="s">
        <v>2121</v>
      </c>
      <c r="E1" s="478"/>
    </row>
    <row r="2" spans="1:10" s="17" customFormat="1">
      <c r="A2" s="14"/>
      <c r="B2" s="14"/>
      <c r="C2" s="7" t="s">
        <v>54</v>
      </c>
      <c r="E2" s="478"/>
    </row>
    <row r="3" spans="1:10" s="17" customFormat="1">
      <c r="A3" s="14"/>
      <c r="B3" s="14"/>
      <c r="C3" s="7" t="s">
        <v>497</v>
      </c>
      <c r="E3" s="478"/>
    </row>
    <row r="4" spans="1:10" s="17" customFormat="1">
      <c r="A4" s="14"/>
      <c r="B4" s="14"/>
      <c r="C4" s="7" t="s">
        <v>2384</v>
      </c>
      <c r="E4" s="478"/>
    </row>
    <row r="5" spans="1:10" s="17" customFormat="1">
      <c r="A5" s="14"/>
      <c r="B5" s="14"/>
      <c r="C5" s="479"/>
      <c r="E5" s="478"/>
    </row>
    <row r="6" spans="1:10" s="17" customFormat="1" ht="15.75" customHeight="1">
      <c r="A6" s="807" t="s">
        <v>2291</v>
      </c>
      <c r="B6" s="807"/>
      <c r="C6" s="807"/>
      <c r="E6" s="478"/>
    </row>
    <row r="7" spans="1:10" s="17" customFormat="1" ht="50.25" customHeight="1">
      <c r="A7" s="807"/>
      <c r="B7" s="807"/>
      <c r="C7" s="807"/>
      <c r="E7" s="478"/>
    </row>
    <row r="8" spans="1:10" s="17" customFormat="1" ht="15.6">
      <c r="A8" s="469"/>
      <c r="B8" s="469"/>
      <c r="C8" s="480"/>
      <c r="E8" s="478"/>
    </row>
    <row r="9" spans="1:10" s="17" customFormat="1" ht="63" customHeight="1">
      <c r="A9" s="820" t="s">
        <v>2265</v>
      </c>
      <c r="B9" s="820"/>
      <c r="C9" s="238">
        <v>470.38</v>
      </c>
      <c r="E9" s="478"/>
    </row>
    <row r="10" spans="1:10" s="17" customFormat="1" ht="12.75" customHeight="1">
      <c r="A10" s="821"/>
      <c r="B10" s="821"/>
      <c r="C10" s="481"/>
      <c r="E10" s="478"/>
    </row>
    <row r="11" spans="1:10" s="16" customFormat="1" ht="12.75" customHeight="1">
      <c r="A11" s="810" t="s">
        <v>92</v>
      </c>
      <c r="B11" s="811" t="s">
        <v>91</v>
      </c>
      <c r="C11" s="636" t="s">
        <v>2405</v>
      </c>
      <c r="E11" s="481"/>
    </row>
    <row r="12" spans="1:10" s="16" customFormat="1" ht="13.2">
      <c r="A12" s="810"/>
      <c r="B12" s="811"/>
      <c r="C12" s="636"/>
      <c r="E12" s="481"/>
    </row>
    <row r="13" spans="1:10" s="16" customFormat="1" ht="13.2">
      <c r="A13" s="810"/>
      <c r="B13" s="811"/>
      <c r="C13" s="636"/>
      <c r="E13" s="481"/>
    </row>
    <row r="14" spans="1:10" s="16" customFormat="1" ht="30.75" customHeight="1">
      <c r="A14" s="810"/>
      <c r="B14" s="811"/>
      <c r="C14" s="636"/>
      <c r="E14" s="481"/>
      <c r="J14" s="409"/>
    </row>
    <row r="15" spans="1:10" s="18" customFormat="1" ht="13.2">
      <c r="A15" s="13">
        <v>1</v>
      </c>
      <c r="B15" s="213">
        <v>2</v>
      </c>
      <c r="C15" s="198">
        <v>3</v>
      </c>
      <c r="E15" s="524"/>
      <c r="J15" s="409"/>
    </row>
    <row r="16" spans="1:10" s="12" customFormat="1" ht="24">
      <c r="A16" s="193">
        <v>1</v>
      </c>
      <c r="B16" s="192" t="s">
        <v>460</v>
      </c>
      <c r="C16" s="231">
        <v>422.40999999999997</v>
      </c>
      <c r="D16" s="199"/>
      <c r="E16" s="509"/>
      <c r="H16" s="199"/>
      <c r="J16" s="409"/>
    </row>
    <row r="17" spans="1:10" s="12" customFormat="1" ht="24">
      <c r="A17" s="193">
        <v>2</v>
      </c>
      <c r="B17" s="192" t="s">
        <v>462</v>
      </c>
      <c r="C17" s="231">
        <v>622.14</v>
      </c>
      <c r="D17" s="199"/>
      <c r="E17" s="509"/>
      <c r="H17" s="199"/>
      <c r="J17" s="409"/>
    </row>
    <row r="18" spans="1:10" s="12" customFormat="1" ht="24">
      <c r="A18" s="193">
        <v>3</v>
      </c>
      <c r="B18" s="192" t="s">
        <v>500</v>
      </c>
      <c r="C18" s="231">
        <v>347.15999999999997</v>
      </c>
      <c r="D18" s="199"/>
      <c r="E18" s="509"/>
      <c r="H18" s="199"/>
      <c r="J18" s="409"/>
    </row>
    <row r="19" spans="1:10" s="12" customFormat="1" ht="24">
      <c r="A19" s="193">
        <v>4</v>
      </c>
      <c r="B19" s="192" t="s">
        <v>467</v>
      </c>
      <c r="C19" s="231">
        <v>431.71</v>
      </c>
      <c r="D19" s="199"/>
      <c r="E19" s="509"/>
      <c r="H19" s="199"/>
    </row>
    <row r="20" spans="1:10" s="12" customFormat="1" ht="24">
      <c r="A20" s="193">
        <v>5</v>
      </c>
      <c r="B20" s="192" t="s">
        <v>503</v>
      </c>
      <c r="C20" s="231">
        <v>689.74</v>
      </c>
      <c r="D20" s="199"/>
      <c r="E20" s="509"/>
      <c r="H20" s="199"/>
      <c r="J20" s="409"/>
    </row>
    <row r="21" spans="1:10" s="12" customFormat="1" ht="24">
      <c r="A21" s="193">
        <v>6</v>
      </c>
      <c r="B21" s="192" t="s">
        <v>1097</v>
      </c>
      <c r="C21" s="231">
        <v>512.47</v>
      </c>
      <c r="D21" s="199"/>
      <c r="E21" s="509"/>
      <c r="H21" s="199"/>
      <c r="J21" s="409"/>
    </row>
    <row r="22" spans="1:10" s="12" customFormat="1" ht="24">
      <c r="A22" s="193">
        <v>7</v>
      </c>
      <c r="B22" s="192" t="s">
        <v>501</v>
      </c>
      <c r="C22" s="231">
        <v>556.03</v>
      </c>
      <c r="D22" s="199"/>
      <c r="E22" s="509"/>
      <c r="H22" s="199"/>
      <c r="J22" s="409"/>
    </row>
    <row r="23" spans="1:10" s="200" customFormat="1" ht="24">
      <c r="A23" s="193">
        <v>8</v>
      </c>
      <c r="B23" s="192" t="s">
        <v>487</v>
      </c>
      <c r="C23" s="231">
        <v>596.47</v>
      </c>
      <c r="D23" s="199"/>
      <c r="E23" s="509"/>
      <c r="H23" s="199"/>
      <c r="J23" s="409"/>
    </row>
    <row r="24" spans="1:10" s="12" customFormat="1" ht="24">
      <c r="A24" s="193">
        <v>9</v>
      </c>
      <c r="B24" s="192" t="s">
        <v>476</v>
      </c>
      <c r="C24" s="231">
        <v>536.12</v>
      </c>
      <c r="D24" s="199"/>
      <c r="E24" s="509"/>
      <c r="H24" s="199"/>
      <c r="J24" s="409"/>
    </row>
    <row r="25" spans="1:10" s="12" customFormat="1" ht="24">
      <c r="A25" s="193">
        <v>10</v>
      </c>
      <c r="B25" s="192" t="s">
        <v>463</v>
      </c>
      <c r="C25" s="231">
        <v>589.29</v>
      </c>
      <c r="D25" s="199"/>
      <c r="E25" s="509"/>
      <c r="H25" s="199"/>
      <c r="J25" s="409"/>
    </row>
    <row r="26" spans="1:10" s="12" customFormat="1" ht="24">
      <c r="A26" s="193">
        <v>11</v>
      </c>
      <c r="B26" s="192" t="s">
        <v>498</v>
      </c>
      <c r="C26" s="231">
        <v>418.24</v>
      </c>
      <c r="D26" s="199"/>
      <c r="E26" s="509"/>
      <c r="H26" s="199"/>
      <c r="J26" s="409"/>
    </row>
    <row r="27" spans="1:10" s="12" customFormat="1" ht="24">
      <c r="A27" s="193">
        <v>12</v>
      </c>
      <c r="B27" s="192" t="s">
        <v>484</v>
      </c>
      <c r="C27" s="231">
        <v>526.83000000000004</v>
      </c>
      <c r="D27" s="199"/>
      <c r="E27" s="509"/>
      <c r="H27" s="199"/>
      <c r="J27" s="409"/>
    </row>
    <row r="28" spans="1:10" s="12" customFormat="1" ht="24">
      <c r="A28" s="193">
        <v>13</v>
      </c>
      <c r="B28" s="192" t="s">
        <v>472</v>
      </c>
      <c r="C28" s="231">
        <v>559.16000000000008</v>
      </c>
      <c r="D28" s="199"/>
      <c r="E28" s="509"/>
      <c r="H28" s="199"/>
      <c r="J28" s="409"/>
    </row>
    <row r="29" spans="1:10" s="12" customFormat="1" ht="24">
      <c r="A29" s="193">
        <v>14</v>
      </c>
      <c r="B29" s="192" t="s">
        <v>494</v>
      </c>
      <c r="C29" s="231">
        <v>611.28</v>
      </c>
      <c r="D29" s="199"/>
      <c r="E29" s="509"/>
      <c r="H29" s="199"/>
      <c r="J29" s="409"/>
    </row>
    <row r="30" spans="1:10" s="12" customFormat="1" ht="24">
      <c r="A30" s="193">
        <v>15</v>
      </c>
      <c r="B30" s="192" t="s">
        <v>477</v>
      </c>
      <c r="C30" s="231">
        <v>502.27</v>
      </c>
      <c r="D30" s="199"/>
      <c r="E30" s="509"/>
      <c r="H30" s="199"/>
      <c r="J30" s="409"/>
    </row>
    <row r="31" spans="1:10" s="12" customFormat="1" ht="24">
      <c r="A31" s="193">
        <v>16</v>
      </c>
      <c r="B31" s="192" t="s">
        <v>490</v>
      </c>
      <c r="C31" s="231">
        <v>558.31999999999994</v>
      </c>
      <c r="D31" s="199"/>
      <c r="E31" s="509"/>
      <c r="H31" s="199"/>
      <c r="J31" s="409"/>
    </row>
    <row r="32" spans="1:10" s="12" customFormat="1" ht="24">
      <c r="A32" s="193">
        <v>17</v>
      </c>
      <c r="B32" s="192" t="s">
        <v>496</v>
      </c>
      <c r="C32" s="231">
        <v>679.94</v>
      </c>
      <c r="D32" s="199"/>
      <c r="E32" s="509"/>
      <c r="H32" s="199"/>
      <c r="J32" s="409"/>
    </row>
    <row r="33" spans="1:10" s="12" customFormat="1" ht="24">
      <c r="A33" s="193">
        <v>18</v>
      </c>
      <c r="B33" s="192" t="s">
        <v>475</v>
      </c>
      <c r="C33" s="231">
        <v>576.52</v>
      </c>
      <c r="D33" s="199"/>
      <c r="E33" s="509"/>
      <c r="H33" s="199"/>
      <c r="J33" s="409"/>
    </row>
    <row r="34" spans="1:10" s="12" customFormat="1" ht="24">
      <c r="A34" s="193">
        <v>19</v>
      </c>
      <c r="B34" s="192" t="s">
        <v>492</v>
      </c>
      <c r="C34" s="231">
        <v>613.24</v>
      </c>
      <c r="D34" s="199"/>
      <c r="E34" s="509"/>
      <c r="H34" s="199"/>
      <c r="J34" s="409"/>
    </row>
    <row r="35" spans="1:10" s="12" customFormat="1" ht="24">
      <c r="A35" s="193">
        <v>20</v>
      </c>
      <c r="B35" s="192" t="s">
        <v>474</v>
      </c>
      <c r="C35" s="231">
        <v>610.39</v>
      </c>
      <c r="D35" s="199"/>
      <c r="E35" s="509"/>
      <c r="H35" s="199"/>
      <c r="J35" s="409"/>
    </row>
    <row r="36" spans="1:10" s="200" customFormat="1" ht="24">
      <c r="A36" s="193">
        <v>21</v>
      </c>
      <c r="B36" s="192" t="s">
        <v>2406</v>
      </c>
      <c r="C36" s="231">
        <v>525.98</v>
      </c>
      <c r="D36" s="199"/>
      <c r="E36" s="509"/>
      <c r="H36" s="199"/>
      <c r="J36" s="409"/>
    </row>
    <row r="37" spans="1:10" s="12" customFormat="1" ht="24">
      <c r="A37" s="193">
        <v>22</v>
      </c>
      <c r="B37" s="192" t="s">
        <v>1099</v>
      </c>
      <c r="C37" s="231">
        <v>540.66999999999996</v>
      </c>
      <c r="D37" s="199"/>
      <c r="E37" s="509"/>
      <c r="H37" s="199"/>
      <c r="J37" s="409"/>
    </row>
    <row r="38" spans="1:10" s="12" customFormat="1" ht="24">
      <c r="A38" s="193">
        <v>23</v>
      </c>
      <c r="B38" s="192" t="s">
        <v>465</v>
      </c>
      <c r="C38" s="231">
        <v>629.08999999999992</v>
      </c>
      <c r="D38" s="199"/>
      <c r="E38" s="509"/>
      <c r="H38" s="199"/>
      <c r="J38" s="409"/>
    </row>
    <row r="39" spans="1:10" s="12" customFormat="1" ht="24">
      <c r="A39" s="193">
        <v>24</v>
      </c>
      <c r="B39" s="192" t="s">
        <v>473</v>
      </c>
      <c r="C39" s="231">
        <v>475.03000000000003</v>
      </c>
      <c r="D39" s="199"/>
      <c r="E39" s="509"/>
      <c r="H39" s="199"/>
      <c r="J39" s="409"/>
    </row>
    <row r="40" spans="1:10" s="12" customFormat="1" ht="24">
      <c r="A40" s="193">
        <v>25</v>
      </c>
      <c r="B40" s="192" t="s">
        <v>464</v>
      </c>
      <c r="C40" s="231">
        <v>594.83999999999992</v>
      </c>
      <c r="D40" s="199"/>
      <c r="E40" s="509"/>
      <c r="H40" s="199"/>
      <c r="J40" s="409"/>
    </row>
    <row r="41" spans="1:10" s="12" customFormat="1" ht="24">
      <c r="A41" s="193">
        <v>26</v>
      </c>
      <c r="B41" s="53" t="s">
        <v>469</v>
      </c>
      <c r="C41" s="231">
        <v>445.52</v>
      </c>
      <c r="D41" s="199"/>
      <c r="E41" s="509"/>
      <c r="H41" s="199"/>
      <c r="J41" s="409"/>
    </row>
    <row r="42" spans="1:10" s="12" customFormat="1" ht="24">
      <c r="A42" s="193">
        <v>27</v>
      </c>
      <c r="B42" s="192" t="s">
        <v>489</v>
      </c>
      <c r="C42" s="231">
        <v>486.14</v>
      </c>
      <c r="D42" s="199"/>
      <c r="E42" s="509"/>
      <c r="H42" s="199"/>
      <c r="J42" s="409"/>
    </row>
    <row r="43" spans="1:10" s="12" customFormat="1" ht="24">
      <c r="A43" s="193">
        <v>28</v>
      </c>
      <c r="B43" s="192" t="s">
        <v>499</v>
      </c>
      <c r="C43" s="231">
        <v>354.39</v>
      </c>
      <c r="D43" s="199"/>
      <c r="E43" s="509"/>
      <c r="H43" s="199"/>
      <c r="J43" s="409"/>
    </row>
    <row r="44" spans="1:10" s="12" customFormat="1" ht="24">
      <c r="A44" s="193">
        <v>29</v>
      </c>
      <c r="B44" s="192" t="s">
        <v>456</v>
      </c>
      <c r="C44" s="231">
        <v>672.73</v>
      </c>
      <c r="D44" s="199"/>
      <c r="E44" s="509"/>
      <c r="H44" s="199"/>
      <c r="J44" s="409"/>
    </row>
    <row r="45" spans="1:10" s="12" customFormat="1" ht="24">
      <c r="A45" s="193">
        <v>30</v>
      </c>
      <c r="B45" s="192" t="s">
        <v>459</v>
      </c>
      <c r="C45" s="231">
        <v>460.33000000000004</v>
      </c>
      <c r="D45" s="199"/>
      <c r="E45" s="509"/>
      <c r="H45" s="199"/>
      <c r="J45" s="409"/>
    </row>
    <row r="46" spans="1:10" s="12" customFormat="1" ht="24">
      <c r="A46" s="193">
        <v>31</v>
      </c>
      <c r="B46" s="192" t="s">
        <v>455</v>
      </c>
      <c r="C46" s="231">
        <v>530.37</v>
      </c>
      <c r="D46" s="199"/>
      <c r="E46" s="509"/>
      <c r="H46" s="199"/>
      <c r="J46" s="409"/>
    </row>
    <row r="47" spans="1:10" s="200" customFormat="1" ht="24">
      <c r="A47" s="193">
        <v>32</v>
      </c>
      <c r="B47" s="192" t="s">
        <v>461</v>
      </c>
      <c r="C47" s="231">
        <v>647.36</v>
      </c>
      <c r="D47" s="199"/>
      <c r="E47" s="509"/>
      <c r="H47" s="199"/>
      <c r="J47" s="409"/>
    </row>
    <row r="48" spans="1:10" s="12" customFormat="1" ht="24">
      <c r="A48" s="193">
        <v>33</v>
      </c>
      <c r="B48" s="192" t="s">
        <v>486</v>
      </c>
      <c r="C48" s="231">
        <v>737.21</v>
      </c>
      <c r="D48" s="199"/>
      <c r="E48" s="509"/>
      <c r="H48" s="199"/>
      <c r="J48" s="409"/>
    </row>
    <row r="49" spans="1:10" s="12" customFormat="1" ht="24">
      <c r="A49" s="193">
        <v>34</v>
      </c>
      <c r="B49" s="192" t="s">
        <v>502</v>
      </c>
      <c r="C49" s="231">
        <v>507.30999999999995</v>
      </c>
      <c r="D49" s="199"/>
      <c r="E49" s="509"/>
      <c r="H49" s="199"/>
      <c r="J49" s="409"/>
    </row>
    <row r="50" spans="1:10" s="12" customFormat="1" ht="24">
      <c r="A50" s="193">
        <v>35</v>
      </c>
      <c r="B50" s="192" t="s">
        <v>483</v>
      </c>
      <c r="C50" s="231">
        <v>512.49</v>
      </c>
      <c r="D50" s="199"/>
      <c r="E50" s="509"/>
      <c r="H50" s="199"/>
      <c r="J50" s="409"/>
    </row>
    <row r="51" spans="1:10" s="12" customFormat="1" ht="24">
      <c r="A51" s="193">
        <v>36</v>
      </c>
      <c r="B51" s="192" t="s">
        <v>480</v>
      </c>
      <c r="C51" s="231">
        <v>506.6</v>
      </c>
      <c r="D51" s="199"/>
      <c r="E51" s="509"/>
      <c r="H51" s="199"/>
      <c r="J51" s="409"/>
    </row>
    <row r="52" spans="1:10" s="12" customFormat="1" ht="24">
      <c r="A52" s="193">
        <v>37</v>
      </c>
      <c r="B52" s="192" t="s">
        <v>495</v>
      </c>
      <c r="C52" s="231">
        <v>597.51</v>
      </c>
      <c r="D52" s="199"/>
      <c r="E52" s="509"/>
      <c r="H52" s="199"/>
      <c r="J52" s="409"/>
    </row>
    <row r="53" spans="1:10" s="12" customFormat="1" ht="24.75" customHeight="1">
      <c r="A53" s="193">
        <v>38</v>
      </c>
      <c r="B53" s="192" t="s">
        <v>493</v>
      </c>
      <c r="C53" s="231">
        <v>486.09000000000003</v>
      </c>
      <c r="D53" s="199"/>
      <c r="E53" s="509"/>
      <c r="H53" s="199"/>
      <c r="J53" s="409"/>
    </row>
    <row r="54" spans="1:10" s="200" customFormat="1" ht="24">
      <c r="A54" s="193">
        <v>39</v>
      </c>
      <c r="B54" s="192" t="s">
        <v>470</v>
      </c>
      <c r="C54" s="231">
        <v>557.9</v>
      </c>
      <c r="D54" s="199"/>
      <c r="E54" s="509"/>
      <c r="H54" s="199"/>
      <c r="J54" s="409"/>
    </row>
    <row r="55" spans="1:10" s="12" customFormat="1" ht="24">
      <c r="A55" s="193">
        <v>40</v>
      </c>
      <c r="B55" s="192" t="s">
        <v>458</v>
      </c>
      <c r="C55" s="231">
        <v>480.58000000000004</v>
      </c>
      <c r="D55" s="199"/>
      <c r="E55" s="509"/>
      <c r="H55" s="199"/>
      <c r="J55" s="409"/>
    </row>
    <row r="56" spans="1:10" s="12" customFormat="1" ht="24">
      <c r="A56" s="193">
        <v>41</v>
      </c>
      <c r="B56" s="192" t="s">
        <v>481</v>
      </c>
      <c r="C56" s="231">
        <v>638.09</v>
      </c>
      <c r="D56" s="199"/>
      <c r="E56" s="509"/>
      <c r="H56" s="199"/>
      <c r="J56" s="409"/>
    </row>
    <row r="57" spans="1:10" s="12" customFormat="1" ht="25.5" customHeight="1">
      <c r="A57" s="193">
        <v>42</v>
      </c>
      <c r="B57" s="192" t="s">
        <v>1100</v>
      </c>
      <c r="C57" s="231">
        <v>572.1099999999999</v>
      </c>
      <c r="D57" s="199"/>
      <c r="E57" s="509"/>
      <c r="H57" s="199"/>
      <c r="J57" s="409"/>
    </row>
    <row r="58" spans="1:10" s="12" customFormat="1" ht="25.5" customHeight="1">
      <c r="A58" s="193">
        <v>43</v>
      </c>
      <c r="B58" s="192" t="s">
        <v>1096</v>
      </c>
      <c r="C58" s="231">
        <v>591.25</v>
      </c>
      <c r="D58" s="199"/>
      <c r="E58" s="509"/>
      <c r="H58" s="199"/>
      <c r="J58" s="409"/>
    </row>
    <row r="59" spans="1:10" s="12" customFormat="1" ht="24">
      <c r="A59" s="193">
        <v>44</v>
      </c>
      <c r="B59" s="192" t="s">
        <v>488</v>
      </c>
      <c r="C59" s="231">
        <v>514.02</v>
      </c>
      <c r="D59" s="199"/>
      <c r="E59" s="509"/>
      <c r="H59" s="199"/>
      <c r="J59" s="409"/>
    </row>
    <row r="60" spans="1:10" s="12" customFormat="1" ht="24">
      <c r="A60" s="193">
        <v>45</v>
      </c>
      <c r="B60" s="192" t="s">
        <v>1094</v>
      </c>
      <c r="C60" s="231">
        <v>570.16999999999996</v>
      </c>
      <c r="D60" s="199"/>
      <c r="E60" s="509"/>
      <c r="H60" s="199"/>
      <c r="J60" s="409"/>
    </row>
    <row r="61" spans="1:10" s="12" customFormat="1" ht="24">
      <c r="A61" s="193">
        <v>46</v>
      </c>
      <c r="B61" s="192" t="s">
        <v>504</v>
      </c>
      <c r="C61" s="231">
        <v>707.92000000000007</v>
      </c>
      <c r="D61" s="199"/>
      <c r="E61" s="509"/>
      <c r="H61" s="199"/>
      <c r="J61" s="409"/>
    </row>
    <row r="62" spans="1:10" s="12" customFormat="1" ht="24">
      <c r="A62" s="193">
        <v>47</v>
      </c>
      <c r="B62" s="192" t="s">
        <v>482</v>
      </c>
      <c r="C62" s="231">
        <v>535.91000000000008</v>
      </c>
      <c r="D62" s="199"/>
      <c r="E62" s="509"/>
      <c r="H62" s="199"/>
      <c r="J62" s="409"/>
    </row>
    <row r="63" spans="1:10" s="200" customFormat="1" ht="24">
      <c r="A63" s="193">
        <v>48</v>
      </c>
      <c r="B63" s="192" t="s">
        <v>1098</v>
      </c>
      <c r="C63" s="231">
        <v>654.25</v>
      </c>
      <c r="D63" s="199"/>
      <c r="E63" s="509"/>
      <c r="H63" s="199"/>
      <c r="J63" s="409"/>
    </row>
    <row r="64" spans="1:10" s="12" customFormat="1" ht="24">
      <c r="A64" s="193">
        <v>49</v>
      </c>
      <c r="B64" s="192" t="s">
        <v>478</v>
      </c>
      <c r="C64" s="231">
        <v>478.47</v>
      </c>
      <c r="D64" s="199"/>
      <c r="E64" s="509"/>
      <c r="H64" s="199"/>
      <c r="J64" s="409"/>
    </row>
    <row r="65" spans="1:10" s="12" customFormat="1" ht="24">
      <c r="A65" s="193">
        <v>50</v>
      </c>
      <c r="B65" s="192" t="s">
        <v>479</v>
      </c>
      <c r="C65" s="231">
        <v>518.95000000000005</v>
      </c>
      <c r="D65" s="199"/>
      <c r="E65" s="509"/>
      <c r="H65" s="199"/>
      <c r="J65" s="409"/>
    </row>
    <row r="66" spans="1:10" s="200" customFormat="1" ht="24">
      <c r="A66" s="193">
        <v>51</v>
      </c>
      <c r="B66" s="192" t="s">
        <v>1093</v>
      </c>
      <c r="C66" s="231">
        <v>739.07999999999993</v>
      </c>
      <c r="D66" s="199"/>
      <c r="E66" s="509"/>
      <c r="H66" s="199"/>
      <c r="J66" s="409"/>
    </row>
    <row r="67" spans="1:10" s="200" customFormat="1" ht="24">
      <c r="A67" s="193">
        <v>52</v>
      </c>
      <c r="B67" s="192" t="s">
        <v>485</v>
      </c>
      <c r="C67" s="231">
        <v>574.6</v>
      </c>
      <c r="D67" s="199"/>
      <c r="E67" s="509"/>
      <c r="H67" s="199"/>
      <c r="J67" s="409"/>
    </row>
    <row r="68" spans="1:10" s="200" customFormat="1" ht="24">
      <c r="A68" s="193">
        <v>53</v>
      </c>
      <c r="B68" s="192" t="s">
        <v>1095</v>
      </c>
      <c r="C68" s="231">
        <v>543.20000000000005</v>
      </c>
      <c r="D68" s="199"/>
      <c r="E68" s="509"/>
      <c r="H68" s="199"/>
    </row>
    <row r="69" spans="1:10">
      <c r="A69" s="241"/>
      <c r="C69" s="482"/>
    </row>
    <row r="70" spans="1:10" ht="24.75" customHeight="1">
      <c r="B70" s="819"/>
      <c r="C70" s="819"/>
    </row>
    <row r="71" spans="1:10">
      <c r="C71" s="483"/>
    </row>
    <row r="72" spans="1:10">
      <c r="C72" s="483"/>
    </row>
    <row r="74" spans="1:10">
      <c r="J74" s="409"/>
    </row>
    <row r="75" spans="1:10">
      <c r="J75" s="409"/>
    </row>
    <row r="76" spans="1:10">
      <c r="J76" s="409"/>
    </row>
    <row r="77" spans="1:10">
      <c r="J77" s="409"/>
    </row>
    <row r="78" spans="1:10">
      <c r="J78" s="409"/>
    </row>
  </sheetData>
  <mergeCells count="7">
    <mergeCell ref="B70:C70"/>
    <mergeCell ref="A6:C7"/>
    <mergeCell ref="A9:B9"/>
    <mergeCell ref="A10:B10"/>
    <mergeCell ref="A11:A14"/>
    <mergeCell ref="B11:B14"/>
    <mergeCell ref="C11:C14"/>
  </mergeCells>
  <pageMargins left="0.70866141732283472" right="0.70866141732283472" top="0.74803149606299213" bottom="0.74803149606299213" header="0" footer="0"/>
  <pageSetup paperSize="9" fitToHeight="15" orientation="landscape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78"/>
  <sheetViews>
    <sheetView workbookViewId="0">
      <selection activeCell="C17" sqref="C17"/>
    </sheetView>
  </sheetViews>
  <sheetFormatPr defaultColWidth="9.109375" defaultRowHeight="13.8"/>
  <cols>
    <col min="1" max="1" width="9.109375" style="17"/>
    <col min="2" max="2" width="10.88671875" style="17" customWidth="1"/>
    <col min="3" max="3" width="12.6640625" style="17" customWidth="1"/>
    <col min="4" max="4" width="12.109375" style="17" customWidth="1"/>
    <col min="5" max="5" width="11" style="17" customWidth="1"/>
    <col min="6" max="9" width="11.88671875" style="17" bestFit="1" customWidth="1"/>
    <col min="10" max="10" width="13.109375" style="24" customWidth="1"/>
    <col min="11" max="11" width="9.109375" style="17"/>
    <col min="12" max="12" width="10.88671875" style="20" bestFit="1" customWidth="1"/>
    <col min="13" max="16384" width="9.109375" style="17"/>
  </cols>
  <sheetData>
    <row r="1" spans="1:12">
      <c r="J1" s="7" t="s">
        <v>2121</v>
      </c>
    </row>
    <row r="2" spans="1:12">
      <c r="J2" s="9" t="s">
        <v>54</v>
      </c>
    </row>
    <row r="3" spans="1:12">
      <c r="J3" s="9" t="s">
        <v>497</v>
      </c>
    </row>
    <row r="4" spans="1:12">
      <c r="J4" s="9" t="s">
        <v>2384</v>
      </c>
    </row>
    <row r="6" spans="1:12" ht="50.25" customHeight="1">
      <c r="A6" s="798" t="s">
        <v>2225</v>
      </c>
      <c r="B6" s="798"/>
      <c r="C6" s="798"/>
      <c r="D6" s="798"/>
      <c r="E6" s="798"/>
      <c r="F6" s="798"/>
      <c r="G6" s="798"/>
      <c r="H6" s="798"/>
      <c r="I6" s="798"/>
      <c r="J6" s="798"/>
    </row>
    <row r="7" spans="1:12" ht="12.75" customHeight="1">
      <c r="A7" s="144"/>
      <c r="B7" s="144"/>
      <c r="C7" s="145"/>
      <c r="D7" s="145"/>
      <c r="E7" s="145"/>
      <c r="F7" s="145"/>
      <c r="G7" s="145"/>
      <c r="H7" s="145"/>
      <c r="I7" s="145"/>
      <c r="J7" s="145"/>
    </row>
    <row r="8" spans="1:12" hidden="1">
      <c r="A8" s="144"/>
      <c r="B8" s="144"/>
      <c r="C8" s="146"/>
      <c r="D8" s="144"/>
      <c r="E8" s="144"/>
      <c r="F8" s="144"/>
      <c r="G8" s="144"/>
      <c r="H8" s="144"/>
      <c r="I8" s="144"/>
      <c r="J8" s="144"/>
      <c r="L8" s="21"/>
    </row>
    <row r="9" spans="1:12" ht="24.75" customHeight="1">
      <c r="A9" s="799" t="s">
        <v>2220</v>
      </c>
      <c r="B9" s="799"/>
      <c r="C9" s="799"/>
      <c r="D9" s="799"/>
      <c r="E9" s="799"/>
      <c r="F9" s="799"/>
      <c r="G9" s="799"/>
      <c r="H9" s="799"/>
      <c r="I9" s="799"/>
      <c r="J9" s="799"/>
      <c r="L9" s="21"/>
    </row>
    <row r="10" spans="1:12" ht="31.95" customHeight="1" thickBot="1">
      <c r="A10" s="636" t="s">
        <v>1085</v>
      </c>
      <c r="B10" s="636"/>
      <c r="C10" s="636"/>
      <c r="D10" s="636"/>
      <c r="E10" s="636"/>
      <c r="F10" s="636"/>
      <c r="G10" s="811" t="s">
        <v>1086</v>
      </c>
      <c r="H10" s="811"/>
      <c r="I10" s="636" t="s">
        <v>1087</v>
      </c>
      <c r="J10" s="636"/>
      <c r="L10" s="21"/>
    </row>
    <row r="11" spans="1:12">
      <c r="A11" s="801" t="s">
        <v>1932</v>
      </c>
      <c r="B11" s="802"/>
      <c r="C11" s="803" t="s">
        <v>1089</v>
      </c>
      <c r="D11" s="802"/>
      <c r="E11" s="803" t="s">
        <v>1090</v>
      </c>
      <c r="F11" s="802"/>
      <c r="G11" s="803" t="s">
        <v>1933</v>
      </c>
      <c r="H11" s="802"/>
      <c r="I11" s="803" t="s">
        <v>1934</v>
      </c>
      <c r="J11" s="804"/>
      <c r="L11" s="21"/>
    </row>
    <row r="12" spans="1:12">
      <c r="A12" s="470" t="s">
        <v>1091</v>
      </c>
      <c r="B12" s="470" t="s">
        <v>1092</v>
      </c>
      <c r="C12" s="470" t="s">
        <v>1091</v>
      </c>
      <c r="D12" s="470" t="s">
        <v>1092</v>
      </c>
      <c r="E12" s="470" t="s">
        <v>1091</v>
      </c>
      <c r="F12" s="470" t="s">
        <v>1092</v>
      </c>
      <c r="G12" s="470" t="s">
        <v>1091</v>
      </c>
      <c r="H12" s="470" t="s">
        <v>1092</v>
      </c>
      <c r="I12" s="470" t="s">
        <v>1091</v>
      </c>
      <c r="J12" s="470" t="s">
        <v>1092</v>
      </c>
    </row>
    <row r="13" spans="1:12" ht="27" customHeight="1">
      <c r="A13" s="227">
        <v>3.4630000000000001</v>
      </c>
      <c r="B13" s="227">
        <v>3.3757000000000001</v>
      </c>
      <c r="C13" s="227">
        <v>2.3767999999999998</v>
      </c>
      <c r="D13" s="227">
        <v>2.3727999999999998</v>
      </c>
      <c r="E13" s="227">
        <v>1.6303000000000001</v>
      </c>
      <c r="F13" s="227">
        <v>1.6438999999999999</v>
      </c>
      <c r="G13" s="227">
        <v>0.53339999999999999</v>
      </c>
      <c r="H13" s="227">
        <v>0.96830000000000005</v>
      </c>
      <c r="I13" s="227">
        <v>1.6</v>
      </c>
      <c r="J13" s="227">
        <v>1.6</v>
      </c>
      <c r="K13" s="14"/>
    </row>
    <row r="14" spans="1:12">
      <c r="A14" s="22"/>
      <c r="B14" s="22"/>
      <c r="C14" s="22"/>
      <c r="D14" s="22"/>
      <c r="E14" s="22"/>
      <c r="F14" s="22"/>
      <c r="G14" s="22"/>
      <c r="H14" s="22"/>
      <c r="I14" s="22"/>
      <c r="J14" s="408"/>
    </row>
    <row r="15" spans="1:12">
      <c r="A15" s="140"/>
      <c r="B15" s="140"/>
      <c r="C15" s="140"/>
      <c r="D15" s="140"/>
      <c r="E15" s="140"/>
      <c r="F15" s="140"/>
      <c r="G15" s="140"/>
      <c r="H15" s="140"/>
      <c r="I15" s="140"/>
      <c r="J15" s="408"/>
      <c r="K15" s="141"/>
    </row>
    <row r="16" spans="1:12">
      <c r="A16" s="226"/>
      <c r="B16" s="226"/>
      <c r="C16" s="226"/>
      <c r="D16" s="226"/>
      <c r="E16" s="226"/>
      <c r="F16" s="226"/>
      <c r="G16" s="226"/>
      <c r="H16" s="226"/>
      <c r="I16" s="226"/>
      <c r="J16" s="408"/>
      <c r="K16" s="141"/>
    </row>
    <row r="17" spans="1:11">
      <c r="A17" s="142"/>
      <c r="B17" s="142"/>
      <c r="C17" s="142"/>
      <c r="D17" s="142"/>
      <c r="E17" s="142"/>
      <c r="F17" s="142"/>
      <c r="G17" s="142"/>
      <c r="H17" s="142"/>
      <c r="I17" s="142"/>
      <c r="J17" s="408"/>
      <c r="K17" s="141"/>
    </row>
    <row r="18" spans="1:11">
      <c r="A18" s="98"/>
      <c r="B18" s="98"/>
      <c r="C18" s="98"/>
      <c r="D18" s="98"/>
      <c r="E18" s="98"/>
      <c r="F18" s="98"/>
      <c r="G18" s="98"/>
      <c r="H18" s="98"/>
      <c r="I18" s="98"/>
      <c r="J18" s="408"/>
    </row>
    <row r="19" spans="1:11">
      <c r="A19" s="101"/>
      <c r="B19" s="101"/>
      <c r="C19" s="101"/>
      <c r="D19" s="101"/>
      <c r="E19" s="101"/>
      <c r="F19" s="101"/>
      <c r="G19" s="101"/>
      <c r="H19" s="101"/>
      <c r="I19" s="101"/>
      <c r="J19" s="101"/>
    </row>
    <row r="20" spans="1:11">
      <c r="A20" s="101"/>
      <c r="B20" s="101"/>
      <c r="C20" s="101"/>
      <c r="D20" s="101"/>
      <c r="E20" s="101"/>
      <c r="F20" s="101"/>
      <c r="G20" s="101"/>
      <c r="H20" s="101"/>
      <c r="I20" s="101"/>
      <c r="J20" s="408"/>
    </row>
    <row r="21" spans="1:11">
      <c r="J21" s="408"/>
    </row>
    <row r="22" spans="1:11">
      <c r="J22" s="408"/>
    </row>
    <row r="23" spans="1:11">
      <c r="J23" s="408"/>
    </row>
    <row r="24" spans="1:11">
      <c r="J24" s="408"/>
    </row>
    <row r="25" spans="1:11">
      <c r="J25" s="408"/>
    </row>
    <row r="26" spans="1:11">
      <c r="J26" s="408"/>
    </row>
    <row r="27" spans="1:11">
      <c r="J27" s="408"/>
    </row>
    <row r="28" spans="1:11">
      <c r="J28" s="408"/>
    </row>
    <row r="29" spans="1:11">
      <c r="J29" s="408"/>
    </row>
    <row r="30" spans="1:11">
      <c r="J30" s="408"/>
    </row>
    <row r="31" spans="1:11">
      <c r="J31" s="408"/>
    </row>
    <row r="32" spans="1:11">
      <c r="J32" s="408"/>
    </row>
    <row r="33" spans="10:10">
      <c r="J33" s="408"/>
    </row>
    <row r="34" spans="10:10">
      <c r="J34" s="408"/>
    </row>
    <row r="35" spans="10:10">
      <c r="J35" s="408"/>
    </row>
    <row r="36" spans="10:10">
      <c r="J36" s="408"/>
    </row>
    <row r="37" spans="10:10">
      <c r="J37" s="408"/>
    </row>
    <row r="38" spans="10:10">
      <c r="J38" s="408"/>
    </row>
    <row r="39" spans="10:10">
      <c r="J39" s="408"/>
    </row>
    <row r="40" spans="10:10">
      <c r="J40" s="408"/>
    </row>
    <row r="41" spans="10:10">
      <c r="J41" s="408"/>
    </row>
    <row r="42" spans="10:10">
      <c r="J42" s="408"/>
    </row>
    <row r="43" spans="10:10">
      <c r="J43" s="408"/>
    </row>
    <row r="44" spans="10:10">
      <c r="J44" s="408"/>
    </row>
    <row r="45" spans="10:10">
      <c r="J45" s="408"/>
    </row>
    <row r="46" spans="10:10">
      <c r="J46" s="408"/>
    </row>
    <row r="47" spans="10:10">
      <c r="J47" s="408"/>
    </row>
    <row r="48" spans="10:10">
      <c r="J48" s="408"/>
    </row>
    <row r="49" spans="10:10">
      <c r="J49" s="408"/>
    </row>
    <row r="50" spans="10:10">
      <c r="J50" s="408"/>
    </row>
    <row r="51" spans="10:10">
      <c r="J51" s="408"/>
    </row>
    <row r="52" spans="10:10">
      <c r="J52" s="408"/>
    </row>
    <row r="53" spans="10:10">
      <c r="J53" s="408"/>
    </row>
    <row r="54" spans="10:10">
      <c r="J54" s="408"/>
    </row>
    <row r="55" spans="10:10">
      <c r="J55" s="408"/>
    </row>
    <row r="56" spans="10:10">
      <c r="J56" s="408"/>
    </row>
    <row r="57" spans="10:10">
      <c r="J57" s="408"/>
    </row>
    <row r="58" spans="10:10">
      <c r="J58" s="408"/>
    </row>
    <row r="59" spans="10:10">
      <c r="J59" s="408"/>
    </row>
    <row r="60" spans="10:10">
      <c r="J60" s="408"/>
    </row>
    <row r="61" spans="10:10">
      <c r="J61" s="408"/>
    </row>
    <row r="62" spans="10:10">
      <c r="J62" s="408"/>
    </row>
    <row r="63" spans="10:10">
      <c r="J63" s="408"/>
    </row>
    <row r="64" spans="10:10">
      <c r="J64" s="408"/>
    </row>
    <row r="65" spans="10:10">
      <c r="J65" s="408"/>
    </row>
    <row r="66" spans="10:10">
      <c r="J66" s="408"/>
    </row>
    <row r="67" spans="10:10">
      <c r="J67" s="408"/>
    </row>
    <row r="74" spans="10:10">
      <c r="J74" s="408"/>
    </row>
    <row r="75" spans="10:10">
      <c r="J75" s="408"/>
    </row>
    <row r="76" spans="10:10">
      <c r="J76" s="408"/>
    </row>
    <row r="77" spans="10:10">
      <c r="J77" s="408"/>
    </row>
    <row r="78" spans="10:10">
      <c r="J78" s="408"/>
    </row>
  </sheetData>
  <mergeCells count="10">
    <mergeCell ref="A11:B11"/>
    <mergeCell ref="C11:D11"/>
    <mergeCell ref="E11:F11"/>
    <mergeCell ref="G11:H11"/>
    <mergeCell ref="I11:J11"/>
    <mergeCell ref="A6:J6"/>
    <mergeCell ref="A9:J9"/>
    <mergeCell ref="A10:F10"/>
    <mergeCell ref="G10:H10"/>
    <mergeCell ref="I10:J10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78"/>
  <sheetViews>
    <sheetView workbookViewId="0">
      <selection activeCell="C17" sqref="C17"/>
    </sheetView>
  </sheetViews>
  <sheetFormatPr defaultColWidth="9.109375" defaultRowHeight="13.2"/>
  <cols>
    <col min="1" max="2" width="11.88671875" style="1" customWidth="1"/>
    <col min="3" max="4" width="12.109375" style="1" customWidth="1"/>
    <col min="5" max="5" width="11.88671875" style="1" customWidth="1"/>
    <col min="6" max="9" width="11.88671875" style="1" bestFit="1" customWidth="1"/>
    <col min="10" max="10" width="10.5546875" style="10" customWidth="1"/>
    <col min="11" max="11" width="9.109375" style="1"/>
    <col min="12" max="12" width="10.88671875" style="8" bestFit="1" customWidth="1"/>
    <col min="13" max="16384" width="9.109375" style="1"/>
  </cols>
  <sheetData>
    <row r="1" spans="1:12">
      <c r="J1" s="7" t="s">
        <v>2121</v>
      </c>
    </row>
    <row r="2" spans="1:12">
      <c r="J2" s="9" t="s">
        <v>94</v>
      </c>
    </row>
    <row r="3" spans="1:12">
      <c r="J3" s="9" t="s">
        <v>55</v>
      </c>
    </row>
    <row r="4" spans="1:12">
      <c r="J4" s="9" t="s">
        <v>2384</v>
      </c>
    </row>
    <row r="6" spans="1:12">
      <c r="A6" s="822" t="s">
        <v>2229</v>
      </c>
      <c r="B6" s="822"/>
      <c r="C6" s="822"/>
      <c r="D6" s="822"/>
      <c r="E6" s="822"/>
      <c r="F6" s="822"/>
      <c r="G6" s="822"/>
      <c r="H6" s="822"/>
      <c r="I6" s="822"/>
      <c r="J6" s="822"/>
    </row>
    <row r="7" spans="1:12">
      <c r="A7" s="822"/>
      <c r="B7" s="822"/>
      <c r="C7" s="822"/>
      <c r="D7" s="822"/>
      <c r="E7" s="822"/>
      <c r="F7" s="822"/>
      <c r="G7" s="822"/>
      <c r="H7" s="822"/>
      <c r="I7" s="822"/>
      <c r="J7" s="822"/>
    </row>
    <row r="8" spans="1:12">
      <c r="A8" s="147"/>
      <c r="B8" s="147"/>
      <c r="C8" s="146"/>
      <c r="D8" s="147"/>
      <c r="E8" s="147"/>
      <c r="F8" s="147"/>
      <c r="G8" s="147"/>
      <c r="H8" s="147"/>
      <c r="I8" s="147"/>
      <c r="J8" s="147"/>
      <c r="L8" s="11"/>
    </row>
    <row r="9" spans="1:12" ht="24.75" customHeight="1">
      <c r="A9" s="799" t="s">
        <v>2220</v>
      </c>
      <c r="B9" s="799"/>
      <c r="C9" s="799"/>
      <c r="D9" s="799"/>
      <c r="E9" s="799"/>
      <c r="F9" s="799"/>
      <c r="G9" s="799"/>
      <c r="H9" s="799"/>
      <c r="I9" s="799"/>
      <c r="J9" s="799"/>
      <c r="L9" s="11"/>
    </row>
    <row r="10" spans="1:12" ht="31.95" customHeight="1">
      <c r="A10" s="800" t="s">
        <v>1085</v>
      </c>
      <c r="B10" s="800"/>
      <c r="C10" s="800"/>
      <c r="D10" s="800"/>
      <c r="E10" s="800"/>
      <c r="F10" s="800"/>
      <c r="G10" s="799" t="s">
        <v>1086</v>
      </c>
      <c r="H10" s="799"/>
      <c r="I10" s="800" t="s">
        <v>1087</v>
      </c>
      <c r="J10" s="800"/>
      <c r="L10" s="11"/>
    </row>
    <row r="11" spans="1:12" ht="26.4">
      <c r="A11" s="800" t="s">
        <v>1088</v>
      </c>
      <c r="B11" s="800"/>
      <c r="C11" s="799" t="s">
        <v>1089</v>
      </c>
      <c r="D11" s="799"/>
      <c r="E11" s="799" t="s">
        <v>1090</v>
      </c>
      <c r="F11" s="799"/>
      <c r="G11" s="515" t="s">
        <v>1933</v>
      </c>
      <c r="H11" s="515" t="s">
        <v>1933</v>
      </c>
      <c r="I11" s="515" t="s">
        <v>2004</v>
      </c>
      <c r="J11" s="515" t="s">
        <v>2004</v>
      </c>
      <c r="K11" s="26"/>
      <c r="L11" s="530"/>
    </row>
    <row r="12" spans="1:12">
      <c r="A12" s="515" t="s">
        <v>1091</v>
      </c>
      <c r="B12" s="515" t="s">
        <v>1092</v>
      </c>
      <c r="C12" s="515" t="s">
        <v>1091</v>
      </c>
      <c r="D12" s="515" t="s">
        <v>1092</v>
      </c>
      <c r="E12" s="515" t="s">
        <v>1091</v>
      </c>
      <c r="F12" s="515" t="s">
        <v>1092</v>
      </c>
      <c r="G12" s="515" t="s">
        <v>1091</v>
      </c>
      <c r="H12" s="515" t="s">
        <v>1092</v>
      </c>
      <c r="I12" s="515" t="s">
        <v>1091</v>
      </c>
      <c r="J12" s="515" t="s">
        <v>1092</v>
      </c>
      <c r="K12" s="26"/>
      <c r="L12" s="195"/>
    </row>
    <row r="13" spans="1:12" s="26" customFormat="1" ht="28.2" customHeight="1">
      <c r="A13" s="232">
        <v>3.2862</v>
      </c>
      <c r="B13" s="232">
        <v>3.0371999999999999</v>
      </c>
      <c r="C13" s="232">
        <v>1.9934000000000001</v>
      </c>
      <c r="D13" s="232">
        <v>1.7626999999999999</v>
      </c>
      <c r="E13" s="232">
        <v>0.64370000000000005</v>
      </c>
      <c r="F13" s="232">
        <v>0.62890000000000001</v>
      </c>
      <c r="G13" s="232">
        <v>0.75319999999999998</v>
      </c>
      <c r="H13" s="232">
        <v>0.59860000000000002</v>
      </c>
      <c r="I13" s="232">
        <v>2.0596000000000001</v>
      </c>
      <c r="J13" s="232">
        <v>2.4502999999999999</v>
      </c>
      <c r="K13" s="34"/>
      <c r="L13" s="195"/>
    </row>
    <row r="14" spans="1:12" ht="13.8">
      <c r="A14" s="531"/>
      <c r="B14" s="531"/>
      <c r="C14" s="146"/>
      <c r="D14" s="531"/>
      <c r="E14" s="531"/>
      <c r="F14" s="531"/>
      <c r="G14" s="531"/>
      <c r="H14" s="531"/>
      <c r="I14" s="531"/>
      <c r="J14" s="532"/>
      <c r="K14" s="26"/>
      <c r="L14" s="195"/>
    </row>
    <row r="15" spans="1:12" ht="13.8">
      <c r="A15" s="531"/>
      <c r="B15" s="531"/>
      <c r="C15" s="531"/>
      <c r="D15" s="531"/>
      <c r="E15" s="531"/>
      <c r="F15" s="531"/>
      <c r="G15" s="531"/>
      <c r="H15" s="531"/>
      <c r="I15" s="531"/>
      <c r="J15" s="532"/>
      <c r="K15" s="26"/>
      <c r="L15" s="195"/>
    </row>
    <row r="16" spans="1:12" ht="13.8">
      <c r="A16" s="533"/>
      <c r="B16" s="533"/>
      <c r="C16" s="533"/>
      <c r="D16" s="533"/>
      <c r="E16" s="533"/>
      <c r="F16" s="533"/>
      <c r="G16" s="533"/>
      <c r="H16" s="533"/>
      <c r="I16" s="534"/>
      <c r="J16" s="532"/>
      <c r="K16" s="26"/>
      <c r="L16" s="195"/>
    </row>
    <row r="17" spans="1:12" ht="13.8">
      <c r="A17" s="535"/>
      <c r="B17" s="535"/>
      <c r="C17" s="535"/>
      <c r="D17" s="535"/>
      <c r="E17" s="535"/>
      <c r="F17" s="535"/>
      <c r="G17" s="535"/>
      <c r="H17" s="535"/>
      <c r="I17" s="535"/>
      <c r="J17" s="532"/>
      <c r="K17" s="26"/>
      <c r="L17" s="195"/>
    </row>
    <row r="18" spans="1:12" ht="13.8">
      <c r="A18" s="536"/>
      <c r="B18" s="536"/>
      <c r="C18" s="536"/>
      <c r="D18" s="536"/>
      <c r="E18" s="536"/>
      <c r="F18" s="536"/>
      <c r="G18" s="536"/>
      <c r="H18" s="536"/>
      <c r="I18" s="536"/>
      <c r="J18" s="532"/>
      <c r="K18" s="26"/>
      <c r="L18" s="195"/>
    </row>
    <row r="19" spans="1:12">
      <c r="A19" s="537"/>
      <c r="B19" s="537"/>
      <c r="C19" s="537"/>
      <c r="D19" s="537"/>
      <c r="E19" s="537"/>
      <c r="F19" s="537"/>
      <c r="G19" s="537"/>
      <c r="H19" s="537"/>
      <c r="I19" s="537"/>
      <c r="J19" s="537"/>
      <c r="K19" s="26"/>
      <c r="L19" s="195"/>
    </row>
    <row r="20" spans="1:12" ht="13.8">
      <c r="A20" s="26"/>
      <c r="B20" s="26"/>
      <c r="C20" s="26"/>
      <c r="D20" s="26"/>
      <c r="E20" s="26"/>
      <c r="F20" s="26"/>
      <c r="G20" s="26"/>
      <c r="H20" s="26"/>
      <c r="I20" s="26"/>
      <c r="J20" s="532"/>
      <c r="K20" s="26"/>
      <c r="L20" s="195"/>
    </row>
    <row r="21" spans="1:12" ht="13.8">
      <c r="A21" s="537"/>
      <c r="B21" s="537"/>
      <c r="C21" s="537"/>
      <c r="D21" s="537"/>
      <c r="E21" s="537"/>
      <c r="F21" s="537"/>
      <c r="G21" s="537"/>
      <c r="H21" s="537"/>
      <c r="I21" s="537"/>
      <c r="J21" s="532"/>
      <c r="K21" s="26"/>
      <c r="L21" s="195"/>
    </row>
    <row r="22" spans="1:12" ht="13.8">
      <c r="A22" s="26"/>
      <c r="B22" s="26"/>
      <c r="C22" s="26"/>
      <c r="D22" s="26"/>
      <c r="E22" s="26"/>
      <c r="F22" s="26"/>
      <c r="G22" s="26"/>
      <c r="H22" s="26"/>
      <c r="I22" s="26"/>
      <c r="J22" s="532"/>
      <c r="K22" s="26"/>
      <c r="L22" s="195"/>
    </row>
    <row r="23" spans="1:12" ht="13.8">
      <c r="J23" s="407"/>
    </row>
    <row r="24" spans="1:12" ht="13.8">
      <c r="J24" s="407"/>
    </row>
    <row r="25" spans="1:12" ht="13.8">
      <c r="J25" s="407"/>
    </row>
    <row r="26" spans="1:12" ht="13.8">
      <c r="J26" s="407"/>
    </row>
    <row r="27" spans="1:12" ht="13.8">
      <c r="J27" s="407"/>
    </row>
    <row r="28" spans="1:12" ht="13.8">
      <c r="J28" s="407"/>
    </row>
    <row r="29" spans="1:12" ht="13.8">
      <c r="J29" s="407"/>
    </row>
    <row r="30" spans="1:12" ht="13.8">
      <c r="J30" s="407"/>
    </row>
    <row r="31" spans="1:12" ht="13.8">
      <c r="J31" s="407"/>
    </row>
    <row r="32" spans="1:12" ht="13.8">
      <c r="J32" s="407"/>
    </row>
    <row r="33" spans="10:10" ht="13.8">
      <c r="J33" s="407"/>
    </row>
    <row r="34" spans="10:10" ht="13.8">
      <c r="J34" s="407"/>
    </row>
    <row r="35" spans="10:10" ht="13.8">
      <c r="J35" s="407"/>
    </row>
    <row r="36" spans="10:10" ht="13.8">
      <c r="J36" s="407"/>
    </row>
    <row r="37" spans="10:10" ht="13.8">
      <c r="J37" s="407"/>
    </row>
    <row r="38" spans="10:10" ht="13.8">
      <c r="J38" s="407"/>
    </row>
    <row r="39" spans="10:10" ht="13.8">
      <c r="J39" s="407"/>
    </row>
    <row r="40" spans="10:10" ht="13.8">
      <c r="J40" s="407"/>
    </row>
    <row r="41" spans="10:10" ht="13.8">
      <c r="J41" s="407"/>
    </row>
    <row r="42" spans="10:10" ht="13.8">
      <c r="J42" s="407"/>
    </row>
    <row r="43" spans="10:10" ht="13.8">
      <c r="J43" s="407"/>
    </row>
    <row r="44" spans="10:10" ht="13.8">
      <c r="J44" s="407"/>
    </row>
    <row r="45" spans="10:10" ht="13.8">
      <c r="J45" s="407"/>
    </row>
    <row r="46" spans="10:10" ht="13.8">
      <c r="J46" s="407"/>
    </row>
    <row r="47" spans="10:10" ht="13.8">
      <c r="J47" s="407"/>
    </row>
    <row r="48" spans="10:10" ht="13.8">
      <c r="J48" s="407"/>
    </row>
    <row r="49" spans="10:10" ht="13.8">
      <c r="J49" s="407"/>
    </row>
    <row r="50" spans="10:10" ht="13.8">
      <c r="J50" s="407"/>
    </row>
    <row r="51" spans="10:10" ht="13.8">
      <c r="J51" s="407"/>
    </row>
    <row r="52" spans="10:10" ht="13.8">
      <c r="J52" s="407"/>
    </row>
    <row r="53" spans="10:10" ht="13.8">
      <c r="J53" s="407"/>
    </row>
    <row r="54" spans="10:10" ht="13.8">
      <c r="J54" s="407"/>
    </row>
    <row r="55" spans="10:10" ht="13.8">
      <c r="J55" s="407"/>
    </row>
    <row r="56" spans="10:10" ht="13.8">
      <c r="J56" s="407"/>
    </row>
    <row r="57" spans="10:10" ht="13.8">
      <c r="J57" s="407"/>
    </row>
    <row r="58" spans="10:10" ht="13.8">
      <c r="J58" s="407"/>
    </row>
    <row r="59" spans="10:10" ht="13.8">
      <c r="J59" s="407"/>
    </row>
    <row r="60" spans="10:10" ht="13.8">
      <c r="J60" s="407"/>
    </row>
    <row r="61" spans="10:10" ht="13.8">
      <c r="J61" s="407"/>
    </row>
    <row r="62" spans="10:10" ht="13.8">
      <c r="J62" s="407"/>
    </row>
    <row r="63" spans="10:10" ht="13.8">
      <c r="J63" s="407"/>
    </row>
    <row r="64" spans="10:10" ht="13.8">
      <c r="J64" s="407"/>
    </row>
    <row r="65" spans="10:10" ht="13.8">
      <c r="J65" s="407"/>
    </row>
    <row r="66" spans="10:10" ht="13.8">
      <c r="J66" s="407"/>
    </row>
    <row r="67" spans="10:10" ht="13.8">
      <c r="J67" s="407"/>
    </row>
    <row r="74" spans="10:10" ht="13.8">
      <c r="J74" s="407"/>
    </row>
    <row r="75" spans="10:10" ht="13.8">
      <c r="J75" s="407"/>
    </row>
    <row r="76" spans="10:10" ht="13.8">
      <c r="J76" s="407"/>
    </row>
    <row r="77" spans="10:10" ht="13.8">
      <c r="J77" s="407"/>
    </row>
    <row r="78" spans="10:10" ht="13.8">
      <c r="J78" s="407"/>
    </row>
  </sheetData>
  <mergeCells count="8">
    <mergeCell ref="A11:B11"/>
    <mergeCell ref="C11:D11"/>
    <mergeCell ref="E11:F11"/>
    <mergeCell ref="A6:J7"/>
    <mergeCell ref="A9:J9"/>
    <mergeCell ref="A10:F10"/>
    <mergeCell ref="G10:H10"/>
    <mergeCell ref="I10:J10"/>
  </mergeCells>
  <pageMargins left="0.70866141732283472" right="0.70866141732283472" top="0.74803149606299213" bottom="0.74803149606299213" header="0.31496062992125984" footer="0.31496062992125984"/>
  <pageSetup paperSize="9" scale="48" orientation="landscape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86"/>
  <sheetViews>
    <sheetView zoomScale="60" zoomScaleNormal="60" workbookViewId="0">
      <pane xSplit="7" ySplit="13" topLeftCell="H14" activePane="bottomRight" state="frozen"/>
      <selection activeCell="C17" sqref="C17"/>
      <selection pane="topRight" activeCell="C17" sqref="C17"/>
      <selection pane="bottomLeft" activeCell="C17" sqref="C17"/>
      <selection pane="bottomRight" activeCell="C17" sqref="C17"/>
    </sheetView>
  </sheetViews>
  <sheetFormatPr defaultColWidth="9.109375" defaultRowHeight="13.8"/>
  <cols>
    <col min="1" max="1" width="5.109375" style="19" customWidth="1"/>
    <col min="2" max="2" width="80.88671875" style="19" customWidth="1"/>
    <col min="3" max="3" width="14.33203125" style="19" customWidth="1"/>
    <col min="4" max="4" width="14" style="19" customWidth="1"/>
    <col min="5" max="5" width="24.109375" style="19" customWidth="1"/>
    <col min="6" max="6" width="18.88671875" style="19" customWidth="1"/>
    <col min="7" max="7" width="16.109375" style="19" customWidth="1"/>
    <col min="8" max="8" width="15" style="19" customWidth="1"/>
    <col min="9" max="9" width="12.5546875" style="19" customWidth="1"/>
    <col min="10" max="10" width="20.5546875" style="19" customWidth="1"/>
    <col min="11" max="12" width="14.44140625" style="400" customWidth="1"/>
    <col min="13" max="13" width="17" style="400" customWidth="1"/>
    <col min="14" max="14" width="9.109375" style="400"/>
    <col min="15" max="15" width="16.44140625" style="19" bestFit="1" customWidth="1"/>
    <col min="16" max="20" width="9.109375" style="19"/>
    <col min="21" max="21" width="9.5546875" style="19" bestFit="1" customWidth="1"/>
    <col min="22" max="16384" width="9.109375" style="19"/>
  </cols>
  <sheetData>
    <row r="1" spans="1:21" s="14" customFormat="1">
      <c r="A1" s="210"/>
      <c r="E1" s="498"/>
      <c r="G1" s="7" t="s">
        <v>2121</v>
      </c>
      <c r="K1" s="399"/>
      <c r="L1" s="399"/>
      <c r="M1" s="399"/>
      <c r="N1" s="399"/>
    </row>
    <row r="2" spans="1:21" s="14" customFormat="1">
      <c r="A2" s="210"/>
      <c r="E2" s="498"/>
      <c r="G2" s="7" t="s">
        <v>94</v>
      </c>
      <c r="K2" s="399"/>
      <c r="L2" s="399"/>
      <c r="M2" s="399"/>
      <c r="N2" s="399"/>
    </row>
    <row r="3" spans="1:21" s="14" customFormat="1">
      <c r="A3" s="210"/>
      <c r="E3" s="498"/>
      <c r="G3" s="7" t="s">
        <v>55</v>
      </c>
      <c r="K3" s="399"/>
      <c r="L3" s="399"/>
      <c r="M3" s="399"/>
      <c r="N3" s="399"/>
    </row>
    <row r="4" spans="1:21" s="14" customFormat="1">
      <c r="A4" s="210"/>
      <c r="E4" s="498"/>
      <c r="G4" s="7" t="s">
        <v>2384</v>
      </c>
      <c r="K4" s="399"/>
      <c r="L4" s="399"/>
      <c r="M4" s="399"/>
      <c r="N4" s="399"/>
    </row>
    <row r="5" spans="1:21" s="14" customFormat="1">
      <c r="A5" s="210"/>
      <c r="E5" s="498"/>
      <c r="K5" s="399"/>
      <c r="L5" s="399"/>
      <c r="M5" s="399"/>
      <c r="N5" s="399"/>
    </row>
    <row r="6" spans="1:21" s="14" customFormat="1" ht="15" customHeight="1">
      <c r="A6" s="807" t="s">
        <v>2292</v>
      </c>
      <c r="B6" s="807"/>
      <c r="C6" s="807"/>
      <c r="D6" s="807"/>
      <c r="E6" s="807"/>
      <c r="F6" s="807"/>
      <c r="G6" s="807"/>
      <c r="K6" s="399"/>
      <c r="L6" s="399"/>
      <c r="M6" s="399"/>
      <c r="N6" s="399"/>
    </row>
    <row r="7" spans="1:21" s="14" customFormat="1" ht="19.5" customHeight="1">
      <c r="A7" s="807"/>
      <c r="B7" s="807"/>
      <c r="C7" s="807"/>
      <c r="D7" s="807"/>
      <c r="E7" s="807"/>
      <c r="F7" s="807"/>
      <c r="G7" s="807"/>
      <c r="K7" s="399"/>
      <c r="L7" s="399"/>
      <c r="M7" s="399"/>
      <c r="N7" s="399"/>
    </row>
    <row r="8" spans="1:21" s="14" customFormat="1" ht="15.6">
      <c r="A8" s="211"/>
      <c r="B8" s="211"/>
      <c r="C8" s="211"/>
      <c r="D8" s="211"/>
      <c r="E8" s="211"/>
      <c r="K8" s="399"/>
      <c r="L8" s="399"/>
      <c r="M8" s="399"/>
      <c r="N8" s="399"/>
    </row>
    <row r="9" spans="1:21" s="14" customFormat="1" ht="33" customHeight="1">
      <c r="A9" s="824" t="s">
        <v>2267</v>
      </c>
      <c r="B9" s="824"/>
      <c r="C9" s="824"/>
      <c r="D9" s="824"/>
      <c r="E9" s="824"/>
      <c r="F9" s="824"/>
      <c r="G9" s="499">
        <v>116.18</v>
      </c>
      <c r="K9" s="399"/>
      <c r="L9" s="399"/>
      <c r="M9" s="399"/>
      <c r="N9" s="399"/>
    </row>
    <row r="10" spans="1:21" s="14" customFormat="1" ht="15.6">
      <c r="A10" s="211"/>
      <c r="B10" s="211"/>
      <c r="C10" s="211"/>
      <c r="D10" s="211"/>
      <c r="E10" s="211"/>
      <c r="K10" s="399"/>
      <c r="L10" s="399"/>
      <c r="M10" s="399"/>
      <c r="N10" s="399"/>
    </row>
    <row r="11" spans="1:21" s="14" customFormat="1" ht="18">
      <c r="A11" s="212"/>
      <c r="B11" s="6"/>
      <c r="C11" s="6"/>
      <c r="D11" s="6"/>
      <c r="E11" s="500"/>
      <c r="G11" s="200"/>
      <c r="H11" s="200"/>
      <c r="K11" s="399"/>
      <c r="L11" s="399"/>
      <c r="M11" s="399"/>
      <c r="N11" s="399"/>
    </row>
    <row r="12" spans="1:21" s="12" customFormat="1" ht="144" customHeight="1">
      <c r="A12" s="492" t="s">
        <v>92</v>
      </c>
      <c r="B12" s="493" t="s">
        <v>91</v>
      </c>
      <c r="C12" s="491" t="s">
        <v>3345</v>
      </c>
      <c r="D12" s="491" t="s">
        <v>2221</v>
      </c>
      <c r="E12" s="493" t="s">
        <v>2268</v>
      </c>
      <c r="F12" s="493" t="s">
        <v>2269</v>
      </c>
      <c r="G12" s="490" t="s">
        <v>2405</v>
      </c>
      <c r="H12" s="200"/>
      <c r="K12" s="509"/>
      <c r="L12" s="509"/>
      <c r="M12" s="509"/>
      <c r="N12" s="509"/>
    </row>
    <row r="13" spans="1:21" s="214" customFormat="1">
      <c r="A13" s="13">
        <v>1</v>
      </c>
      <c r="B13" s="213">
        <v>2</v>
      </c>
      <c r="C13" s="198">
        <v>3</v>
      </c>
      <c r="D13" s="213">
        <v>4</v>
      </c>
      <c r="E13" s="213">
        <v>5</v>
      </c>
      <c r="F13" s="213">
        <v>6</v>
      </c>
      <c r="G13" s="198">
        <v>7</v>
      </c>
      <c r="H13" s="200"/>
      <c r="K13" s="510"/>
      <c r="L13" s="510"/>
      <c r="M13" s="510"/>
      <c r="N13" s="510"/>
    </row>
    <row r="14" spans="1:21" s="52" customFormat="1" ht="24">
      <c r="A14" s="257">
        <v>1</v>
      </c>
      <c r="B14" s="215" t="s">
        <v>1101</v>
      </c>
      <c r="C14" s="402">
        <v>35770</v>
      </c>
      <c r="D14" s="216">
        <v>1.071</v>
      </c>
      <c r="E14" s="403">
        <v>0.77305270000000004</v>
      </c>
      <c r="F14" s="404">
        <v>1</v>
      </c>
      <c r="G14" s="258">
        <v>96.19</v>
      </c>
      <c r="H14" s="259"/>
      <c r="J14" s="261"/>
      <c r="K14" s="249"/>
      <c r="L14" s="249"/>
      <c r="M14" s="511"/>
      <c r="N14" s="249"/>
      <c r="O14" s="260"/>
      <c r="Q14" s="261"/>
      <c r="R14" s="259"/>
      <c r="U14" s="259"/>
    </row>
    <row r="15" spans="1:21" s="52" customFormat="1" ht="24">
      <c r="A15" s="257">
        <v>2</v>
      </c>
      <c r="B15" s="215" t="s">
        <v>460</v>
      </c>
      <c r="C15" s="402">
        <v>22569</v>
      </c>
      <c r="D15" s="216">
        <v>1.044</v>
      </c>
      <c r="E15" s="403">
        <v>0.70120090000000002</v>
      </c>
      <c r="F15" s="404">
        <v>1</v>
      </c>
      <c r="G15" s="258">
        <v>85.05</v>
      </c>
      <c r="H15" s="259"/>
      <c r="J15" s="261"/>
      <c r="K15" s="249"/>
      <c r="L15" s="249"/>
      <c r="M15" s="511"/>
      <c r="N15" s="249"/>
      <c r="O15" s="260"/>
      <c r="Q15" s="261"/>
      <c r="R15" s="259"/>
      <c r="U15" s="259"/>
    </row>
    <row r="16" spans="1:21" s="52" customFormat="1" ht="24">
      <c r="A16" s="257">
        <v>3</v>
      </c>
      <c r="B16" s="215" t="s">
        <v>462</v>
      </c>
      <c r="C16" s="402">
        <v>7805</v>
      </c>
      <c r="D16" s="216">
        <v>1.1439999999999999</v>
      </c>
      <c r="E16" s="403">
        <v>0.7486273</v>
      </c>
      <c r="F16" s="404">
        <v>1</v>
      </c>
      <c r="G16" s="258">
        <v>99.5</v>
      </c>
      <c r="H16" s="259"/>
      <c r="J16" s="261"/>
      <c r="K16" s="249"/>
      <c r="L16" s="249"/>
      <c r="M16" s="511"/>
      <c r="N16" s="249"/>
      <c r="O16" s="260"/>
      <c r="Q16" s="261"/>
      <c r="R16" s="259"/>
      <c r="U16" s="259"/>
    </row>
    <row r="17" spans="1:21" s="52" customFormat="1" ht="24">
      <c r="A17" s="257">
        <v>4</v>
      </c>
      <c r="B17" s="215" t="s">
        <v>468</v>
      </c>
      <c r="C17" s="402">
        <v>27654</v>
      </c>
      <c r="D17" s="216">
        <v>1.073</v>
      </c>
      <c r="E17" s="403">
        <v>0.80891290000000005</v>
      </c>
      <c r="F17" s="404">
        <v>1</v>
      </c>
      <c r="G17" s="258">
        <v>100.84</v>
      </c>
      <c r="H17" s="259"/>
      <c r="J17" s="261"/>
      <c r="K17" s="249"/>
      <c r="L17" s="249"/>
      <c r="M17" s="511"/>
      <c r="N17" s="249"/>
      <c r="O17" s="260"/>
      <c r="Q17" s="261"/>
      <c r="R17" s="259"/>
      <c r="U17" s="259"/>
    </row>
    <row r="18" spans="1:21" s="52" customFormat="1" ht="24">
      <c r="A18" s="257">
        <v>5</v>
      </c>
      <c r="B18" s="215" t="s">
        <v>467</v>
      </c>
      <c r="C18" s="402">
        <v>7947</v>
      </c>
      <c r="D18" s="216">
        <v>1.107</v>
      </c>
      <c r="E18" s="403">
        <v>0.87325169999999996</v>
      </c>
      <c r="F18" s="404">
        <v>1</v>
      </c>
      <c r="G18" s="258">
        <v>112.31</v>
      </c>
      <c r="H18" s="259"/>
      <c r="J18" s="261"/>
      <c r="K18" s="249"/>
      <c r="L18" s="249"/>
      <c r="M18" s="511"/>
      <c r="N18" s="249"/>
      <c r="O18" s="260"/>
      <c r="Q18" s="261"/>
      <c r="R18" s="259"/>
      <c r="U18" s="259"/>
    </row>
    <row r="19" spans="1:21" s="52" customFormat="1" ht="26.25" customHeight="1">
      <c r="A19" s="257">
        <v>6</v>
      </c>
      <c r="B19" s="215" t="s">
        <v>1097</v>
      </c>
      <c r="C19" s="402">
        <v>16150</v>
      </c>
      <c r="D19" s="216">
        <v>1.052</v>
      </c>
      <c r="E19" s="403">
        <v>0.53656740000000003</v>
      </c>
      <c r="F19" s="404">
        <v>1</v>
      </c>
      <c r="G19" s="258">
        <v>65.58</v>
      </c>
      <c r="H19" s="259"/>
      <c r="J19" s="401"/>
      <c r="K19" s="249"/>
      <c r="L19" s="249"/>
      <c r="M19" s="511"/>
      <c r="N19" s="249"/>
      <c r="O19" s="260"/>
      <c r="Q19" s="261"/>
      <c r="R19" s="259"/>
      <c r="U19" s="259"/>
    </row>
    <row r="20" spans="1:21" s="52" customFormat="1" ht="24">
      <c r="A20" s="257">
        <v>7</v>
      </c>
      <c r="B20" s="215" t="s">
        <v>466</v>
      </c>
      <c r="C20" s="402">
        <v>15251</v>
      </c>
      <c r="D20" s="216">
        <v>1.1040000000000001</v>
      </c>
      <c r="E20" s="403">
        <v>0.7393419</v>
      </c>
      <c r="F20" s="404">
        <v>1</v>
      </c>
      <c r="G20" s="258">
        <v>94.83</v>
      </c>
      <c r="H20" s="259"/>
      <c r="J20" s="261"/>
      <c r="K20" s="249"/>
      <c r="L20" s="249"/>
      <c r="M20" s="511"/>
      <c r="N20" s="249"/>
      <c r="O20" s="260"/>
      <c r="Q20" s="261"/>
      <c r="R20" s="259"/>
      <c r="U20" s="259"/>
    </row>
    <row r="21" spans="1:21" s="52" customFormat="1" ht="24">
      <c r="A21" s="257">
        <v>8</v>
      </c>
      <c r="B21" s="215" t="s">
        <v>476</v>
      </c>
      <c r="C21" s="402">
        <v>12119</v>
      </c>
      <c r="D21" s="216">
        <v>1.0840000000000001</v>
      </c>
      <c r="E21" s="403">
        <v>0.82698689999999997</v>
      </c>
      <c r="F21" s="404">
        <v>1</v>
      </c>
      <c r="G21" s="258">
        <v>104.15</v>
      </c>
      <c r="H21" s="259"/>
      <c r="J21" s="261"/>
      <c r="K21" s="249"/>
      <c r="L21" s="249"/>
      <c r="M21" s="511"/>
      <c r="N21" s="249"/>
      <c r="O21" s="260"/>
      <c r="Q21" s="261"/>
      <c r="R21" s="259"/>
      <c r="U21" s="259"/>
    </row>
    <row r="22" spans="1:21" s="52" customFormat="1" ht="24">
      <c r="A22" s="257">
        <v>9</v>
      </c>
      <c r="B22" s="215" t="s">
        <v>463</v>
      </c>
      <c r="C22" s="402">
        <v>27531</v>
      </c>
      <c r="D22" s="216">
        <v>1.0820000000000001</v>
      </c>
      <c r="E22" s="403">
        <v>0.55486279999999999</v>
      </c>
      <c r="F22" s="404">
        <v>1</v>
      </c>
      <c r="G22" s="258">
        <v>69.75</v>
      </c>
      <c r="H22" s="259"/>
      <c r="J22" s="261"/>
      <c r="K22" s="249"/>
      <c r="L22" s="249"/>
      <c r="M22" s="511"/>
      <c r="N22" s="249"/>
      <c r="O22" s="260"/>
      <c r="Q22" s="261"/>
      <c r="R22" s="259"/>
      <c r="U22" s="259"/>
    </row>
    <row r="23" spans="1:21" s="52" customFormat="1" ht="24">
      <c r="A23" s="257">
        <v>10</v>
      </c>
      <c r="B23" s="215" t="s">
        <v>484</v>
      </c>
      <c r="C23" s="402">
        <v>11653</v>
      </c>
      <c r="D23" s="216">
        <v>1.1000000000000001</v>
      </c>
      <c r="E23" s="403">
        <v>0.88710310000000003</v>
      </c>
      <c r="F23" s="404">
        <v>1</v>
      </c>
      <c r="G23" s="258">
        <v>113.37</v>
      </c>
      <c r="H23" s="259"/>
      <c r="J23" s="261"/>
      <c r="K23" s="249"/>
      <c r="L23" s="249"/>
      <c r="M23" s="511"/>
      <c r="N23" s="249"/>
      <c r="O23" s="260"/>
      <c r="Q23" s="261"/>
      <c r="R23" s="259"/>
      <c r="U23" s="259"/>
    </row>
    <row r="24" spans="1:21" s="52" customFormat="1" ht="24">
      <c r="A24" s="257">
        <v>11</v>
      </c>
      <c r="B24" s="215" t="s">
        <v>2188</v>
      </c>
      <c r="C24" s="402">
        <v>42281</v>
      </c>
      <c r="D24" s="216">
        <v>1.085</v>
      </c>
      <c r="E24" s="403">
        <v>0.83050849999999998</v>
      </c>
      <c r="F24" s="404">
        <v>1</v>
      </c>
      <c r="G24" s="258">
        <v>104.69</v>
      </c>
      <c r="H24" s="259"/>
      <c r="J24" s="261"/>
      <c r="K24" s="249"/>
      <c r="L24" s="249"/>
      <c r="M24" s="511"/>
      <c r="N24" s="249"/>
      <c r="O24" s="260"/>
      <c r="Q24" s="261"/>
      <c r="R24" s="259"/>
      <c r="U24" s="259"/>
    </row>
    <row r="25" spans="1:21" s="52" customFormat="1" ht="24">
      <c r="A25" s="257">
        <v>12</v>
      </c>
      <c r="B25" s="215" t="s">
        <v>472</v>
      </c>
      <c r="C25" s="402">
        <v>13505</v>
      </c>
      <c r="D25" s="216">
        <v>1.073</v>
      </c>
      <c r="E25" s="403">
        <v>0.8538346</v>
      </c>
      <c r="F25" s="404">
        <v>1</v>
      </c>
      <c r="G25" s="258">
        <v>106.44</v>
      </c>
      <c r="H25" s="259"/>
      <c r="J25" s="261"/>
      <c r="K25" s="249"/>
      <c r="L25" s="249"/>
      <c r="M25" s="511"/>
      <c r="N25" s="249"/>
      <c r="O25" s="260"/>
      <c r="Q25" s="261"/>
      <c r="R25" s="259"/>
      <c r="U25" s="259"/>
    </row>
    <row r="26" spans="1:21" s="52" customFormat="1" ht="24">
      <c r="A26" s="257">
        <v>13</v>
      </c>
      <c r="B26" s="215" t="s">
        <v>494</v>
      </c>
      <c r="C26" s="402">
        <v>15204</v>
      </c>
      <c r="D26" s="216">
        <v>1.0980000000000001</v>
      </c>
      <c r="E26" s="403">
        <v>1.177433</v>
      </c>
      <c r="F26" s="404">
        <v>1</v>
      </c>
      <c r="G26" s="258">
        <v>150.19999999999999</v>
      </c>
      <c r="H26" s="259"/>
      <c r="J26" s="261"/>
      <c r="K26" s="249"/>
      <c r="L26" s="249"/>
      <c r="M26" s="511"/>
      <c r="N26" s="249"/>
      <c r="O26" s="260"/>
      <c r="Q26" s="261"/>
      <c r="R26" s="259"/>
      <c r="U26" s="259"/>
    </row>
    <row r="27" spans="1:21" s="52" customFormat="1" ht="24">
      <c r="A27" s="257">
        <v>14</v>
      </c>
      <c r="B27" s="215" t="s">
        <v>477</v>
      </c>
      <c r="C27" s="402">
        <v>13093</v>
      </c>
      <c r="D27" s="216">
        <v>1.0609999999999999</v>
      </c>
      <c r="E27" s="403">
        <v>0.81871070000000001</v>
      </c>
      <c r="F27" s="404">
        <v>1</v>
      </c>
      <c r="G27" s="258">
        <v>100.92</v>
      </c>
      <c r="H27" s="259"/>
      <c r="J27" s="261"/>
      <c r="K27" s="249"/>
      <c r="L27" s="249"/>
      <c r="M27" s="511"/>
      <c r="N27" s="249"/>
      <c r="O27" s="260"/>
      <c r="Q27" s="261"/>
      <c r="R27" s="259"/>
      <c r="U27" s="259"/>
    </row>
    <row r="28" spans="1:21" s="52" customFormat="1" ht="24">
      <c r="A28" s="257">
        <v>15</v>
      </c>
      <c r="B28" s="215" t="s">
        <v>490</v>
      </c>
      <c r="C28" s="402">
        <v>13431</v>
      </c>
      <c r="D28" s="216">
        <v>1.127</v>
      </c>
      <c r="E28" s="403">
        <v>0.92526929999999996</v>
      </c>
      <c r="F28" s="404">
        <v>1</v>
      </c>
      <c r="G28" s="258">
        <v>121.15</v>
      </c>
      <c r="H28" s="259"/>
      <c r="J28" s="261"/>
      <c r="K28" s="249"/>
      <c r="L28" s="249"/>
      <c r="M28" s="511"/>
      <c r="N28" s="249"/>
      <c r="O28" s="260"/>
      <c r="Q28" s="261"/>
      <c r="R28" s="259"/>
      <c r="U28" s="259"/>
    </row>
    <row r="29" spans="1:21" s="52" customFormat="1" ht="24">
      <c r="A29" s="257">
        <v>16</v>
      </c>
      <c r="B29" s="215" t="s">
        <v>496</v>
      </c>
      <c r="C29" s="402">
        <v>8579</v>
      </c>
      <c r="D29" s="216">
        <v>1.085</v>
      </c>
      <c r="E29" s="403">
        <v>1.195983</v>
      </c>
      <c r="F29" s="404">
        <v>1</v>
      </c>
      <c r="G29" s="258">
        <v>150.76</v>
      </c>
      <c r="H29" s="259"/>
      <c r="J29" s="261"/>
      <c r="K29" s="249"/>
      <c r="L29" s="249"/>
      <c r="M29" s="511"/>
      <c r="N29" s="249"/>
      <c r="O29" s="260"/>
      <c r="Q29" s="261"/>
      <c r="R29" s="259"/>
      <c r="U29" s="259"/>
    </row>
    <row r="30" spans="1:21" s="52" customFormat="1" ht="24">
      <c r="A30" s="257">
        <v>17</v>
      </c>
      <c r="B30" s="215" t="s">
        <v>475</v>
      </c>
      <c r="C30" s="402">
        <v>18754</v>
      </c>
      <c r="D30" s="216">
        <v>1.054</v>
      </c>
      <c r="E30" s="403">
        <v>0.95146149999999996</v>
      </c>
      <c r="F30" s="404">
        <v>1</v>
      </c>
      <c r="G30" s="258">
        <v>116.51</v>
      </c>
      <c r="H30" s="259"/>
      <c r="J30" s="261"/>
      <c r="K30" s="249"/>
      <c r="L30" s="249"/>
      <c r="M30" s="511"/>
      <c r="N30" s="249"/>
      <c r="O30" s="260"/>
      <c r="Q30" s="261"/>
      <c r="R30" s="259"/>
      <c r="U30" s="259"/>
    </row>
    <row r="31" spans="1:21" s="52" customFormat="1" ht="24">
      <c r="A31" s="257">
        <v>18</v>
      </c>
      <c r="B31" s="215" t="s">
        <v>492</v>
      </c>
      <c r="C31" s="402">
        <v>8359</v>
      </c>
      <c r="D31" s="216">
        <v>1.1459999999999999</v>
      </c>
      <c r="E31" s="403">
        <v>1.1350264000000001</v>
      </c>
      <c r="F31" s="404">
        <v>1</v>
      </c>
      <c r="G31" s="258">
        <v>151.12</v>
      </c>
      <c r="H31" s="259"/>
      <c r="J31" s="261"/>
      <c r="K31" s="249"/>
      <c r="L31" s="249"/>
      <c r="M31" s="511"/>
      <c r="N31" s="249"/>
      <c r="O31" s="260"/>
      <c r="Q31" s="261"/>
      <c r="R31" s="259"/>
      <c r="U31" s="259"/>
    </row>
    <row r="32" spans="1:21" s="52" customFormat="1" ht="24">
      <c r="A32" s="257">
        <v>19</v>
      </c>
      <c r="B32" s="215" t="s">
        <v>474</v>
      </c>
      <c r="C32" s="402">
        <v>10314</v>
      </c>
      <c r="D32" s="216">
        <v>1.109</v>
      </c>
      <c r="E32" s="403">
        <v>0.73849209999999998</v>
      </c>
      <c r="F32" s="404">
        <v>1</v>
      </c>
      <c r="G32" s="258">
        <v>95.15</v>
      </c>
      <c r="H32" s="259"/>
      <c r="J32" s="261"/>
      <c r="K32" s="249"/>
      <c r="L32" s="249"/>
      <c r="M32" s="511"/>
      <c r="N32" s="249"/>
      <c r="O32" s="260"/>
      <c r="Q32" s="261"/>
      <c r="R32" s="259"/>
      <c r="U32" s="259"/>
    </row>
    <row r="33" spans="1:21" s="52" customFormat="1" ht="24">
      <c r="A33" s="257">
        <v>20</v>
      </c>
      <c r="B33" s="215" t="s">
        <v>2406</v>
      </c>
      <c r="C33" s="402">
        <v>20351</v>
      </c>
      <c r="D33" s="216">
        <v>1.123</v>
      </c>
      <c r="E33" s="403">
        <v>0.56909569999999998</v>
      </c>
      <c r="F33" s="404">
        <v>1</v>
      </c>
      <c r="G33" s="258">
        <v>74.25</v>
      </c>
      <c r="H33" s="259"/>
      <c r="J33" s="261"/>
      <c r="K33" s="249"/>
      <c r="L33" s="249"/>
      <c r="M33" s="511"/>
      <c r="N33" s="249"/>
      <c r="O33" s="260"/>
      <c r="Q33" s="261"/>
      <c r="R33" s="259"/>
      <c r="U33" s="259"/>
    </row>
    <row r="34" spans="1:21" s="52" customFormat="1" ht="24">
      <c r="A34" s="257">
        <v>21</v>
      </c>
      <c r="B34" s="215" t="s">
        <v>1099</v>
      </c>
      <c r="C34" s="402">
        <v>18191</v>
      </c>
      <c r="D34" s="216">
        <v>1.119</v>
      </c>
      <c r="E34" s="403">
        <v>0.66674140000000004</v>
      </c>
      <c r="F34" s="404">
        <v>1</v>
      </c>
      <c r="G34" s="258">
        <v>86.68</v>
      </c>
      <c r="H34" s="259"/>
      <c r="J34" s="261"/>
      <c r="K34" s="249"/>
      <c r="L34" s="249"/>
      <c r="M34" s="511"/>
      <c r="N34" s="249"/>
      <c r="O34" s="260"/>
      <c r="Q34" s="261"/>
      <c r="R34" s="259"/>
      <c r="U34" s="259"/>
    </row>
    <row r="35" spans="1:21" s="52" customFormat="1" ht="24">
      <c r="A35" s="257">
        <v>22</v>
      </c>
      <c r="B35" s="215" t="s">
        <v>465</v>
      </c>
      <c r="C35" s="402">
        <v>16668</v>
      </c>
      <c r="D35" s="216">
        <v>1.0940000000000001</v>
      </c>
      <c r="E35" s="403">
        <v>0.61706870000000003</v>
      </c>
      <c r="F35" s="404">
        <v>1</v>
      </c>
      <c r="G35" s="258">
        <v>78.430000000000007</v>
      </c>
      <c r="H35" s="259"/>
      <c r="J35" s="261"/>
      <c r="K35" s="249"/>
      <c r="L35" s="249"/>
      <c r="M35" s="511"/>
      <c r="N35" s="249"/>
      <c r="O35" s="260"/>
      <c r="Q35" s="261"/>
      <c r="R35" s="259"/>
      <c r="U35" s="259"/>
    </row>
    <row r="36" spans="1:21" s="52" customFormat="1" ht="24">
      <c r="A36" s="257">
        <v>23</v>
      </c>
      <c r="B36" s="215" t="s">
        <v>473</v>
      </c>
      <c r="C36" s="402">
        <v>14037</v>
      </c>
      <c r="D36" s="216">
        <v>1.0369999999999999</v>
      </c>
      <c r="E36" s="403">
        <v>0.77897609999999995</v>
      </c>
      <c r="F36" s="404">
        <v>1</v>
      </c>
      <c r="G36" s="258">
        <v>93.85</v>
      </c>
      <c r="H36" s="259"/>
      <c r="J36" s="261"/>
      <c r="K36" s="249"/>
      <c r="L36" s="249"/>
      <c r="M36" s="511"/>
      <c r="N36" s="249"/>
      <c r="O36" s="260"/>
      <c r="Q36" s="261"/>
      <c r="R36" s="259"/>
      <c r="U36" s="259"/>
    </row>
    <row r="37" spans="1:21" s="52" customFormat="1" ht="24">
      <c r="A37" s="257">
        <v>24</v>
      </c>
      <c r="B37" s="215" t="s">
        <v>464</v>
      </c>
      <c r="C37" s="402">
        <v>7655</v>
      </c>
      <c r="D37" s="216">
        <v>1.113</v>
      </c>
      <c r="E37" s="403">
        <v>0.74883029999999995</v>
      </c>
      <c r="F37" s="404">
        <v>1</v>
      </c>
      <c r="G37" s="258">
        <v>96.83</v>
      </c>
      <c r="H37" s="259"/>
      <c r="J37" s="261"/>
      <c r="K37" s="249"/>
      <c r="L37" s="249"/>
      <c r="M37" s="511"/>
      <c r="N37" s="249"/>
      <c r="O37" s="260"/>
      <c r="Q37" s="261"/>
      <c r="R37" s="259"/>
      <c r="U37" s="259"/>
    </row>
    <row r="38" spans="1:21" s="52" customFormat="1" ht="24">
      <c r="A38" s="257">
        <v>25</v>
      </c>
      <c r="B38" s="215" t="s">
        <v>469</v>
      </c>
      <c r="C38" s="402">
        <v>42192</v>
      </c>
      <c r="D38" s="216">
        <v>1.08</v>
      </c>
      <c r="E38" s="403">
        <v>0.57597410000000004</v>
      </c>
      <c r="F38" s="404">
        <v>1</v>
      </c>
      <c r="G38" s="258">
        <v>72.27</v>
      </c>
      <c r="H38" s="259"/>
      <c r="J38" s="261"/>
      <c r="K38" s="249"/>
      <c r="L38" s="249"/>
      <c r="M38" s="511"/>
      <c r="N38" s="249"/>
      <c r="O38" s="260"/>
      <c r="Q38" s="261"/>
      <c r="R38" s="259"/>
      <c r="U38" s="259"/>
    </row>
    <row r="39" spans="1:21" s="52" customFormat="1" ht="24">
      <c r="A39" s="257">
        <v>26</v>
      </c>
      <c r="B39" s="215" t="s">
        <v>489</v>
      </c>
      <c r="C39" s="402">
        <v>9695</v>
      </c>
      <c r="D39" s="216">
        <v>1.0920000000000001</v>
      </c>
      <c r="E39" s="403">
        <v>0.96154629999999996</v>
      </c>
      <c r="F39" s="404">
        <v>1</v>
      </c>
      <c r="G39" s="258">
        <v>121.99</v>
      </c>
      <c r="H39" s="259"/>
      <c r="J39" s="261"/>
      <c r="K39" s="249"/>
      <c r="L39" s="249"/>
      <c r="M39" s="511"/>
      <c r="N39" s="249"/>
      <c r="O39" s="260"/>
      <c r="Q39" s="261"/>
      <c r="R39" s="259"/>
      <c r="U39" s="259"/>
    </row>
    <row r="40" spans="1:21" s="52" customFormat="1" ht="24">
      <c r="A40" s="257">
        <v>27</v>
      </c>
      <c r="B40" s="53" t="s">
        <v>456</v>
      </c>
      <c r="C40" s="402">
        <v>10394</v>
      </c>
      <c r="D40" s="216">
        <v>1.0620000000000001</v>
      </c>
      <c r="E40" s="403">
        <v>0.66005769999999997</v>
      </c>
      <c r="F40" s="404">
        <v>1</v>
      </c>
      <c r="G40" s="258">
        <v>81.44</v>
      </c>
      <c r="H40" s="259"/>
      <c r="J40" s="261"/>
      <c r="K40" s="249"/>
      <c r="L40" s="249"/>
      <c r="M40" s="511"/>
      <c r="N40" s="249"/>
      <c r="O40" s="260"/>
      <c r="Q40" s="261"/>
      <c r="R40" s="259"/>
      <c r="U40" s="259"/>
    </row>
    <row r="41" spans="1:21" s="52" customFormat="1" ht="24">
      <c r="A41" s="257">
        <v>28</v>
      </c>
      <c r="B41" s="215" t="s">
        <v>459</v>
      </c>
      <c r="C41" s="402">
        <v>20644</v>
      </c>
      <c r="D41" s="216">
        <v>1.075</v>
      </c>
      <c r="E41" s="403">
        <v>0.64126640000000001</v>
      </c>
      <c r="F41" s="404">
        <v>1</v>
      </c>
      <c r="G41" s="258">
        <v>80.09</v>
      </c>
      <c r="H41" s="259"/>
      <c r="J41" s="261"/>
      <c r="K41" s="249"/>
      <c r="L41" s="249"/>
      <c r="M41" s="511"/>
      <c r="N41" s="249"/>
      <c r="O41" s="260"/>
      <c r="Q41" s="261"/>
      <c r="R41" s="259"/>
      <c r="U41" s="259"/>
    </row>
    <row r="42" spans="1:21" s="52" customFormat="1" ht="24">
      <c r="A42" s="257">
        <v>29</v>
      </c>
      <c r="B42" s="215" t="s">
        <v>455</v>
      </c>
      <c r="C42" s="402">
        <v>19128</v>
      </c>
      <c r="D42" s="216">
        <v>1.1180000000000001</v>
      </c>
      <c r="E42" s="403">
        <v>0.72638809999999998</v>
      </c>
      <c r="F42" s="404">
        <v>1</v>
      </c>
      <c r="G42" s="258">
        <v>94.35</v>
      </c>
      <c r="H42" s="259"/>
      <c r="J42" s="261"/>
      <c r="K42" s="249"/>
      <c r="L42" s="249"/>
      <c r="M42" s="511"/>
      <c r="N42" s="249"/>
      <c r="O42" s="260"/>
      <c r="Q42" s="261"/>
      <c r="R42" s="259"/>
      <c r="U42" s="259"/>
    </row>
    <row r="43" spans="1:21" s="52" customFormat="1" ht="24">
      <c r="A43" s="257">
        <v>30</v>
      </c>
      <c r="B43" s="215" t="s">
        <v>461</v>
      </c>
      <c r="C43" s="402">
        <v>14415</v>
      </c>
      <c r="D43" s="216">
        <v>1.1200000000000001</v>
      </c>
      <c r="E43" s="403">
        <v>0.75606200000000001</v>
      </c>
      <c r="F43" s="404">
        <v>1</v>
      </c>
      <c r="G43" s="258">
        <v>98.38</v>
      </c>
      <c r="H43" s="259"/>
      <c r="J43" s="261"/>
      <c r="K43" s="249"/>
      <c r="L43" s="249"/>
      <c r="M43" s="511"/>
      <c r="N43" s="249"/>
      <c r="O43" s="260"/>
      <c r="Q43" s="261"/>
      <c r="R43" s="259"/>
      <c r="U43" s="259"/>
    </row>
    <row r="44" spans="1:21" s="52" customFormat="1" ht="24">
      <c r="A44" s="257">
        <v>31</v>
      </c>
      <c r="B44" s="53" t="s">
        <v>486</v>
      </c>
      <c r="C44" s="402">
        <v>10252</v>
      </c>
      <c r="D44" s="216">
        <v>1.1339999999999999</v>
      </c>
      <c r="E44" s="403">
        <v>1.0021395</v>
      </c>
      <c r="F44" s="404">
        <v>1</v>
      </c>
      <c r="G44" s="258">
        <v>132.03</v>
      </c>
      <c r="H44" s="259"/>
      <c r="J44" s="261"/>
      <c r="K44" s="249"/>
      <c r="L44" s="249"/>
      <c r="M44" s="511"/>
      <c r="N44" s="249"/>
      <c r="O44" s="260"/>
      <c r="Q44" s="261"/>
      <c r="R44" s="259"/>
      <c r="U44" s="259"/>
    </row>
    <row r="45" spans="1:21" s="52" customFormat="1" ht="24">
      <c r="A45" s="257">
        <v>32</v>
      </c>
      <c r="B45" s="215" t="s">
        <v>457</v>
      </c>
      <c r="C45" s="402">
        <v>35866</v>
      </c>
      <c r="D45" s="216">
        <v>1.0489999999999999</v>
      </c>
      <c r="E45" s="403">
        <v>1.0036692</v>
      </c>
      <c r="F45" s="404">
        <v>1</v>
      </c>
      <c r="G45" s="258">
        <v>122.32</v>
      </c>
      <c r="H45" s="259"/>
      <c r="J45" s="261"/>
      <c r="K45" s="249"/>
      <c r="L45" s="249"/>
      <c r="M45" s="511"/>
      <c r="N45" s="249"/>
      <c r="O45" s="260"/>
      <c r="Q45" s="261"/>
      <c r="R45" s="259"/>
      <c r="U45" s="259"/>
    </row>
    <row r="46" spans="1:21" s="52" customFormat="1" ht="24">
      <c r="A46" s="257">
        <v>33</v>
      </c>
      <c r="B46" s="215" t="s">
        <v>483</v>
      </c>
      <c r="C46" s="402">
        <v>28621</v>
      </c>
      <c r="D46" s="216">
        <v>1.0960000000000001</v>
      </c>
      <c r="E46" s="403">
        <v>0.86717310000000003</v>
      </c>
      <c r="F46" s="404">
        <v>1</v>
      </c>
      <c r="G46" s="258">
        <v>110.42</v>
      </c>
      <c r="H46" s="259"/>
      <c r="J46" s="261"/>
      <c r="K46" s="249"/>
      <c r="L46" s="249"/>
      <c r="M46" s="511"/>
      <c r="N46" s="249"/>
      <c r="O46" s="260"/>
      <c r="Q46" s="261"/>
      <c r="R46" s="259"/>
      <c r="U46" s="259"/>
    </row>
    <row r="47" spans="1:21" s="52" customFormat="1" ht="24">
      <c r="A47" s="257">
        <v>34</v>
      </c>
      <c r="B47" s="215" t="s">
        <v>480</v>
      </c>
      <c r="C47" s="402">
        <v>13220</v>
      </c>
      <c r="D47" s="216">
        <v>1.0820000000000001</v>
      </c>
      <c r="E47" s="403">
        <v>0.80369579999999996</v>
      </c>
      <c r="F47" s="404">
        <v>1</v>
      </c>
      <c r="G47" s="258">
        <v>101.03</v>
      </c>
      <c r="H47" s="259"/>
      <c r="J47" s="261"/>
      <c r="K47" s="249"/>
      <c r="L47" s="249"/>
      <c r="M47" s="511"/>
      <c r="N47" s="249"/>
      <c r="O47" s="260"/>
      <c r="Q47" s="261"/>
      <c r="R47" s="259"/>
      <c r="U47" s="259"/>
    </row>
    <row r="48" spans="1:21" s="52" customFormat="1" ht="24">
      <c r="A48" s="257">
        <v>35</v>
      </c>
      <c r="B48" s="215" t="s">
        <v>495</v>
      </c>
      <c r="C48" s="402">
        <v>7698</v>
      </c>
      <c r="D48" s="216">
        <v>1.075</v>
      </c>
      <c r="E48" s="403">
        <v>1.1720386</v>
      </c>
      <c r="F48" s="404">
        <v>1</v>
      </c>
      <c r="G48" s="258">
        <v>146.38</v>
      </c>
      <c r="H48" s="259"/>
      <c r="J48" s="261"/>
      <c r="K48" s="249"/>
      <c r="L48" s="249"/>
      <c r="M48" s="511"/>
      <c r="N48" s="249"/>
      <c r="O48" s="260"/>
      <c r="Q48" s="261"/>
      <c r="R48" s="259"/>
      <c r="U48" s="259"/>
    </row>
    <row r="49" spans="1:21" s="52" customFormat="1" ht="24">
      <c r="A49" s="257">
        <v>36</v>
      </c>
      <c r="B49" s="215" t="s">
        <v>493</v>
      </c>
      <c r="C49" s="402">
        <v>6515</v>
      </c>
      <c r="D49" s="216">
        <v>1.105</v>
      </c>
      <c r="E49" s="403">
        <v>1.0674650999999999</v>
      </c>
      <c r="F49" s="404">
        <v>1</v>
      </c>
      <c r="G49" s="258">
        <v>137.04</v>
      </c>
      <c r="H49" s="259"/>
      <c r="J49" s="261"/>
      <c r="K49" s="249"/>
      <c r="L49" s="249"/>
      <c r="M49" s="511"/>
      <c r="N49" s="249"/>
      <c r="O49" s="260"/>
      <c r="Q49" s="261"/>
      <c r="R49" s="259"/>
      <c r="U49" s="259"/>
    </row>
    <row r="50" spans="1:21" s="52" customFormat="1" ht="24">
      <c r="A50" s="257">
        <v>37</v>
      </c>
      <c r="B50" s="215" t="s">
        <v>470</v>
      </c>
      <c r="C50" s="402">
        <v>7497</v>
      </c>
      <c r="D50" s="216">
        <v>1.0469999999999999</v>
      </c>
      <c r="E50" s="403">
        <v>0.79883300000000002</v>
      </c>
      <c r="F50" s="404">
        <v>1</v>
      </c>
      <c r="G50" s="258">
        <v>97.17</v>
      </c>
      <c r="H50" s="259"/>
      <c r="J50" s="261"/>
      <c r="K50" s="249"/>
      <c r="L50" s="249"/>
      <c r="M50" s="511"/>
      <c r="N50" s="249"/>
      <c r="O50" s="260"/>
      <c r="Q50" s="261"/>
      <c r="R50" s="259"/>
      <c r="U50" s="259"/>
    </row>
    <row r="51" spans="1:21" s="52" customFormat="1" ht="24">
      <c r="A51" s="257">
        <v>38</v>
      </c>
      <c r="B51" s="215" t="s">
        <v>458</v>
      </c>
      <c r="C51" s="402">
        <v>38748</v>
      </c>
      <c r="D51" s="216">
        <v>1.0669999999999999</v>
      </c>
      <c r="E51" s="403">
        <v>0.6050141</v>
      </c>
      <c r="F51" s="404">
        <v>1</v>
      </c>
      <c r="G51" s="258">
        <v>75</v>
      </c>
      <c r="H51" s="259"/>
      <c r="J51" s="261"/>
      <c r="K51" s="249"/>
      <c r="L51" s="249"/>
      <c r="M51" s="511"/>
      <c r="N51" s="249"/>
      <c r="O51" s="260"/>
      <c r="Q51" s="261"/>
      <c r="R51" s="259"/>
      <c r="U51" s="259"/>
    </row>
    <row r="52" spans="1:21" s="52" customFormat="1" ht="24">
      <c r="A52" s="257">
        <v>39</v>
      </c>
      <c r="B52" s="215" t="s">
        <v>481</v>
      </c>
      <c r="C52" s="402">
        <v>6785</v>
      </c>
      <c r="D52" s="216">
        <v>1.1080000000000001</v>
      </c>
      <c r="E52" s="403">
        <v>0.79788740000000002</v>
      </c>
      <c r="F52" s="404">
        <v>1</v>
      </c>
      <c r="G52" s="258">
        <v>102.71</v>
      </c>
      <c r="H52" s="259"/>
      <c r="J52" s="261"/>
      <c r="K52" s="249"/>
      <c r="L52" s="249"/>
      <c r="M52" s="511"/>
      <c r="N52" s="249"/>
      <c r="O52" s="260"/>
      <c r="Q52" s="261"/>
      <c r="R52" s="259"/>
      <c r="U52" s="259"/>
    </row>
    <row r="53" spans="1:21" s="52" customFormat="1" ht="24">
      <c r="A53" s="257">
        <v>40</v>
      </c>
      <c r="B53" s="215" t="s">
        <v>1100</v>
      </c>
      <c r="C53" s="402">
        <v>17631</v>
      </c>
      <c r="D53" s="216">
        <v>1.0940000000000001</v>
      </c>
      <c r="E53" s="403">
        <v>0.60762740000000004</v>
      </c>
      <c r="F53" s="404">
        <v>1</v>
      </c>
      <c r="G53" s="258">
        <v>77.23</v>
      </c>
      <c r="H53" s="259"/>
      <c r="J53" s="261"/>
      <c r="K53" s="249"/>
      <c r="L53" s="249"/>
      <c r="M53" s="511"/>
      <c r="N53" s="249"/>
      <c r="O53" s="260"/>
      <c r="Q53" s="261"/>
      <c r="R53" s="259"/>
      <c r="U53" s="259"/>
    </row>
    <row r="54" spans="1:21" s="52" customFormat="1" ht="24">
      <c r="A54" s="257">
        <v>41</v>
      </c>
      <c r="B54" s="215" t="s">
        <v>488</v>
      </c>
      <c r="C54" s="402">
        <v>20225</v>
      </c>
      <c r="D54" s="216">
        <v>1.1120000000000001</v>
      </c>
      <c r="E54" s="403">
        <v>0.9211859</v>
      </c>
      <c r="F54" s="404">
        <v>1</v>
      </c>
      <c r="G54" s="258">
        <v>119.01</v>
      </c>
      <c r="H54" s="259"/>
      <c r="J54" s="261"/>
      <c r="K54" s="249"/>
      <c r="L54" s="249"/>
      <c r="M54" s="511"/>
      <c r="N54" s="249"/>
      <c r="O54" s="260"/>
      <c r="Q54" s="261"/>
      <c r="R54" s="259"/>
      <c r="U54" s="259"/>
    </row>
    <row r="55" spans="1:21" s="52" customFormat="1" ht="24">
      <c r="A55" s="257">
        <v>42</v>
      </c>
      <c r="B55" s="215" t="s">
        <v>1094</v>
      </c>
      <c r="C55" s="402">
        <v>10789</v>
      </c>
      <c r="D55" s="216">
        <v>1.109</v>
      </c>
      <c r="E55" s="403">
        <v>0.5925130999999999</v>
      </c>
      <c r="F55" s="404">
        <v>1</v>
      </c>
      <c r="G55" s="258">
        <v>76.34</v>
      </c>
      <c r="H55" s="259"/>
      <c r="J55" s="261"/>
      <c r="K55" s="249"/>
      <c r="L55" s="249"/>
      <c r="M55" s="511"/>
      <c r="N55" s="249"/>
      <c r="O55" s="260"/>
      <c r="Q55" s="261"/>
      <c r="R55" s="259"/>
      <c r="U55" s="259"/>
    </row>
    <row r="56" spans="1:21" s="52" customFormat="1" ht="24">
      <c r="A56" s="257">
        <v>43</v>
      </c>
      <c r="B56" s="215" t="s">
        <v>482</v>
      </c>
      <c r="C56" s="402">
        <v>11961</v>
      </c>
      <c r="D56" s="216">
        <v>1.1200000000000001</v>
      </c>
      <c r="E56" s="403">
        <v>0.88125260000000005</v>
      </c>
      <c r="F56" s="404">
        <v>1</v>
      </c>
      <c r="G56" s="258">
        <v>114.67</v>
      </c>
      <c r="H56" s="259"/>
      <c r="J56" s="261"/>
      <c r="K56" s="249"/>
      <c r="L56" s="249"/>
      <c r="M56" s="511"/>
      <c r="N56" s="249"/>
      <c r="O56" s="260"/>
      <c r="Q56" s="261"/>
      <c r="R56" s="259"/>
      <c r="U56" s="259"/>
    </row>
    <row r="57" spans="1:21" s="52" customFormat="1" ht="24">
      <c r="A57" s="257">
        <v>44</v>
      </c>
      <c r="B57" s="215" t="s">
        <v>1098</v>
      </c>
      <c r="C57" s="402">
        <v>9566</v>
      </c>
      <c r="D57" s="216">
        <v>1.157</v>
      </c>
      <c r="E57" s="403">
        <v>0.51242279999999996</v>
      </c>
      <c r="F57" s="404">
        <v>1</v>
      </c>
      <c r="G57" s="258">
        <v>68.88</v>
      </c>
      <c r="H57" s="259"/>
      <c r="J57" s="261"/>
      <c r="K57" s="249"/>
      <c r="L57" s="249"/>
      <c r="M57" s="511"/>
      <c r="N57" s="249"/>
      <c r="O57" s="260"/>
      <c r="Q57" s="261"/>
      <c r="R57" s="259"/>
      <c r="U57" s="259"/>
    </row>
    <row r="58" spans="1:21" s="52" customFormat="1" ht="24">
      <c r="A58" s="257">
        <v>45</v>
      </c>
      <c r="B58" s="215" t="s">
        <v>478</v>
      </c>
      <c r="C58" s="402">
        <v>12804</v>
      </c>
      <c r="D58" s="216">
        <v>1.0880000000000001</v>
      </c>
      <c r="E58" s="403">
        <v>0.73130689999999998</v>
      </c>
      <c r="F58" s="404">
        <v>1</v>
      </c>
      <c r="G58" s="258">
        <v>92.44</v>
      </c>
      <c r="H58" s="259"/>
      <c r="J58" s="261"/>
      <c r="K58" s="249"/>
      <c r="L58" s="249"/>
      <c r="M58" s="511"/>
      <c r="N58" s="249"/>
      <c r="O58" s="260"/>
      <c r="Q58" s="261"/>
      <c r="R58" s="259"/>
      <c r="U58" s="259"/>
    </row>
    <row r="59" spans="1:21" s="52" customFormat="1" ht="24">
      <c r="A59" s="257">
        <v>46</v>
      </c>
      <c r="B59" s="215" t="s">
        <v>479</v>
      </c>
      <c r="C59" s="402">
        <v>18351</v>
      </c>
      <c r="D59" s="216">
        <v>1.1080000000000001</v>
      </c>
      <c r="E59" s="403">
        <v>0.81124890000000005</v>
      </c>
      <c r="F59" s="404">
        <v>1</v>
      </c>
      <c r="G59" s="258">
        <v>104.43</v>
      </c>
      <c r="H59" s="259"/>
      <c r="J59" s="261"/>
      <c r="K59" s="249"/>
      <c r="L59" s="249"/>
      <c r="M59" s="511"/>
      <c r="N59" s="249"/>
      <c r="O59" s="260"/>
      <c r="Q59" s="261"/>
      <c r="R59" s="259"/>
      <c r="U59" s="259"/>
    </row>
    <row r="60" spans="1:21" s="52" customFormat="1" ht="24">
      <c r="A60" s="257">
        <v>47</v>
      </c>
      <c r="B60" s="215" t="s">
        <v>1093</v>
      </c>
      <c r="C60" s="402">
        <v>9616</v>
      </c>
      <c r="D60" s="216">
        <v>1.069</v>
      </c>
      <c r="E60" s="403">
        <v>0.55589359999999999</v>
      </c>
      <c r="F60" s="404">
        <v>1</v>
      </c>
      <c r="G60" s="258">
        <v>69.040000000000006</v>
      </c>
      <c r="H60" s="259"/>
      <c r="J60" s="261"/>
      <c r="K60" s="249"/>
      <c r="L60" s="249"/>
      <c r="M60" s="511"/>
      <c r="N60" s="249"/>
      <c r="O60" s="260"/>
      <c r="Q60" s="261"/>
      <c r="R60" s="259"/>
      <c r="U60" s="259"/>
    </row>
    <row r="61" spans="1:21" s="52" customFormat="1" ht="24">
      <c r="A61" s="257">
        <v>48</v>
      </c>
      <c r="B61" s="215" t="s">
        <v>1095</v>
      </c>
      <c r="C61" s="402">
        <v>23869</v>
      </c>
      <c r="D61" s="216">
        <v>1.095</v>
      </c>
      <c r="E61" s="403">
        <v>0.52139219999999997</v>
      </c>
      <c r="F61" s="404">
        <v>1</v>
      </c>
      <c r="G61" s="258">
        <v>66.33</v>
      </c>
      <c r="H61" s="259"/>
      <c r="J61" s="261"/>
      <c r="K61" s="249"/>
      <c r="L61" s="249"/>
      <c r="M61" s="511"/>
      <c r="N61" s="249"/>
      <c r="O61" s="260"/>
      <c r="Q61" s="261"/>
      <c r="R61" s="259"/>
      <c r="U61" s="259"/>
    </row>
    <row r="62" spans="1:21" s="52" customFormat="1" ht="24">
      <c r="A62" s="257">
        <v>49</v>
      </c>
      <c r="B62" s="215" t="s">
        <v>471</v>
      </c>
      <c r="C62" s="402">
        <v>16764</v>
      </c>
      <c r="D62" s="216">
        <v>1.0449999999999999</v>
      </c>
      <c r="E62" s="403">
        <v>0.69632919999999998</v>
      </c>
      <c r="F62" s="404">
        <v>1</v>
      </c>
      <c r="G62" s="258">
        <v>84.54</v>
      </c>
      <c r="H62" s="259"/>
      <c r="J62" s="261"/>
      <c r="K62" s="249"/>
      <c r="L62" s="249"/>
      <c r="M62" s="511"/>
      <c r="N62" s="249"/>
      <c r="O62" s="260"/>
      <c r="Q62" s="261"/>
      <c r="R62" s="259"/>
      <c r="U62" s="259"/>
    </row>
    <row r="63" spans="1:21" s="52" customFormat="1" ht="24">
      <c r="A63" s="257">
        <v>50</v>
      </c>
      <c r="B63" s="53" t="s">
        <v>2403</v>
      </c>
      <c r="C63" s="402">
        <v>54216</v>
      </c>
      <c r="D63" s="216">
        <v>1.08</v>
      </c>
      <c r="E63" s="403">
        <v>0.62865409999999999</v>
      </c>
      <c r="F63" s="404">
        <v>1</v>
      </c>
      <c r="G63" s="258">
        <v>78.88</v>
      </c>
      <c r="H63" s="259"/>
      <c r="J63" s="261"/>
      <c r="K63" s="249"/>
      <c r="L63" s="249"/>
      <c r="M63" s="511"/>
      <c r="N63" s="249"/>
      <c r="O63" s="260"/>
      <c r="Q63" s="261"/>
      <c r="R63" s="259"/>
      <c r="U63" s="259"/>
    </row>
    <row r="64" spans="1:21" s="52" customFormat="1" ht="24">
      <c r="A64" s="257">
        <v>51</v>
      </c>
      <c r="B64" s="215" t="s">
        <v>491</v>
      </c>
      <c r="C64" s="402">
        <v>13707</v>
      </c>
      <c r="D64" s="216">
        <v>1.1990000000000001</v>
      </c>
      <c r="E64" s="403">
        <v>1.0674816</v>
      </c>
      <c r="F64" s="404">
        <v>1</v>
      </c>
      <c r="G64" s="258">
        <v>148.69999999999999</v>
      </c>
      <c r="H64" s="259"/>
      <c r="J64" s="261"/>
      <c r="K64" s="249"/>
      <c r="L64" s="249"/>
      <c r="M64" s="511"/>
      <c r="N64" s="249"/>
      <c r="O64" s="260"/>
      <c r="Q64" s="261"/>
      <c r="R64" s="259"/>
      <c r="U64" s="259"/>
    </row>
    <row r="65" spans="1:21" s="52" customFormat="1" ht="24">
      <c r="A65" s="257">
        <v>52</v>
      </c>
      <c r="B65" s="215" t="s">
        <v>2270</v>
      </c>
      <c r="C65" s="402">
        <v>157432</v>
      </c>
      <c r="D65" s="216">
        <v>1.08</v>
      </c>
      <c r="E65" s="403">
        <v>0.95079159999999996</v>
      </c>
      <c r="F65" s="404">
        <v>1</v>
      </c>
      <c r="G65" s="258">
        <v>119.3</v>
      </c>
      <c r="H65" s="259"/>
      <c r="J65" s="261"/>
      <c r="K65" s="249"/>
      <c r="L65" s="249"/>
      <c r="M65" s="511"/>
      <c r="N65" s="249"/>
      <c r="O65" s="260"/>
      <c r="Q65" s="261"/>
      <c r="R65" s="259"/>
      <c r="U65" s="259"/>
    </row>
    <row r="66" spans="1:21" s="52" customFormat="1" ht="24">
      <c r="A66" s="257">
        <v>53</v>
      </c>
      <c r="B66" s="215" t="s">
        <v>2271</v>
      </c>
      <c r="C66" s="402">
        <v>893780</v>
      </c>
      <c r="D66" s="216">
        <v>1.01</v>
      </c>
      <c r="E66" s="403">
        <v>1.0692694</v>
      </c>
      <c r="F66" s="404">
        <v>1</v>
      </c>
      <c r="G66" s="258">
        <v>125.47</v>
      </c>
      <c r="H66" s="259"/>
      <c r="J66" s="261"/>
      <c r="K66" s="249"/>
      <c r="L66" s="249"/>
      <c r="M66" s="511"/>
      <c r="N66" s="249"/>
      <c r="O66" s="260"/>
      <c r="Q66" s="261"/>
      <c r="R66" s="259"/>
      <c r="U66" s="259"/>
    </row>
    <row r="67" spans="1:21" s="52" customFormat="1" ht="24">
      <c r="A67" s="257">
        <v>54</v>
      </c>
      <c r="B67" s="215" t="s">
        <v>2272</v>
      </c>
      <c r="C67" s="402">
        <v>248735</v>
      </c>
      <c r="D67" s="216">
        <v>1.0489999999999999</v>
      </c>
      <c r="E67" s="403">
        <v>0.95484780000000002</v>
      </c>
      <c r="F67" s="404">
        <v>1</v>
      </c>
      <c r="G67" s="258">
        <v>116.37</v>
      </c>
      <c r="H67" s="259"/>
      <c r="J67" s="261"/>
      <c r="K67" s="249"/>
      <c r="L67" s="249"/>
      <c r="M67" s="511"/>
      <c r="N67" s="249"/>
      <c r="O67" s="260"/>
      <c r="Q67" s="261"/>
      <c r="R67" s="259"/>
      <c r="U67" s="259"/>
    </row>
    <row r="68" spans="1:21" s="52" customFormat="1" ht="22.65" customHeight="1">
      <c r="B68" s="501"/>
      <c r="C68" s="502"/>
      <c r="D68" s="503"/>
      <c r="E68" s="503"/>
      <c r="F68" s="503"/>
      <c r="G68" s="503"/>
      <c r="J68" s="401"/>
      <c r="K68" s="249"/>
      <c r="L68" s="249"/>
      <c r="M68" s="511"/>
      <c r="N68" s="249"/>
      <c r="O68" s="260"/>
      <c r="P68" s="194"/>
      <c r="Q68" s="259"/>
      <c r="U68" s="259"/>
    </row>
    <row r="69" spans="1:21" s="52" customFormat="1" ht="28.2" customHeight="1">
      <c r="B69" s="501"/>
      <c r="C69" s="504"/>
      <c r="J69" s="401"/>
      <c r="K69" s="249"/>
      <c r="L69" s="249"/>
      <c r="M69" s="511"/>
      <c r="N69" s="249"/>
      <c r="O69" s="260"/>
      <c r="P69" s="194"/>
      <c r="Q69" s="259"/>
      <c r="U69" s="259"/>
    </row>
    <row r="70" spans="1:21" ht="39" customHeight="1">
      <c r="A70" s="825" t="s">
        <v>2273</v>
      </c>
      <c r="B70" s="825"/>
      <c r="C70" s="825"/>
      <c r="D70" s="825"/>
      <c r="E70" s="825"/>
      <c r="F70" s="825"/>
      <c r="G70" s="825"/>
      <c r="H70" s="825"/>
      <c r="I70" s="825"/>
      <c r="J70" s="401"/>
      <c r="K70" s="512"/>
      <c r="L70" s="512"/>
      <c r="M70" s="511"/>
      <c r="N70" s="512"/>
      <c r="O70" s="218"/>
      <c r="P70" s="220"/>
      <c r="Q70" s="217"/>
      <c r="U70" s="217"/>
    </row>
    <row r="71" spans="1:21" ht="14.25" customHeight="1">
      <c r="A71" s="826" t="s">
        <v>92</v>
      </c>
      <c r="B71" s="826" t="s">
        <v>91</v>
      </c>
      <c r="C71" s="826" t="s">
        <v>3346</v>
      </c>
      <c r="D71" s="828" t="s">
        <v>2274</v>
      </c>
      <c r="E71" s="829"/>
      <c r="F71" s="644" t="s">
        <v>2221</v>
      </c>
      <c r="G71" s="830" t="s">
        <v>2275</v>
      </c>
      <c r="H71" s="830" t="s">
        <v>2276</v>
      </c>
      <c r="I71" s="636" t="s">
        <v>2405</v>
      </c>
      <c r="J71" s="401"/>
      <c r="K71" s="512"/>
      <c r="L71" s="512"/>
      <c r="M71" s="511"/>
      <c r="N71" s="512"/>
      <c r="O71" s="218"/>
      <c r="P71" s="220"/>
      <c r="Q71" s="217"/>
      <c r="U71" s="217"/>
    </row>
    <row r="72" spans="1:21" ht="192" customHeight="1">
      <c r="A72" s="827"/>
      <c r="B72" s="827"/>
      <c r="C72" s="827"/>
      <c r="D72" s="406" t="s">
        <v>2277</v>
      </c>
      <c r="E72" s="406" t="s">
        <v>2278</v>
      </c>
      <c r="F72" s="645"/>
      <c r="G72" s="831"/>
      <c r="H72" s="831"/>
      <c r="I72" s="636"/>
      <c r="J72" s="401"/>
      <c r="K72" s="512"/>
      <c r="L72" s="512"/>
      <c r="M72" s="511"/>
      <c r="N72" s="512"/>
      <c r="O72" s="218"/>
      <c r="P72" s="220"/>
      <c r="Q72" s="217"/>
      <c r="U72" s="217"/>
    </row>
    <row r="73" spans="1:21" s="244" customFormat="1">
      <c r="A73" s="242">
        <v>1</v>
      </c>
      <c r="B73" s="242">
        <v>2</v>
      </c>
      <c r="C73" s="243">
        <v>3</v>
      </c>
      <c r="D73" s="243">
        <v>4</v>
      </c>
      <c r="E73" s="243">
        <v>5</v>
      </c>
      <c r="F73" s="243">
        <v>6</v>
      </c>
      <c r="G73" s="243">
        <v>7</v>
      </c>
      <c r="H73" s="243">
        <v>8</v>
      </c>
      <c r="I73" s="243">
        <v>9</v>
      </c>
      <c r="J73" s="401"/>
      <c r="K73" s="513"/>
      <c r="L73" s="513"/>
      <c r="M73" s="511"/>
      <c r="N73" s="513"/>
      <c r="O73" s="245"/>
      <c r="P73" s="246"/>
      <c r="Q73" s="247"/>
      <c r="U73" s="247"/>
    </row>
    <row r="74" spans="1:21" ht="24">
      <c r="A74" s="221">
        <v>1</v>
      </c>
      <c r="B74" s="215" t="s">
        <v>2279</v>
      </c>
      <c r="C74" s="402">
        <v>220627</v>
      </c>
      <c r="D74" s="405">
        <v>118599</v>
      </c>
      <c r="E74" s="405">
        <v>102028</v>
      </c>
      <c r="F74" s="216">
        <v>1.129</v>
      </c>
      <c r="G74" s="403">
        <v>2.6835999999999999E-2</v>
      </c>
      <c r="H74" s="216">
        <v>1</v>
      </c>
      <c r="I74" s="258">
        <v>3.52</v>
      </c>
      <c r="J74" s="261"/>
      <c r="K74" s="249"/>
      <c r="L74" s="249"/>
      <c r="M74" s="511"/>
      <c r="N74" s="514"/>
      <c r="O74" s="218"/>
      <c r="P74" s="200"/>
      <c r="Q74" s="219"/>
      <c r="R74" s="217"/>
      <c r="S74" s="200"/>
      <c r="U74" s="217"/>
    </row>
    <row r="75" spans="1:21" ht="24">
      <c r="A75" s="221">
        <v>2</v>
      </c>
      <c r="B75" s="215" t="s">
        <v>2280</v>
      </c>
      <c r="C75" s="402">
        <v>450287</v>
      </c>
      <c r="D75" s="405">
        <v>311737</v>
      </c>
      <c r="E75" s="405">
        <v>138550</v>
      </c>
      <c r="F75" s="216">
        <v>0.92100000000000004</v>
      </c>
      <c r="G75" s="403">
        <v>2.9251800000000001E-2</v>
      </c>
      <c r="H75" s="216">
        <v>1</v>
      </c>
      <c r="I75" s="258">
        <v>3.13</v>
      </c>
      <c r="J75" s="261"/>
      <c r="K75" s="249"/>
      <c r="L75" s="249"/>
      <c r="M75" s="511"/>
      <c r="N75" s="514"/>
      <c r="O75" s="218"/>
      <c r="P75" s="200"/>
      <c r="Q75" s="219"/>
      <c r="R75" s="217"/>
      <c r="S75" s="200"/>
      <c r="U75" s="217"/>
    </row>
    <row r="76" spans="1:21" ht="24">
      <c r="A76" s="221">
        <v>3</v>
      </c>
      <c r="B76" s="215" t="s">
        <v>2281</v>
      </c>
      <c r="C76" s="402">
        <v>305928</v>
      </c>
      <c r="D76" s="405">
        <v>134904</v>
      </c>
      <c r="E76" s="405">
        <v>171024</v>
      </c>
      <c r="F76" s="216">
        <v>1.099</v>
      </c>
      <c r="G76" s="403">
        <v>3.2815900000000002E-2</v>
      </c>
      <c r="H76" s="216">
        <v>1</v>
      </c>
      <c r="I76" s="258">
        <v>4.1900000000000004</v>
      </c>
      <c r="J76" s="261"/>
      <c r="K76" s="249"/>
      <c r="L76" s="249"/>
      <c r="M76" s="511"/>
      <c r="N76" s="514"/>
      <c r="O76" s="218"/>
      <c r="P76" s="200"/>
      <c r="Q76" s="219"/>
      <c r="R76" s="217"/>
      <c r="S76" s="200"/>
      <c r="U76" s="217"/>
    </row>
    <row r="77" spans="1:21" ht="24">
      <c r="A77" s="221">
        <v>4</v>
      </c>
      <c r="B77" s="215" t="s">
        <v>2282</v>
      </c>
      <c r="C77" s="402">
        <v>447300</v>
      </c>
      <c r="D77" s="405">
        <v>302368</v>
      </c>
      <c r="E77" s="405">
        <v>144932</v>
      </c>
      <c r="F77" s="216">
        <v>0.59899999999999998</v>
      </c>
      <c r="G77" s="403">
        <v>3.9659800000000002E-2</v>
      </c>
      <c r="H77" s="216">
        <v>1</v>
      </c>
      <c r="I77" s="258">
        <v>2.76</v>
      </c>
      <c r="J77" s="261"/>
      <c r="K77" s="249"/>
      <c r="L77" s="249"/>
      <c r="M77" s="511"/>
      <c r="N77" s="514"/>
      <c r="O77" s="218"/>
      <c r="P77" s="200"/>
      <c r="Q77" s="219"/>
      <c r="R77" s="217"/>
      <c r="S77" s="200"/>
      <c r="U77" s="217"/>
    </row>
    <row r="78" spans="1:21" ht="24">
      <c r="A78" s="221">
        <v>5</v>
      </c>
      <c r="B78" s="215" t="s">
        <v>2283</v>
      </c>
      <c r="C78" s="402">
        <v>883494</v>
      </c>
      <c r="D78" s="405">
        <v>658154</v>
      </c>
      <c r="E78" s="405">
        <v>225340</v>
      </c>
      <c r="F78" s="216">
        <v>1.0509999999999999</v>
      </c>
      <c r="G78" s="403">
        <v>3.9064700000000001E-2</v>
      </c>
      <c r="H78" s="216">
        <v>1</v>
      </c>
      <c r="I78" s="258">
        <v>4.7699999999999996</v>
      </c>
      <c r="J78" s="261"/>
      <c r="K78" s="249"/>
      <c r="L78" s="249"/>
      <c r="M78" s="511"/>
      <c r="N78" s="514"/>
      <c r="O78" s="218"/>
      <c r="P78" s="200"/>
      <c r="Q78" s="219"/>
      <c r="R78" s="217"/>
      <c r="S78" s="200"/>
      <c r="U78" s="217"/>
    </row>
    <row r="79" spans="1:21">
      <c r="A79" s="222"/>
      <c r="B79" s="223"/>
      <c r="C79" s="223"/>
      <c r="D79" s="505"/>
      <c r="E79" s="505"/>
      <c r="F79" s="505"/>
      <c r="G79" s="224"/>
      <c r="H79" s="224"/>
      <c r="I79" s="224"/>
      <c r="J79" s="225"/>
      <c r="K79" s="483"/>
    </row>
    <row r="80" spans="1:21">
      <c r="B80" s="114"/>
      <c r="C80" s="506"/>
      <c r="D80" s="506"/>
      <c r="E80" s="506"/>
      <c r="F80" s="507"/>
      <c r="G80" s="506"/>
      <c r="H80" s="506"/>
      <c r="I80" s="506"/>
      <c r="M80" s="483"/>
    </row>
    <row r="81" spans="2:10">
      <c r="B81" s="114"/>
      <c r="C81" s="114"/>
    </row>
    <row r="82" spans="2:10" ht="34.5" customHeight="1">
      <c r="B82" s="823" t="s">
        <v>2284</v>
      </c>
      <c r="C82" s="823"/>
      <c r="D82" s="823"/>
      <c r="E82" s="823"/>
      <c r="F82" s="823"/>
      <c r="G82" s="823"/>
      <c r="H82" s="823"/>
      <c r="I82" s="823"/>
      <c r="J82" s="248"/>
    </row>
    <row r="83" spans="2:10" ht="39" customHeight="1">
      <c r="B83" s="823" t="s">
        <v>2285</v>
      </c>
      <c r="C83" s="823"/>
      <c r="D83" s="823"/>
      <c r="E83" s="823"/>
      <c r="F83" s="823"/>
      <c r="G83" s="823"/>
      <c r="H83" s="823"/>
      <c r="I83" s="823"/>
      <c r="J83" s="248"/>
    </row>
    <row r="85" spans="2:10">
      <c r="G85" s="149"/>
      <c r="I85" s="201"/>
    </row>
    <row r="86" spans="2:10">
      <c r="G86" s="508"/>
      <c r="H86" s="508"/>
    </row>
  </sheetData>
  <mergeCells count="13">
    <mergeCell ref="I71:I72"/>
    <mergeCell ref="B82:I82"/>
    <mergeCell ref="B83:I83"/>
    <mergeCell ref="A6:G7"/>
    <mergeCell ref="A9:F9"/>
    <mergeCell ref="A70:I70"/>
    <mergeCell ref="A71:A72"/>
    <mergeCell ref="B71:B72"/>
    <mergeCell ref="C71:C72"/>
    <mergeCell ref="D71:E71"/>
    <mergeCell ref="F71:F72"/>
    <mergeCell ref="G71:G72"/>
    <mergeCell ref="H71:H72"/>
  </mergeCells>
  <pageMargins left="0.16" right="0.22" top="0.23622047244094491" bottom="0.15748031496062992" header="0" footer="0"/>
  <pageSetup paperSize="9" scale="41" fitToHeight="3" orientation="landscape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T848"/>
  <sheetViews>
    <sheetView zoomScale="80" zoomScaleNormal="80" workbookViewId="0">
      <pane xSplit="2" ySplit="12" topLeftCell="C430" activePane="bottomRight" state="frozen"/>
      <selection activeCell="C17" sqref="C17"/>
      <selection pane="topRight" activeCell="C17" sqref="C17"/>
      <selection pane="bottomLeft" activeCell="C17" sqref="C17"/>
      <selection pane="bottomRight" activeCell="V816" sqref="V816"/>
    </sheetView>
  </sheetViews>
  <sheetFormatPr defaultColWidth="9.109375" defaultRowHeight="14.4"/>
  <cols>
    <col min="1" max="1" width="44.5546875" style="451" customWidth="1"/>
    <col min="2" max="2" width="35.88671875" style="451" customWidth="1"/>
    <col min="3" max="4" width="12" style="460" customWidth="1"/>
    <col min="5" max="7" width="10" style="451" customWidth="1"/>
    <col min="8" max="8" width="11" style="451" customWidth="1"/>
    <col min="9" max="9" width="13.88671875" style="451" customWidth="1"/>
    <col min="10" max="10" width="11" style="451" customWidth="1"/>
    <col min="11" max="12" width="9" style="451" customWidth="1"/>
    <col min="13" max="13" width="11.109375" style="461" customWidth="1"/>
    <col min="14" max="14" width="18.6640625" style="451" customWidth="1"/>
    <col min="15" max="15" width="16.109375" style="451" customWidth="1"/>
    <col min="16" max="16" width="11.109375" style="451" customWidth="1"/>
    <col min="17" max="16384" width="9.109375" style="445"/>
  </cols>
  <sheetData>
    <row r="2" spans="1:20" s="437" customFormat="1" ht="22.65" customHeight="1">
      <c r="A2" s="430"/>
      <c r="B2" s="430"/>
      <c r="C2" s="430"/>
      <c r="D2" s="431"/>
      <c r="E2" s="431"/>
      <c r="F2" s="432"/>
      <c r="G2" s="431"/>
      <c r="H2" s="433"/>
      <c r="I2" s="433"/>
      <c r="J2" s="433"/>
      <c r="K2" s="434"/>
      <c r="L2" s="434"/>
      <c r="M2" s="840" t="s">
        <v>2121</v>
      </c>
      <c r="N2" s="840"/>
      <c r="O2" s="840"/>
      <c r="P2" s="840"/>
      <c r="Q2" s="435"/>
      <c r="R2" s="436"/>
      <c r="S2" s="436"/>
      <c r="T2" s="436"/>
    </row>
    <row r="3" spans="1:20" s="437" customFormat="1" ht="15.75" customHeight="1">
      <c r="A3" s="429"/>
      <c r="B3" s="429"/>
      <c r="C3" s="416"/>
      <c r="D3" s="431"/>
      <c r="E3" s="431"/>
      <c r="F3" s="432"/>
      <c r="G3" s="431"/>
      <c r="H3" s="433"/>
      <c r="I3" s="433"/>
      <c r="J3" s="433"/>
      <c r="K3" s="438"/>
      <c r="L3" s="438"/>
      <c r="M3" s="841" t="s">
        <v>2409</v>
      </c>
      <c r="N3" s="841"/>
      <c r="O3" s="841"/>
      <c r="P3" s="841"/>
      <c r="Q3" s="435"/>
      <c r="R3" s="436"/>
      <c r="S3" s="436"/>
      <c r="T3" s="436"/>
    </row>
    <row r="4" spans="1:20" s="437" customFormat="1" ht="15.6">
      <c r="A4" s="429"/>
      <c r="B4" s="429"/>
      <c r="C4" s="416"/>
      <c r="D4" s="431"/>
      <c r="E4" s="431"/>
      <c r="F4" s="432"/>
      <c r="G4" s="431"/>
      <c r="H4" s="433"/>
      <c r="I4" s="433"/>
      <c r="J4" s="433"/>
      <c r="K4" s="438"/>
      <c r="L4" s="438"/>
      <c r="M4" s="841"/>
      <c r="N4" s="841"/>
      <c r="O4" s="841"/>
      <c r="P4" s="841"/>
      <c r="Q4" s="435"/>
      <c r="R4" s="436"/>
      <c r="S4" s="436"/>
      <c r="T4" s="436"/>
    </row>
    <row r="5" spans="1:20" s="437" customFormat="1" ht="18" customHeight="1">
      <c r="A5" s="429"/>
      <c r="B5" s="429"/>
      <c r="C5" s="416"/>
      <c r="D5" s="431"/>
      <c r="E5" s="431"/>
      <c r="F5" s="432"/>
      <c r="G5" s="431"/>
      <c r="H5" s="433"/>
      <c r="I5" s="433"/>
      <c r="J5" s="433"/>
      <c r="K5" s="438"/>
      <c r="L5" s="438"/>
      <c r="M5" s="841"/>
      <c r="N5" s="841"/>
      <c r="O5" s="841"/>
      <c r="P5" s="841"/>
      <c r="Q5" s="435"/>
      <c r="R5" s="436"/>
      <c r="S5" s="436"/>
      <c r="T5" s="436"/>
    </row>
    <row r="6" spans="1:20" s="437" customFormat="1" ht="15.6">
      <c r="A6" s="429"/>
      <c r="B6" s="429"/>
      <c r="C6" s="416"/>
      <c r="D6" s="439"/>
      <c r="E6" s="439"/>
      <c r="F6" s="432"/>
      <c r="G6" s="440"/>
      <c r="H6" s="842"/>
      <c r="I6" s="842"/>
      <c r="J6" s="842"/>
      <c r="K6" s="842"/>
      <c r="L6" s="842"/>
      <c r="M6" s="441"/>
      <c r="N6" s="442"/>
      <c r="O6" s="442"/>
      <c r="P6" s="443"/>
      <c r="Q6" s="444"/>
      <c r="R6" s="444"/>
      <c r="S6" s="444"/>
      <c r="T6" s="444"/>
    </row>
    <row r="7" spans="1:20" s="437" customFormat="1" ht="41.25" customHeight="1">
      <c r="A7" s="843" t="s">
        <v>2410</v>
      </c>
      <c r="B7" s="843"/>
      <c r="C7" s="843"/>
      <c r="D7" s="843"/>
      <c r="E7" s="843"/>
      <c r="F7" s="843"/>
      <c r="G7" s="843"/>
      <c r="H7" s="843"/>
      <c r="I7" s="843"/>
      <c r="J7" s="843"/>
      <c r="K7" s="843"/>
      <c r="L7" s="843"/>
      <c r="M7" s="843"/>
      <c r="N7" s="843"/>
      <c r="O7" s="843"/>
      <c r="P7" s="843"/>
    </row>
    <row r="8" spans="1:20" ht="29.25" customHeight="1">
      <c r="A8" s="844" t="s">
        <v>91</v>
      </c>
      <c r="B8" s="845" t="s">
        <v>2411</v>
      </c>
      <c r="C8" s="846" t="s">
        <v>2412</v>
      </c>
      <c r="D8" s="846" t="s">
        <v>2413</v>
      </c>
      <c r="E8" s="849" t="s">
        <v>2414</v>
      </c>
      <c r="F8" s="850"/>
      <c r="G8" s="851"/>
      <c r="H8" s="858" t="s">
        <v>2415</v>
      </c>
      <c r="I8" s="858"/>
      <c r="J8" s="858"/>
      <c r="K8" s="859" t="s">
        <v>2416</v>
      </c>
      <c r="L8" s="860" t="s">
        <v>2417</v>
      </c>
      <c r="M8" s="861" t="s">
        <v>2418</v>
      </c>
      <c r="N8" s="862" t="s">
        <v>2419</v>
      </c>
      <c r="O8" s="839" t="s">
        <v>2420</v>
      </c>
      <c r="P8" s="839" t="s">
        <v>2421</v>
      </c>
    </row>
    <row r="9" spans="1:20" ht="15.75" customHeight="1">
      <c r="A9" s="844"/>
      <c r="B9" s="845"/>
      <c r="C9" s="847"/>
      <c r="D9" s="847"/>
      <c r="E9" s="852"/>
      <c r="F9" s="853"/>
      <c r="G9" s="854"/>
      <c r="H9" s="837" t="s">
        <v>2422</v>
      </c>
      <c r="I9" s="837"/>
      <c r="J9" s="837" t="s">
        <v>2423</v>
      </c>
      <c r="K9" s="859"/>
      <c r="L9" s="860"/>
      <c r="M9" s="861"/>
      <c r="N9" s="862"/>
      <c r="O9" s="839"/>
      <c r="P9" s="839"/>
    </row>
    <row r="10" spans="1:20" ht="50.25" customHeight="1">
      <c r="A10" s="844"/>
      <c r="B10" s="845"/>
      <c r="C10" s="847"/>
      <c r="D10" s="847"/>
      <c r="E10" s="855"/>
      <c r="F10" s="856"/>
      <c r="G10" s="857"/>
      <c r="H10" s="837" t="s">
        <v>2424</v>
      </c>
      <c r="I10" s="837" t="s">
        <v>2425</v>
      </c>
      <c r="J10" s="837"/>
      <c r="K10" s="859"/>
      <c r="L10" s="860"/>
      <c r="M10" s="861"/>
      <c r="N10" s="862"/>
      <c r="O10" s="839"/>
      <c r="P10" s="839"/>
    </row>
    <row r="11" spans="1:20" ht="15.75" customHeight="1">
      <c r="A11" s="844"/>
      <c r="B11" s="845"/>
      <c r="C11" s="847"/>
      <c r="D11" s="847"/>
      <c r="E11" s="838" t="s">
        <v>2426</v>
      </c>
      <c r="F11" s="838" t="s">
        <v>2427</v>
      </c>
      <c r="G11" s="838"/>
      <c r="H11" s="837"/>
      <c r="I11" s="837"/>
      <c r="J11" s="837"/>
      <c r="K11" s="859"/>
      <c r="L11" s="860"/>
      <c r="M11" s="861"/>
      <c r="N11" s="862"/>
      <c r="O11" s="839"/>
      <c r="P11" s="839"/>
    </row>
    <row r="12" spans="1:20" ht="103.95" customHeight="1">
      <c r="A12" s="844"/>
      <c r="B12" s="845"/>
      <c r="C12" s="848"/>
      <c r="D12" s="848"/>
      <c r="E12" s="838"/>
      <c r="F12" s="417" t="s">
        <v>2428</v>
      </c>
      <c r="G12" s="418" t="s">
        <v>2429</v>
      </c>
      <c r="H12" s="837"/>
      <c r="I12" s="837"/>
      <c r="J12" s="837"/>
      <c r="K12" s="859"/>
      <c r="L12" s="860"/>
      <c r="M12" s="861"/>
      <c r="N12" s="862"/>
      <c r="O12" s="839"/>
      <c r="P12" s="839"/>
    </row>
    <row r="13" spans="1:20" ht="18" customHeight="1">
      <c r="A13" s="833" t="s">
        <v>2430</v>
      </c>
      <c r="B13" s="834"/>
      <c r="C13" s="565"/>
      <c r="D13" s="565"/>
      <c r="E13" s="571"/>
      <c r="F13" s="417"/>
      <c r="G13" s="418"/>
      <c r="H13" s="570"/>
      <c r="I13" s="570"/>
      <c r="J13" s="570"/>
      <c r="K13" s="566"/>
      <c r="L13" s="567"/>
      <c r="M13" s="568"/>
      <c r="N13" s="569"/>
      <c r="O13" s="564"/>
      <c r="P13" s="564"/>
    </row>
    <row r="14" spans="1:20" ht="17.25" customHeight="1">
      <c r="A14" s="833" t="s">
        <v>2431</v>
      </c>
      <c r="B14" s="834"/>
      <c r="C14" s="565"/>
      <c r="D14" s="565"/>
      <c r="E14" s="571"/>
      <c r="F14" s="417"/>
      <c r="G14" s="418"/>
      <c r="H14" s="570"/>
      <c r="I14" s="570"/>
      <c r="J14" s="570"/>
      <c r="K14" s="566"/>
      <c r="L14" s="567"/>
      <c r="M14" s="568"/>
      <c r="N14" s="569"/>
      <c r="O14" s="564"/>
      <c r="P14" s="564"/>
    </row>
    <row r="15" spans="1:20" ht="15.6">
      <c r="A15" s="446" t="s">
        <v>2432</v>
      </c>
      <c r="B15" s="446" t="s">
        <v>2433</v>
      </c>
      <c r="C15" s="447">
        <v>38</v>
      </c>
      <c r="D15" s="447">
        <v>2</v>
      </c>
      <c r="E15" s="448">
        <v>1129200</v>
      </c>
      <c r="F15" s="448">
        <v>1016280</v>
      </c>
      <c r="G15" s="448">
        <v>112920</v>
      </c>
      <c r="H15" s="420">
        <v>0</v>
      </c>
      <c r="I15" s="420">
        <v>0</v>
      </c>
      <c r="J15" s="420">
        <v>0</v>
      </c>
      <c r="K15" s="420">
        <v>0</v>
      </c>
      <c r="L15" s="449">
        <v>1</v>
      </c>
      <c r="M15" s="421">
        <v>0</v>
      </c>
      <c r="N15" s="421">
        <v>0</v>
      </c>
      <c r="O15" s="419">
        <v>0.1</v>
      </c>
      <c r="P15" s="450">
        <v>112920</v>
      </c>
    </row>
    <row r="16" spans="1:20" ht="15.6">
      <c r="A16" s="446" t="s">
        <v>2434</v>
      </c>
      <c r="B16" s="446" t="s">
        <v>2435</v>
      </c>
      <c r="C16" s="447">
        <v>34</v>
      </c>
      <c r="D16" s="447">
        <v>2</v>
      </c>
      <c r="E16" s="448">
        <v>1129200</v>
      </c>
      <c r="F16" s="448">
        <v>1016280</v>
      </c>
      <c r="G16" s="448">
        <v>112920</v>
      </c>
      <c r="H16" s="420">
        <v>0</v>
      </c>
      <c r="I16" s="420">
        <v>0</v>
      </c>
      <c r="J16" s="420">
        <v>0</v>
      </c>
      <c r="K16" s="420">
        <v>0</v>
      </c>
      <c r="L16" s="449">
        <v>1</v>
      </c>
      <c r="M16" s="421">
        <v>0</v>
      </c>
      <c r="N16" s="421">
        <v>0</v>
      </c>
      <c r="O16" s="419">
        <v>0.1</v>
      </c>
      <c r="P16" s="450">
        <v>112920</v>
      </c>
    </row>
    <row r="17" spans="1:16" ht="15.6">
      <c r="A17" s="446" t="s">
        <v>2434</v>
      </c>
      <c r="B17" s="446" t="s">
        <v>2436</v>
      </c>
      <c r="C17" s="447">
        <v>53</v>
      </c>
      <c r="D17" s="447">
        <v>5</v>
      </c>
      <c r="E17" s="448">
        <v>1129200</v>
      </c>
      <c r="F17" s="448">
        <v>1016280</v>
      </c>
      <c r="G17" s="448">
        <v>112920</v>
      </c>
      <c r="H17" s="420">
        <v>0</v>
      </c>
      <c r="I17" s="420">
        <v>0</v>
      </c>
      <c r="J17" s="420">
        <v>0</v>
      </c>
      <c r="K17" s="420">
        <v>0</v>
      </c>
      <c r="L17" s="449">
        <v>1</v>
      </c>
      <c r="M17" s="421">
        <v>0</v>
      </c>
      <c r="N17" s="421">
        <v>0</v>
      </c>
      <c r="O17" s="419">
        <v>0.1</v>
      </c>
      <c r="P17" s="450">
        <v>112920</v>
      </c>
    </row>
    <row r="18" spans="1:16" ht="15.6">
      <c r="A18" s="446" t="s">
        <v>2434</v>
      </c>
      <c r="B18" s="446" t="s">
        <v>2597</v>
      </c>
      <c r="C18" s="447">
        <v>80</v>
      </c>
      <c r="D18" s="447">
        <v>9</v>
      </c>
      <c r="E18" s="448">
        <v>1129200</v>
      </c>
      <c r="F18" s="448">
        <v>1016280</v>
      </c>
      <c r="G18" s="448">
        <v>112920</v>
      </c>
      <c r="H18" s="420">
        <v>0</v>
      </c>
      <c r="I18" s="420">
        <v>0</v>
      </c>
      <c r="J18" s="420">
        <v>0</v>
      </c>
      <c r="K18" s="420">
        <v>0</v>
      </c>
      <c r="L18" s="449">
        <v>1</v>
      </c>
      <c r="M18" s="421">
        <v>0</v>
      </c>
      <c r="N18" s="421">
        <v>0</v>
      </c>
      <c r="O18" s="419">
        <v>0.1</v>
      </c>
      <c r="P18" s="450">
        <v>112920</v>
      </c>
    </row>
    <row r="19" spans="1:16" ht="15.6">
      <c r="A19" s="446" t="s">
        <v>2434</v>
      </c>
      <c r="B19" s="446" t="s">
        <v>2598</v>
      </c>
      <c r="C19" s="447">
        <v>81</v>
      </c>
      <c r="D19" s="447">
        <v>5</v>
      </c>
      <c r="E19" s="448">
        <v>1129200</v>
      </c>
      <c r="F19" s="448">
        <v>1016280</v>
      </c>
      <c r="G19" s="448">
        <v>112920</v>
      </c>
      <c r="H19" s="420">
        <v>0</v>
      </c>
      <c r="I19" s="420">
        <v>0</v>
      </c>
      <c r="J19" s="420">
        <v>0</v>
      </c>
      <c r="K19" s="420">
        <v>0</v>
      </c>
      <c r="L19" s="449">
        <v>1</v>
      </c>
      <c r="M19" s="421">
        <v>0</v>
      </c>
      <c r="N19" s="421">
        <v>0</v>
      </c>
      <c r="O19" s="419">
        <v>0.1</v>
      </c>
      <c r="P19" s="450">
        <v>112920</v>
      </c>
    </row>
    <row r="20" spans="1:16" ht="15.6">
      <c r="A20" s="446" t="s">
        <v>2434</v>
      </c>
      <c r="B20" s="446" t="s">
        <v>2599</v>
      </c>
      <c r="C20" s="447">
        <v>82</v>
      </c>
      <c r="D20" s="447">
        <v>12</v>
      </c>
      <c r="E20" s="448">
        <v>1129200</v>
      </c>
      <c r="F20" s="448">
        <v>1016280</v>
      </c>
      <c r="G20" s="448">
        <v>112920</v>
      </c>
      <c r="H20" s="420">
        <v>1</v>
      </c>
      <c r="I20" s="420" t="s">
        <v>2264</v>
      </c>
      <c r="J20" s="420">
        <v>0</v>
      </c>
      <c r="K20" s="420">
        <v>1</v>
      </c>
      <c r="L20" s="449">
        <v>1</v>
      </c>
      <c r="M20" s="421">
        <v>1</v>
      </c>
      <c r="N20" s="421">
        <v>1.01</v>
      </c>
      <c r="O20" s="419">
        <v>1.0089999999999999</v>
      </c>
      <c r="P20" s="450">
        <v>1139363</v>
      </c>
    </row>
    <row r="21" spans="1:16" ht="15.6">
      <c r="A21" s="446" t="s">
        <v>2437</v>
      </c>
      <c r="B21" s="446" t="s">
        <v>2440</v>
      </c>
      <c r="C21" s="447">
        <v>24</v>
      </c>
      <c r="D21" s="447">
        <v>1</v>
      </c>
      <c r="E21" s="448">
        <v>1129200</v>
      </c>
      <c r="F21" s="448">
        <v>1016280</v>
      </c>
      <c r="G21" s="448">
        <v>112920</v>
      </c>
      <c r="H21" s="420">
        <v>0</v>
      </c>
      <c r="I21" s="420">
        <v>0</v>
      </c>
      <c r="J21" s="420">
        <v>0</v>
      </c>
      <c r="K21" s="420">
        <v>0</v>
      </c>
      <c r="L21" s="449">
        <v>1</v>
      </c>
      <c r="M21" s="421">
        <v>0</v>
      </c>
      <c r="N21" s="421">
        <v>0</v>
      </c>
      <c r="O21" s="419">
        <v>0.1</v>
      </c>
      <c r="P21" s="450">
        <v>112920</v>
      </c>
    </row>
    <row r="22" spans="1:16" ht="15.6">
      <c r="A22" s="446" t="s">
        <v>2437</v>
      </c>
      <c r="B22" s="446" t="s">
        <v>2441</v>
      </c>
      <c r="C22" s="447">
        <v>30</v>
      </c>
      <c r="D22" s="447">
        <v>1</v>
      </c>
      <c r="E22" s="448">
        <v>1129200</v>
      </c>
      <c r="F22" s="448">
        <v>1016280</v>
      </c>
      <c r="G22" s="448">
        <v>112920</v>
      </c>
      <c r="H22" s="420">
        <v>1</v>
      </c>
      <c r="I22" s="420" t="s">
        <v>2264</v>
      </c>
      <c r="J22" s="420">
        <v>0</v>
      </c>
      <c r="K22" s="420">
        <v>1</v>
      </c>
      <c r="L22" s="449">
        <v>1</v>
      </c>
      <c r="M22" s="421">
        <v>1</v>
      </c>
      <c r="N22" s="421">
        <v>1.01</v>
      </c>
      <c r="O22" s="419">
        <v>1.0089999999999999</v>
      </c>
      <c r="P22" s="450">
        <v>1139363</v>
      </c>
    </row>
    <row r="23" spans="1:16" ht="15.6">
      <c r="A23" s="446" t="s">
        <v>2437</v>
      </c>
      <c r="B23" s="446" t="s">
        <v>2438</v>
      </c>
      <c r="C23" s="447">
        <v>31</v>
      </c>
      <c r="D23" s="447">
        <v>5</v>
      </c>
      <c r="E23" s="448">
        <v>1129200</v>
      </c>
      <c r="F23" s="448">
        <v>1016280</v>
      </c>
      <c r="G23" s="448">
        <v>112920</v>
      </c>
      <c r="H23" s="420">
        <v>0</v>
      </c>
      <c r="I23" s="420">
        <v>0</v>
      </c>
      <c r="J23" s="420">
        <v>0</v>
      </c>
      <c r="K23" s="420">
        <v>0</v>
      </c>
      <c r="L23" s="449">
        <v>1</v>
      </c>
      <c r="M23" s="421">
        <v>0</v>
      </c>
      <c r="N23" s="421">
        <v>0</v>
      </c>
      <c r="O23" s="419">
        <v>0.1</v>
      </c>
      <c r="P23" s="450">
        <v>112920</v>
      </c>
    </row>
    <row r="24" spans="1:16" ht="15.6">
      <c r="A24" s="446" t="s">
        <v>2437</v>
      </c>
      <c r="B24" s="446" t="s">
        <v>2439</v>
      </c>
      <c r="C24" s="447">
        <v>39</v>
      </c>
      <c r="D24" s="447">
        <v>3</v>
      </c>
      <c r="E24" s="448">
        <v>1129200</v>
      </c>
      <c r="F24" s="448">
        <v>1016280</v>
      </c>
      <c r="G24" s="448">
        <v>112920</v>
      </c>
      <c r="H24" s="420">
        <v>0</v>
      </c>
      <c r="I24" s="420">
        <v>0</v>
      </c>
      <c r="J24" s="420">
        <v>0</v>
      </c>
      <c r="K24" s="420">
        <v>0</v>
      </c>
      <c r="L24" s="449">
        <v>1</v>
      </c>
      <c r="M24" s="421">
        <v>0</v>
      </c>
      <c r="N24" s="421">
        <v>0</v>
      </c>
      <c r="O24" s="419">
        <v>0.1</v>
      </c>
      <c r="P24" s="450">
        <v>112920</v>
      </c>
    </row>
    <row r="25" spans="1:16" ht="15.6">
      <c r="A25" s="446" t="s">
        <v>2437</v>
      </c>
      <c r="B25" s="446" t="s">
        <v>2446</v>
      </c>
      <c r="C25" s="447">
        <v>41</v>
      </c>
      <c r="D25" s="447">
        <v>7</v>
      </c>
      <c r="E25" s="448">
        <v>1129200</v>
      </c>
      <c r="F25" s="448">
        <v>1016280</v>
      </c>
      <c r="G25" s="448">
        <v>112920</v>
      </c>
      <c r="H25" s="420">
        <v>0</v>
      </c>
      <c r="I25" s="420">
        <v>0</v>
      </c>
      <c r="J25" s="420">
        <v>0</v>
      </c>
      <c r="K25" s="420">
        <v>0</v>
      </c>
      <c r="L25" s="449">
        <v>1</v>
      </c>
      <c r="M25" s="421">
        <v>0</v>
      </c>
      <c r="N25" s="421">
        <v>0</v>
      </c>
      <c r="O25" s="419">
        <v>0.1</v>
      </c>
      <c r="P25" s="450">
        <v>112920</v>
      </c>
    </row>
    <row r="26" spans="1:16" ht="15.6">
      <c r="A26" s="446" t="s">
        <v>2437</v>
      </c>
      <c r="B26" s="446" t="s">
        <v>2447</v>
      </c>
      <c r="C26" s="447">
        <v>48</v>
      </c>
      <c r="D26" s="447">
        <v>5</v>
      </c>
      <c r="E26" s="448">
        <v>1129200</v>
      </c>
      <c r="F26" s="448">
        <v>1016280</v>
      </c>
      <c r="G26" s="448">
        <v>112920</v>
      </c>
      <c r="H26" s="420">
        <v>0</v>
      </c>
      <c r="I26" s="420">
        <v>0</v>
      </c>
      <c r="J26" s="420">
        <v>0</v>
      </c>
      <c r="K26" s="420">
        <v>0</v>
      </c>
      <c r="L26" s="449">
        <v>1</v>
      </c>
      <c r="M26" s="421">
        <v>0</v>
      </c>
      <c r="N26" s="421">
        <v>0</v>
      </c>
      <c r="O26" s="419">
        <v>0.1</v>
      </c>
      <c r="P26" s="450">
        <v>112920</v>
      </c>
    </row>
    <row r="27" spans="1:16" ht="15.6">
      <c r="A27" s="446" t="s">
        <v>2437</v>
      </c>
      <c r="B27" s="446" t="s">
        <v>2601</v>
      </c>
      <c r="C27" s="447">
        <v>52</v>
      </c>
      <c r="D27" s="447">
        <v>9</v>
      </c>
      <c r="E27" s="448">
        <v>1129200</v>
      </c>
      <c r="F27" s="448">
        <v>1016280</v>
      </c>
      <c r="G27" s="448">
        <v>112920</v>
      </c>
      <c r="H27" s="420">
        <v>0</v>
      </c>
      <c r="I27" s="420">
        <v>0</v>
      </c>
      <c r="J27" s="420">
        <v>0</v>
      </c>
      <c r="K27" s="420">
        <v>0</v>
      </c>
      <c r="L27" s="449">
        <v>1</v>
      </c>
      <c r="M27" s="421">
        <v>0</v>
      </c>
      <c r="N27" s="421">
        <v>0</v>
      </c>
      <c r="O27" s="419">
        <v>0.1</v>
      </c>
      <c r="P27" s="450">
        <v>112920</v>
      </c>
    </row>
    <row r="28" spans="1:16" ht="15.6">
      <c r="A28" s="446" t="s">
        <v>2437</v>
      </c>
      <c r="B28" s="446" t="s">
        <v>2443</v>
      </c>
      <c r="C28" s="447">
        <v>56</v>
      </c>
      <c r="D28" s="447">
        <v>5</v>
      </c>
      <c r="E28" s="448">
        <v>1129200</v>
      </c>
      <c r="F28" s="448">
        <v>1016280</v>
      </c>
      <c r="G28" s="448">
        <v>112920</v>
      </c>
      <c r="H28" s="420">
        <v>0</v>
      </c>
      <c r="I28" s="420">
        <v>0</v>
      </c>
      <c r="J28" s="420">
        <v>0</v>
      </c>
      <c r="K28" s="420">
        <v>0</v>
      </c>
      <c r="L28" s="449">
        <v>1</v>
      </c>
      <c r="M28" s="421">
        <v>0</v>
      </c>
      <c r="N28" s="421">
        <v>0</v>
      </c>
      <c r="O28" s="419">
        <v>0.1</v>
      </c>
      <c r="P28" s="450">
        <v>112920</v>
      </c>
    </row>
    <row r="29" spans="1:16" ht="15.6">
      <c r="A29" s="446" t="s">
        <v>2437</v>
      </c>
      <c r="B29" s="446" t="s">
        <v>2444</v>
      </c>
      <c r="C29" s="447">
        <v>60</v>
      </c>
      <c r="D29" s="447">
        <v>4</v>
      </c>
      <c r="E29" s="448">
        <v>1129200</v>
      </c>
      <c r="F29" s="448">
        <v>1016280</v>
      </c>
      <c r="G29" s="448">
        <v>112920</v>
      </c>
      <c r="H29" s="420">
        <v>1</v>
      </c>
      <c r="I29" s="420" t="s">
        <v>2264</v>
      </c>
      <c r="J29" s="420">
        <v>0</v>
      </c>
      <c r="K29" s="420">
        <v>1</v>
      </c>
      <c r="L29" s="449">
        <v>1</v>
      </c>
      <c r="M29" s="421">
        <v>1</v>
      </c>
      <c r="N29" s="421">
        <v>1.01</v>
      </c>
      <c r="O29" s="419">
        <v>1.0089999999999999</v>
      </c>
      <c r="P29" s="450">
        <v>1139363</v>
      </c>
    </row>
    <row r="30" spans="1:16" ht="15.6">
      <c r="A30" s="446" t="s">
        <v>2437</v>
      </c>
      <c r="B30" s="446" t="s">
        <v>2445</v>
      </c>
      <c r="C30" s="447">
        <v>71</v>
      </c>
      <c r="D30" s="447">
        <v>10</v>
      </c>
      <c r="E30" s="448">
        <v>1129200</v>
      </c>
      <c r="F30" s="448">
        <v>1016280</v>
      </c>
      <c r="G30" s="448">
        <v>112920</v>
      </c>
      <c r="H30" s="420">
        <v>0</v>
      </c>
      <c r="I30" s="420">
        <v>0</v>
      </c>
      <c r="J30" s="420">
        <v>0</v>
      </c>
      <c r="K30" s="420">
        <v>0</v>
      </c>
      <c r="L30" s="449">
        <v>1</v>
      </c>
      <c r="M30" s="421">
        <v>0</v>
      </c>
      <c r="N30" s="421">
        <v>0</v>
      </c>
      <c r="O30" s="419">
        <v>0.1</v>
      </c>
      <c r="P30" s="450">
        <v>112920</v>
      </c>
    </row>
    <row r="31" spans="1:16" ht="15.6">
      <c r="A31" s="446" t="s">
        <v>2437</v>
      </c>
      <c r="B31" s="446" t="s">
        <v>2600</v>
      </c>
      <c r="C31" s="447">
        <v>76</v>
      </c>
      <c r="D31" s="447">
        <v>9</v>
      </c>
      <c r="E31" s="448">
        <v>1129200</v>
      </c>
      <c r="F31" s="448">
        <v>1016280</v>
      </c>
      <c r="G31" s="448">
        <v>112920</v>
      </c>
      <c r="H31" s="420">
        <v>0</v>
      </c>
      <c r="I31" s="420">
        <v>0</v>
      </c>
      <c r="J31" s="420">
        <v>0</v>
      </c>
      <c r="K31" s="420">
        <v>0</v>
      </c>
      <c r="L31" s="449">
        <v>1</v>
      </c>
      <c r="M31" s="421">
        <v>0</v>
      </c>
      <c r="N31" s="421">
        <v>0</v>
      </c>
      <c r="O31" s="419">
        <v>0.1</v>
      </c>
      <c r="P31" s="450">
        <v>112920</v>
      </c>
    </row>
    <row r="32" spans="1:16" ht="15.6">
      <c r="A32" s="446" t="s">
        <v>2437</v>
      </c>
      <c r="B32" s="446" t="s">
        <v>2442</v>
      </c>
      <c r="C32" s="447">
        <v>97</v>
      </c>
      <c r="D32" s="447">
        <v>9</v>
      </c>
      <c r="E32" s="448">
        <v>1129200</v>
      </c>
      <c r="F32" s="448">
        <v>1016280</v>
      </c>
      <c r="G32" s="448">
        <v>112920</v>
      </c>
      <c r="H32" s="420">
        <v>0</v>
      </c>
      <c r="I32" s="420">
        <v>0</v>
      </c>
      <c r="J32" s="420">
        <v>0</v>
      </c>
      <c r="K32" s="420">
        <v>0</v>
      </c>
      <c r="L32" s="449">
        <v>1</v>
      </c>
      <c r="M32" s="421">
        <v>0</v>
      </c>
      <c r="N32" s="421">
        <v>0</v>
      </c>
      <c r="O32" s="419">
        <v>0.1</v>
      </c>
      <c r="P32" s="450">
        <v>112920</v>
      </c>
    </row>
    <row r="33" spans="1:16" ht="15.6">
      <c r="A33" s="446" t="s">
        <v>2448</v>
      </c>
      <c r="B33" s="446" t="s">
        <v>2449</v>
      </c>
      <c r="C33" s="447">
        <v>64</v>
      </c>
      <c r="D33" s="447">
        <v>8</v>
      </c>
      <c r="E33" s="448">
        <v>1129200</v>
      </c>
      <c r="F33" s="448">
        <v>1016280</v>
      </c>
      <c r="G33" s="448">
        <v>112920</v>
      </c>
      <c r="H33" s="420">
        <v>0</v>
      </c>
      <c r="I33" s="420">
        <v>0</v>
      </c>
      <c r="J33" s="420">
        <v>0</v>
      </c>
      <c r="K33" s="420">
        <v>0</v>
      </c>
      <c r="L33" s="449">
        <v>1</v>
      </c>
      <c r="M33" s="421">
        <v>0</v>
      </c>
      <c r="N33" s="421">
        <v>0</v>
      </c>
      <c r="O33" s="419">
        <v>0.1</v>
      </c>
      <c r="P33" s="450">
        <v>112920</v>
      </c>
    </row>
    <row r="34" spans="1:16" ht="15.6">
      <c r="A34" s="446" t="s">
        <v>2450</v>
      </c>
      <c r="B34" s="446" t="s">
        <v>2451</v>
      </c>
      <c r="C34" s="447">
        <v>81</v>
      </c>
      <c r="D34" s="447">
        <v>15</v>
      </c>
      <c r="E34" s="448">
        <v>1129200</v>
      </c>
      <c r="F34" s="448">
        <v>1016280</v>
      </c>
      <c r="G34" s="448">
        <v>112920</v>
      </c>
      <c r="H34" s="420">
        <v>1</v>
      </c>
      <c r="I34" s="420">
        <v>0</v>
      </c>
      <c r="J34" s="420">
        <v>0</v>
      </c>
      <c r="K34" s="420">
        <v>1</v>
      </c>
      <c r="L34" s="449">
        <v>1</v>
      </c>
      <c r="M34" s="421">
        <v>1</v>
      </c>
      <c r="N34" s="421">
        <v>1</v>
      </c>
      <c r="O34" s="419">
        <v>1</v>
      </c>
      <c r="P34" s="450">
        <v>1129200</v>
      </c>
    </row>
    <row r="35" spans="1:16" ht="31.2">
      <c r="A35" s="446" t="s">
        <v>2628</v>
      </c>
      <c r="B35" s="446" t="s">
        <v>2629</v>
      </c>
      <c r="C35" s="447">
        <v>69</v>
      </c>
      <c r="D35" s="447">
        <v>10</v>
      </c>
      <c r="E35" s="448">
        <v>1129200</v>
      </c>
      <c r="F35" s="448">
        <v>1016280</v>
      </c>
      <c r="G35" s="448">
        <v>112920</v>
      </c>
      <c r="H35" s="420">
        <v>1</v>
      </c>
      <c r="I35" s="420" t="s">
        <v>2264</v>
      </c>
      <c r="J35" s="420">
        <v>0</v>
      </c>
      <c r="K35" s="420">
        <v>1</v>
      </c>
      <c r="L35" s="449">
        <v>1</v>
      </c>
      <c r="M35" s="421">
        <v>1</v>
      </c>
      <c r="N35" s="421">
        <v>1.01</v>
      </c>
      <c r="O35" s="419">
        <v>1.0089999999999999</v>
      </c>
      <c r="P35" s="450">
        <v>1139363</v>
      </c>
    </row>
    <row r="36" spans="1:16" ht="21.75" customHeight="1">
      <c r="A36" s="446" t="s">
        <v>2454</v>
      </c>
      <c r="B36" s="446" t="s">
        <v>2439</v>
      </c>
      <c r="C36" s="447">
        <v>19</v>
      </c>
      <c r="D36" s="447">
        <v>3</v>
      </c>
      <c r="E36" s="448">
        <v>1129200</v>
      </c>
      <c r="F36" s="448">
        <v>1016280</v>
      </c>
      <c r="G36" s="448">
        <v>112920</v>
      </c>
      <c r="H36" s="420">
        <v>0</v>
      </c>
      <c r="I36" s="420">
        <v>0</v>
      </c>
      <c r="J36" s="420">
        <v>0</v>
      </c>
      <c r="K36" s="420">
        <v>0</v>
      </c>
      <c r="L36" s="449">
        <v>1</v>
      </c>
      <c r="M36" s="421">
        <v>0</v>
      </c>
      <c r="N36" s="421">
        <v>0</v>
      </c>
      <c r="O36" s="419">
        <v>0.1</v>
      </c>
      <c r="P36" s="450">
        <v>112920</v>
      </c>
    </row>
    <row r="37" spans="1:16" ht="15.6">
      <c r="A37" s="446" t="s">
        <v>2454</v>
      </c>
      <c r="B37" s="446" t="s">
        <v>2456</v>
      </c>
      <c r="C37" s="447">
        <v>27</v>
      </c>
      <c r="D37" s="447">
        <v>3</v>
      </c>
      <c r="E37" s="448">
        <v>1129200</v>
      </c>
      <c r="F37" s="448">
        <v>1016280</v>
      </c>
      <c r="G37" s="448">
        <v>112920</v>
      </c>
      <c r="H37" s="420">
        <v>0</v>
      </c>
      <c r="I37" s="420">
        <v>0</v>
      </c>
      <c r="J37" s="420">
        <v>0</v>
      </c>
      <c r="K37" s="420">
        <v>0</v>
      </c>
      <c r="L37" s="449">
        <v>1</v>
      </c>
      <c r="M37" s="421">
        <v>0</v>
      </c>
      <c r="N37" s="421">
        <v>0</v>
      </c>
      <c r="O37" s="419">
        <v>0.1</v>
      </c>
      <c r="P37" s="450">
        <v>112920</v>
      </c>
    </row>
    <row r="38" spans="1:16" ht="15.6">
      <c r="A38" s="446" t="s">
        <v>2454</v>
      </c>
      <c r="B38" s="446" t="s">
        <v>2462</v>
      </c>
      <c r="C38" s="447">
        <v>27</v>
      </c>
      <c r="D38" s="447">
        <v>2</v>
      </c>
      <c r="E38" s="448">
        <v>1129200</v>
      </c>
      <c r="F38" s="448">
        <v>1016280</v>
      </c>
      <c r="G38" s="448">
        <v>112920</v>
      </c>
      <c r="H38" s="420">
        <v>0</v>
      </c>
      <c r="I38" s="420">
        <v>0</v>
      </c>
      <c r="J38" s="420">
        <v>0</v>
      </c>
      <c r="K38" s="420">
        <v>0</v>
      </c>
      <c r="L38" s="449">
        <v>1</v>
      </c>
      <c r="M38" s="421">
        <v>0</v>
      </c>
      <c r="N38" s="421">
        <v>0</v>
      </c>
      <c r="O38" s="419">
        <v>0.1</v>
      </c>
      <c r="P38" s="450">
        <v>112920</v>
      </c>
    </row>
    <row r="39" spans="1:16" ht="15.6">
      <c r="A39" s="446" t="s">
        <v>2454</v>
      </c>
      <c r="B39" s="446" t="s">
        <v>2457</v>
      </c>
      <c r="C39" s="447">
        <v>34</v>
      </c>
      <c r="D39" s="447">
        <v>8</v>
      </c>
      <c r="E39" s="448">
        <v>1129200</v>
      </c>
      <c r="F39" s="448">
        <v>1016280</v>
      </c>
      <c r="G39" s="448">
        <v>112920</v>
      </c>
      <c r="H39" s="420">
        <v>0</v>
      </c>
      <c r="I39" s="420">
        <v>0</v>
      </c>
      <c r="J39" s="420">
        <v>0</v>
      </c>
      <c r="K39" s="420">
        <v>0</v>
      </c>
      <c r="L39" s="449">
        <v>1</v>
      </c>
      <c r="M39" s="421">
        <v>0</v>
      </c>
      <c r="N39" s="421">
        <v>0</v>
      </c>
      <c r="O39" s="419">
        <v>0.1</v>
      </c>
      <c r="P39" s="450">
        <v>112920</v>
      </c>
    </row>
    <row r="40" spans="1:16" ht="15.6">
      <c r="A40" s="446" t="s">
        <v>2454</v>
      </c>
      <c r="B40" s="446" t="s">
        <v>2460</v>
      </c>
      <c r="C40" s="447">
        <v>40</v>
      </c>
      <c r="D40" s="447">
        <v>2</v>
      </c>
      <c r="E40" s="448">
        <v>1129200</v>
      </c>
      <c r="F40" s="448">
        <v>1016280</v>
      </c>
      <c r="G40" s="448">
        <v>112920</v>
      </c>
      <c r="H40" s="420">
        <v>0</v>
      </c>
      <c r="I40" s="420">
        <v>0</v>
      </c>
      <c r="J40" s="420">
        <v>0</v>
      </c>
      <c r="K40" s="420">
        <v>0</v>
      </c>
      <c r="L40" s="449">
        <v>1</v>
      </c>
      <c r="M40" s="421">
        <v>0</v>
      </c>
      <c r="N40" s="421">
        <v>0</v>
      </c>
      <c r="O40" s="419">
        <v>0.1</v>
      </c>
      <c r="P40" s="450">
        <v>112920</v>
      </c>
    </row>
    <row r="41" spans="1:16" ht="15.6">
      <c r="A41" s="446" t="s">
        <v>2454</v>
      </c>
      <c r="B41" s="446" t="s">
        <v>2455</v>
      </c>
      <c r="C41" s="447">
        <v>44</v>
      </c>
      <c r="D41" s="447">
        <v>4</v>
      </c>
      <c r="E41" s="448">
        <v>1129200</v>
      </c>
      <c r="F41" s="448">
        <v>1016280</v>
      </c>
      <c r="G41" s="448">
        <v>112920</v>
      </c>
      <c r="H41" s="420">
        <v>0</v>
      </c>
      <c r="I41" s="420">
        <v>0</v>
      </c>
      <c r="J41" s="420">
        <v>0</v>
      </c>
      <c r="K41" s="420">
        <v>0</v>
      </c>
      <c r="L41" s="449">
        <v>1</v>
      </c>
      <c r="M41" s="421">
        <v>0</v>
      </c>
      <c r="N41" s="421">
        <v>0</v>
      </c>
      <c r="O41" s="419">
        <v>0.1</v>
      </c>
      <c r="P41" s="450">
        <v>112920</v>
      </c>
    </row>
    <row r="42" spans="1:16" ht="15.6">
      <c r="A42" s="446" t="s">
        <v>2454</v>
      </c>
      <c r="B42" s="446" t="s">
        <v>2458</v>
      </c>
      <c r="C42" s="447">
        <v>45</v>
      </c>
      <c r="D42" s="447">
        <v>5</v>
      </c>
      <c r="E42" s="448">
        <v>1129200</v>
      </c>
      <c r="F42" s="448">
        <v>1016280</v>
      </c>
      <c r="G42" s="448">
        <v>112920</v>
      </c>
      <c r="H42" s="420">
        <v>0</v>
      </c>
      <c r="I42" s="420">
        <v>0</v>
      </c>
      <c r="J42" s="420">
        <v>0</v>
      </c>
      <c r="K42" s="420">
        <v>0</v>
      </c>
      <c r="L42" s="449">
        <v>1</v>
      </c>
      <c r="M42" s="421">
        <v>0</v>
      </c>
      <c r="N42" s="421">
        <v>0</v>
      </c>
      <c r="O42" s="419">
        <v>0.1</v>
      </c>
      <c r="P42" s="450">
        <v>112920</v>
      </c>
    </row>
    <row r="43" spans="1:16" ht="15.6">
      <c r="A43" s="446" t="s">
        <v>2454</v>
      </c>
      <c r="B43" s="446" t="s">
        <v>2461</v>
      </c>
      <c r="C43" s="447">
        <v>45</v>
      </c>
      <c r="D43" s="447">
        <v>5</v>
      </c>
      <c r="E43" s="448">
        <v>1129200</v>
      </c>
      <c r="F43" s="448">
        <v>1016280</v>
      </c>
      <c r="G43" s="448">
        <v>112920</v>
      </c>
      <c r="H43" s="420">
        <v>0</v>
      </c>
      <c r="I43" s="420">
        <v>0</v>
      </c>
      <c r="J43" s="420">
        <v>0</v>
      </c>
      <c r="K43" s="420">
        <v>0</v>
      </c>
      <c r="L43" s="449">
        <v>1</v>
      </c>
      <c r="M43" s="421">
        <v>0</v>
      </c>
      <c r="N43" s="421">
        <v>0</v>
      </c>
      <c r="O43" s="419">
        <v>0.1</v>
      </c>
      <c r="P43" s="450">
        <v>112920</v>
      </c>
    </row>
    <row r="44" spans="1:16" ht="15.6">
      <c r="A44" s="446" t="s">
        <v>2454</v>
      </c>
      <c r="B44" s="446" t="s">
        <v>2459</v>
      </c>
      <c r="C44" s="447">
        <v>52</v>
      </c>
      <c r="D44" s="447">
        <v>5</v>
      </c>
      <c r="E44" s="448">
        <v>1129200</v>
      </c>
      <c r="F44" s="448">
        <v>1016280</v>
      </c>
      <c r="G44" s="448">
        <v>112920</v>
      </c>
      <c r="H44" s="420">
        <v>0</v>
      </c>
      <c r="I44" s="420">
        <v>0</v>
      </c>
      <c r="J44" s="420">
        <v>0</v>
      </c>
      <c r="K44" s="420">
        <v>0</v>
      </c>
      <c r="L44" s="449">
        <v>1</v>
      </c>
      <c r="M44" s="421">
        <v>0</v>
      </c>
      <c r="N44" s="421">
        <v>0</v>
      </c>
      <c r="O44" s="419">
        <v>0.1</v>
      </c>
      <c r="P44" s="450">
        <v>112920</v>
      </c>
    </row>
    <row r="45" spans="1:16" ht="15.6">
      <c r="A45" s="446" t="s">
        <v>2454</v>
      </c>
      <c r="B45" s="446" t="s">
        <v>2463</v>
      </c>
      <c r="C45" s="447">
        <v>74</v>
      </c>
      <c r="D45" s="447">
        <v>26</v>
      </c>
      <c r="E45" s="448">
        <v>1129200</v>
      </c>
      <c r="F45" s="448">
        <v>1016280</v>
      </c>
      <c r="G45" s="448">
        <v>112920</v>
      </c>
      <c r="H45" s="420">
        <v>0</v>
      </c>
      <c r="I45" s="420">
        <v>0</v>
      </c>
      <c r="J45" s="420">
        <v>0</v>
      </c>
      <c r="K45" s="420">
        <v>0</v>
      </c>
      <c r="L45" s="449">
        <v>1</v>
      </c>
      <c r="M45" s="421">
        <v>0</v>
      </c>
      <c r="N45" s="421">
        <v>0</v>
      </c>
      <c r="O45" s="419">
        <v>0.1</v>
      </c>
      <c r="P45" s="450">
        <v>112920</v>
      </c>
    </row>
    <row r="46" spans="1:16" ht="15.6">
      <c r="A46" s="446" t="s">
        <v>2454</v>
      </c>
      <c r="B46" s="446" t="s">
        <v>2464</v>
      </c>
      <c r="C46" s="447">
        <v>99</v>
      </c>
      <c r="D46" s="447">
        <v>13</v>
      </c>
      <c r="E46" s="448">
        <v>1129200</v>
      </c>
      <c r="F46" s="448">
        <v>1016280</v>
      </c>
      <c r="G46" s="448">
        <v>112920</v>
      </c>
      <c r="H46" s="420">
        <v>1</v>
      </c>
      <c r="I46" s="420" t="s">
        <v>2264</v>
      </c>
      <c r="J46" s="420">
        <v>0</v>
      </c>
      <c r="K46" s="420">
        <v>1</v>
      </c>
      <c r="L46" s="449">
        <v>1</v>
      </c>
      <c r="M46" s="421">
        <v>1</v>
      </c>
      <c r="N46" s="421">
        <v>1.01</v>
      </c>
      <c r="O46" s="419">
        <v>1.0089999999999999</v>
      </c>
      <c r="P46" s="450">
        <v>1139363</v>
      </c>
    </row>
    <row r="47" spans="1:16" ht="31.2">
      <c r="A47" s="446" t="s">
        <v>2465</v>
      </c>
      <c r="B47" s="446" t="s">
        <v>2467</v>
      </c>
      <c r="C47" s="447">
        <v>73</v>
      </c>
      <c r="D47" s="447">
        <v>9</v>
      </c>
      <c r="E47" s="448">
        <v>1129200</v>
      </c>
      <c r="F47" s="448">
        <v>1016280</v>
      </c>
      <c r="G47" s="448">
        <v>112920</v>
      </c>
      <c r="H47" s="420">
        <v>0</v>
      </c>
      <c r="I47" s="420">
        <v>0</v>
      </c>
      <c r="J47" s="420">
        <v>0</v>
      </c>
      <c r="K47" s="420">
        <v>0</v>
      </c>
      <c r="L47" s="449">
        <v>1</v>
      </c>
      <c r="M47" s="421">
        <v>0</v>
      </c>
      <c r="N47" s="421">
        <v>0</v>
      </c>
      <c r="O47" s="419">
        <v>0.1</v>
      </c>
      <c r="P47" s="450">
        <v>112920</v>
      </c>
    </row>
    <row r="48" spans="1:16" ht="31.2">
      <c r="A48" s="446" t="s">
        <v>2465</v>
      </c>
      <c r="B48" s="446" t="s">
        <v>2466</v>
      </c>
      <c r="C48" s="447">
        <v>95</v>
      </c>
      <c r="D48" s="447">
        <v>13</v>
      </c>
      <c r="E48" s="448">
        <v>1129200</v>
      </c>
      <c r="F48" s="448">
        <v>1016280</v>
      </c>
      <c r="G48" s="448">
        <v>112920</v>
      </c>
      <c r="H48" s="420">
        <v>0.75</v>
      </c>
      <c r="I48" s="420" t="s">
        <v>2264</v>
      </c>
      <c r="J48" s="420">
        <v>0</v>
      </c>
      <c r="K48" s="420">
        <v>0.75</v>
      </c>
      <c r="L48" s="449">
        <v>1</v>
      </c>
      <c r="M48" s="421">
        <v>0.75</v>
      </c>
      <c r="N48" s="421">
        <v>0.75749999999999995</v>
      </c>
      <c r="O48" s="419">
        <v>0.78174999999999994</v>
      </c>
      <c r="P48" s="450">
        <v>882752</v>
      </c>
    </row>
    <row r="49" spans="1:16" ht="15.6">
      <c r="A49" s="446" t="s">
        <v>2468</v>
      </c>
      <c r="B49" s="446" t="s">
        <v>2470</v>
      </c>
      <c r="C49" s="447">
        <v>24</v>
      </c>
      <c r="D49" s="447">
        <v>0</v>
      </c>
      <c r="E49" s="448">
        <v>1129200</v>
      </c>
      <c r="F49" s="448">
        <v>1016280</v>
      </c>
      <c r="G49" s="448">
        <v>112920</v>
      </c>
      <c r="H49" s="420">
        <v>0</v>
      </c>
      <c r="I49" s="420">
        <v>0</v>
      </c>
      <c r="J49" s="420">
        <v>0</v>
      </c>
      <c r="K49" s="420">
        <v>0</v>
      </c>
      <c r="L49" s="449">
        <v>1</v>
      </c>
      <c r="M49" s="421">
        <v>0</v>
      </c>
      <c r="N49" s="421">
        <v>0</v>
      </c>
      <c r="O49" s="419">
        <v>0.1</v>
      </c>
      <c r="P49" s="450">
        <v>112920</v>
      </c>
    </row>
    <row r="50" spans="1:16" ht="15.6">
      <c r="A50" s="446" t="s">
        <v>2468</v>
      </c>
      <c r="B50" s="446" t="s">
        <v>2606</v>
      </c>
      <c r="C50" s="447">
        <v>49</v>
      </c>
      <c r="D50" s="447">
        <v>4</v>
      </c>
      <c r="E50" s="448">
        <v>1129200</v>
      </c>
      <c r="F50" s="448">
        <v>1016280</v>
      </c>
      <c r="G50" s="448">
        <v>112920</v>
      </c>
      <c r="H50" s="420">
        <v>0</v>
      </c>
      <c r="I50" s="420">
        <v>0</v>
      </c>
      <c r="J50" s="420">
        <v>0</v>
      </c>
      <c r="K50" s="420">
        <v>0</v>
      </c>
      <c r="L50" s="449">
        <v>1</v>
      </c>
      <c r="M50" s="421">
        <v>0</v>
      </c>
      <c r="N50" s="421">
        <v>0</v>
      </c>
      <c r="O50" s="419">
        <v>0.1</v>
      </c>
      <c r="P50" s="450">
        <v>112920</v>
      </c>
    </row>
    <row r="51" spans="1:16" ht="15.6">
      <c r="A51" s="446" t="s">
        <v>2468</v>
      </c>
      <c r="B51" s="446" t="s">
        <v>2469</v>
      </c>
      <c r="C51" s="447">
        <v>56</v>
      </c>
      <c r="D51" s="447">
        <v>12</v>
      </c>
      <c r="E51" s="448">
        <v>1129200</v>
      </c>
      <c r="F51" s="448">
        <v>1016280</v>
      </c>
      <c r="G51" s="448">
        <v>112920</v>
      </c>
      <c r="H51" s="420">
        <v>0</v>
      </c>
      <c r="I51" s="420">
        <v>0</v>
      </c>
      <c r="J51" s="420">
        <v>0</v>
      </c>
      <c r="K51" s="420">
        <v>0</v>
      </c>
      <c r="L51" s="449">
        <v>1</v>
      </c>
      <c r="M51" s="421">
        <v>0</v>
      </c>
      <c r="N51" s="421">
        <v>0</v>
      </c>
      <c r="O51" s="419">
        <v>0.1</v>
      </c>
      <c r="P51" s="450">
        <v>112920</v>
      </c>
    </row>
    <row r="52" spans="1:16" ht="15.6">
      <c r="A52" s="446" t="s">
        <v>2468</v>
      </c>
      <c r="B52" s="446" t="s">
        <v>2471</v>
      </c>
      <c r="C52" s="447">
        <v>72</v>
      </c>
      <c r="D52" s="447">
        <v>7</v>
      </c>
      <c r="E52" s="448">
        <v>1129200</v>
      </c>
      <c r="F52" s="448">
        <v>1016280</v>
      </c>
      <c r="G52" s="448">
        <v>112920</v>
      </c>
      <c r="H52" s="420">
        <v>0</v>
      </c>
      <c r="I52" s="420">
        <v>0</v>
      </c>
      <c r="J52" s="420">
        <v>0</v>
      </c>
      <c r="K52" s="420">
        <v>0</v>
      </c>
      <c r="L52" s="449">
        <v>1</v>
      </c>
      <c r="M52" s="421">
        <v>0</v>
      </c>
      <c r="N52" s="421">
        <v>0</v>
      </c>
      <c r="O52" s="419">
        <v>0.1</v>
      </c>
      <c r="P52" s="450">
        <v>112920</v>
      </c>
    </row>
    <row r="53" spans="1:16" ht="15.6">
      <c r="A53" s="446" t="s">
        <v>2472</v>
      </c>
      <c r="B53" s="446" t="s">
        <v>2473</v>
      </c>
      <c r="C53" s="447">
        <v>2</v>
      </c>
      <c r="D53" s="447">
        <v>0</v>
      </c>
      <c r="E53" s="448">
        <v>1129200</v>
      </c>
      <c r="F53" s="448">
        <v>1016280</v>
      </c>
      <c r="G53" s="448">
        <v>112920</v>
      </c>
      <c r="H53" s="420">
        <v>0</v>
      </c>
      <c r="I53" s="420">
        <v>0</v>
      </c>
      <c r="J53" s="420">
        <v>0</v>
      </c>
      <c r="K53" s="420">
        <v>0</v>
      </c>
      <c r="L53" s="449">
        <v>1</v>
      </c>
      <c r="M53" s="421">
        <v>0</v>
      </c>
      <c r="N53" s="421">
        <v>0</v>
      </c>
      <c r="O53" s="419">
        <v>0.1</v>
      </c>
      <c r="P53" s="450">
        <v>112920</v>
      </c>
    </row>
    <row r="54" spans="1:16" ht="15.6">
      <c r="A54" s="446" t="s">
        <v>2472</v>
      </c>
      <c r="B54" s="446" t="s">
        <v>2474</v>
      </c>
      <c r="C54" s="447">
        <v>10</v>
      </c>
      <c r="D54" s="447">
        <v>0</v>
      </c>
      <c r="E54" s="448">
        <v>1129200</v>
      </c>
      <c r="F54" s="448">
        <v>1016280</v>
      </c>
      <c r="G54" s="448">
        <v>112920</v>
      </c>
      <c r="H54" s="420">
        <v>0</v>
      </c>
      <c r="I54" s="420">
        <v>0</v>
      </c>
      <c r="J54" s="420">
        <v>0</v>
      </c>
      <c r="K54" s="420">
        <v>0</v>
      </c>
      <c r="L54" s="449">
        <v>1</v>
      </c>
      <c r="M54" s="421">
        <v>0</v>
      </c>
      <c r="N54" s="421">
        <v>0</v>
      </c>
      <c r="O54" s="419">
        <v>0.1</v>
      </c>
      <c r="P54" s="450">
        <v>112920</v>
      </c>
    </row>
    <row r="55" spans="1:16" ht="15.6">
      <c r="A55" s="446" t="s">
        <v>2472</v>
      </c>
      <c r="B55" s="446" t="s">
        <v>2608</v>
      </c>
      <c r="C55" s="447">
        <v>19</v>
      </c>
      <c r="D55" s="447">
        <v>2</v>
      </c>
      <c r="E55" s="448">
        <v>1129200</v>
      </c>
      <c r="F55" s="448">
        <v>1016280</v>
      </c>
      <c r="G55" s="448">
        <v>112920</v>
      </c>
      <c r="H55" s="420">
        <v>0</v>
      </c>
      <c r="I55" s="420">
        <v>0</v>
      </c>
      <c r="J55" s="420">
        <v>0</v>
      </c>
      <c r="K55" s="420">
        <v>0</v>
      </c>
      <c r="L55" s="449">
        <v>1</v>
      </c>
      <c r="M55" s="421">
        <v>0</v>
      </c>
      <c r="N55" s="421">
        <v>0</v>
      </c>
      <c r="O55" s="419">
        <v>0.1</v>
      </c>
      <c r="P55" s="450">
        <v>112920</v>
      </c>
    </row>
    <row r="56" spans="1:16" ht="15.6">
      <c r="A56" s="446" t="s">
        <v>2472</v>
      </c>
      <c r="B56" s="446" t="s">
        <v>2476</v>
      </c>
      <c r="C56" s="447">
        <v>21</v>
      </c>
      <c r="D56" s="447">
        <v>4</v>
      </c>
      <c r="E56" s="448">
        <v>1129200</v>
      </c>
      <c r="F56" s="448">
        <v>1016280</v>
      </c>
      <c r="G56" s="448">
        <v>112920</v>
      </c>
      <c r="H56" s="420">
        <v>0</v>
      </c>
      <c r="I56" s="420">
        <v>0</v>
      </c>
      <c r="J56" s="420">
        <v>0</v>
      </c>
      <c r="K56" s="420">
        <v>0</v>
      </c>
      <c r="L56" s="449">
        <v>1</v>
      </c>
      <c r="M56" s="421">
        <v>0</v>
      </c>
      <c r="N56" s="421">
        <v>0</v>
      </c>
      <c r="O56" s="419">
        <v>0.1</v>
      </c>
      <c r="P56" s="450">
        <v>112920</v>
      </c>
    </row>
    <row r="57" spans="1:16" ht="15.6">
      <c r="A57" s="446" t="s">
        <v>2472</v>
      </c>
      <c r="B57" s="446" t="s">
        <v>2475</v>
      </c>
      <c r="C57" s="447">
        <v>44</v>
      </c>
      <c r="D57" s="447">
        <v>1</v>
      </c>
      <c r="E57" s="448">
        <v>1129200</v>
      </c>
      <c r="F57" s="448">
        <v>1016280</v>
      </c>
      <c r="G57" s="448">
        <v>112920</v>
      </c>
      <c r="H57" s="420">
        <v>0</v>
      </c>
      <c r="I57" s="420">
        <v>0</v>
      </c>
      <c r="J57" s="420">
        <v>0</v>
      </c>
      <c r="K57" s="420">
        <v>0</v>
      </c>
      <c r="L57" s="449">
        <v>1</v>
      </c>
      <c r="M57" s="421">
        <v>0</v>
      </c>
      <c r="N57" s="421">
        <v>0</v>
      </c>
      <c r="O57" s="419">
        <v>0.1</v>
      </c>
      <c r="P57" s="450">
        <v>112920</v>
      </c>
    </row>
    <row r="58" spans="1:16" ht="15.6">
      <c r="A58" s="446" t="s">
        <v>2472</v>
      </c>
      <c r="B58" s="446" t="s">
        <v>2635</v>
      </c>
      <c r="C58" s="447">
        <v>55</v>
      </c>
      <c r="D58" s="447">
        <v>4</v>
      </c>
      <c r="E58" s="448">
        <v>1129200</v>
      </c>
      <c r="F58" s="448">
        <v>1016280</v>
      </c>
      <c r="G58" s="448">
        <v>112920</v>
      </c>
      <c r="H58" s="420">
        <v>1</v>
      </c>
      <c r="I58" s="420" t="s">
        <v>2264</v>
      </c>
      <c r="J58" s="420">
        <v>0</v>
      </c>
      <c r="K58" s="420">
        <v>1</v>
      </c>
      <c r="L58" s="449">
        <v>1</v>
      </c>
      <c r="M58" s="421">
        <v>1</v>
      </c>
      <c r="N58" s="421">
        <v>1.01</v>
      </c>
      <c r="O58" s="419">
        <v>1.0089999999999999</v>
      </c>
      <c r="P58" s="450">
        <v>1139363</v>
      </c>
    </row>
    <row r="59" spans="1:16" ht="15.6">
      <c r="A59" s="446" t="s">
        <v>2472</v>
      </c>
      <c r="B59" s="446" t="s">
        <v>2607</v>
      </c>
      <c r="C59" s="447">
        <v>68</v>
      </c>
      <c r="D59" s="447">
        <v>12</v>
      </c>
      <c r="E59" s="448">
        <v>1129200</v>
      </c>
      <c r="F59" s="448">
        <v>1016280</v>
      </c>
      <c r="G59" s="448">
        <v>112920</v>
      </c>
      <c r="H59" s="420">
        <v>0</v>
      </c>
      <c r="I59" s="420">
        <v>0</v>
      </c>
      <c r="J59" s="420">
        <v>0</v>
      </c>
      <c r="K59" s="420">
        <v>0</v>
      </c>
      <c r="L59" s="449">
        <v>1</v>
      </c>
      <c r="M59" s="421">
        <v>0</v>
      </c>
      <c r="N59" s="421">
        <v>0</v>
      </c>
      <c r="O59" s="419">
        <v>0.1</v>
      </c>
      <c r="P59" s="450">
        <v>112920</v>
      </c>
    </row>
    <row r="60" spans="1:16" ht="15.6">
      <c r="A60" s="446" t="s">
        <v>2472</v>
      </c>
      <c r="B60" s="446" t="s">
        <v>2478</v>
      </c>
      <c r="C60" s="447">
        <v>75</v>
      </c>
      <c r="D60" s="447">
        <v>3</v>
      </c>
      <c r="E60" s="448">
        <v>1129200</v>
      </c>
      <c r="F60" s="448">
        <v>1016280</v>
      </c>
      <c r="G60" s="448">
        <v>112920</v>
      </c>
      <c r="H60" s="420">
        <v>0.25</v>
      </c>
      <c r="I60" s="420" t="s">
        <v>2264</v>
      </c>
      <c r="J60" s="420">
        <v>0</v>
      </c>
      <c r="K60" s="420">
        <v>0.25</v>
      </c>
      <c r="L60" s="449">
        <v>1</v>
      </c>
      <c r="M60" s="421">
        <v>0.25</v>
      </c>
      <c r="N60" s="421">
        <v>0.2525</v>
      </c>
      <c r="O60" s="419">
        <v>0.32724999999999999</v>
      </c>
      <c r="P60" s="450">
        <v>369531</v>
      </c>
    </row>
    <row r="61" spans="1:16" ht="15.6">
      <c r="A61" s="446" t="s">
        <v>2472</v>
      </c>
      <c r="B61" s="446" t="s">
        <v>2477</v>
      </c>
      <c r="C61" s="447">
        <v>91</v>
      </c>
      <c r="D61" s="447">
        <v>16</v>
      </c>
      <c r="E61" s="448">
        <v>1129200</v>
      </c>
      <c r="F61" s="448">
        <v>1016280</v>
      </c>
      <c r="G61" s="448">
        <v>112920</v>
      </c>
      <c r="H61" s="420">
        <v>0</v>
      </c>
      <c r="I61" s="420">
        <v>0</v>
      </c>
      <c r="J61" s="420">
        <v>0</v>
      </c>
      <c r="K61" s="420">
        <v>0</v>
      </c>
      <c r="L61" s="449">
        <v>1</v>
      </c>
      <c r="M61" s="421">
        <v>0</v>
      </c>
      <c r="N61" s="421">
        <v>0</v>
      </c>
      <c r="O61" s="419">
        <v>0.1</v>
      </c>
      <c r="P61" s="450">
        <v>112920</v>
      </c>
    </row>
    <row r="62" spans="1:16" ht="15.6">
      <c r="A62" s="446" t="s">
        <v>2472</v>
      </c>
      <c r="B62" s="446" t="s">
        <v>2609</v>
      </c>
      <c r="C62" s="447">
        <v>100</v>
      </c>
      <c r="D62" s="447">
        <v>13</v>
      </c>
      <c r="E62" s="448">
        <v>1129200</v>
      </c>
      <c r="F62" s="448">
        <v>1016280</v>
      </c>
      <c r="G62" s="448">
        <v>112920</v>
      </c>
      <c r="H62" s="420">
        <v>0</v>
      </c>
      <c r="I62" s="420">
        <v>0</v>
      </c>
      <c r="J62" s="420">
        <v>0</v>
      </c>
      <c r="K62" s="420">
        <v>0</v>
      </c>
      <c r="L62" s="449">
        <v>1</v>
      </c>
      <c r="M62" s="421">
        <v>0</v>
      </c>
      <c r="N62" s="421">
        <v>0</v>
      </c>
      <c r="O62" s="419">
        <v>0.1</v>
      </c>
      <c r="P62" s="450">
        <v>112920</v>
      </c>
    </row>
    <row r="63" spans="1:16" ht="15.6">
      <c r="A63" s="446" t="s">
        <v>2479</v>
      </c>
      <c r="B63" s="446" t="s">
        <v>2480</v>
      </c>
      <c r="C63" s="447">
        <v>29</v>
      </c>
      <c r="D63" s="447">
        <v>3</v>
      </c>
      <c r="E63" s="448">
        <v>1129200</v>
      </c>
      <c r="F63" s="448">
        <v>1016280</v>
      </c>
      <c r="G63" s="448">
        <v>112920</v>
      </c>
      <c r="H63" s="420">
        <v>0</v>
      </c>
      <c r="I63" s="420">
        <v>0</v>
      </c>
      <c r="J63" s="420">
        <v>0</v>
      </c>
      <c r="K63" s="420">
        <v>0</v>
      </c>
      <c r="L63" s="449">
        <v>1</v>
      </c>
      <c r="M63" s="421">
        <v>0</v>
      </c>
      <c r="N63" s="421">
        <v>0</v>
      </c>
      <c r="O63" s="419">
        <v>0.1</v>
      </c>
      <c r="P63" s="450">
        <v>112920</v>
      </c>
    </row>
    <row r="64" spans="1:16" ht="15.6">
      <c r="A64" s="446" t="s">
        <v>2479</v>
      </c>
      <c r="B64" s="446" t="s">
        <v>2484</v>
      </c>
      <c r="C64" s="447">
        <v>43</v>
      </c>
      <c r="D64" s="447">
        <v>9</v>
      </c>
      <c r="E64" s="448">
        <v>1129200</v>
      </c>
      <c r="F64" s="448">
        <v>1016280</v>
      </c>
      <c r="G64" s="448">
        <v>112920</v>
      </c>
      <c r="H64" s="420">
        <v>1</v>
      </c>
      <c r="I64" s="420" t="s">
        <v>2264</v>
      </c>
      <c r="J64" s="420">
        <v>0</v>
      </c>
      <c r="K64" s="420">
        <v>1</v>
      </c>
      <c r="L64" s="449">
        <v>1</v>
      </c>
      <c r="M64" s="421">
        <v>1</v>
      </c>
      <c r="N64" s="421">
        <v>1.02</v>
      </c>
      <c r="O64" s="419">
        <v>1.018</v>
      </c>
      <c r="P64" s="450">
        <v>1149526</v>
      </c>
    </row>
    <row r="65" spans="1:16" ht="15.6">
      <c r="A65" s="446" t="s">
        <v>2479</v>
      </c>
      <c r="B65" s="446" t="s">
        <v>2486</v>
      </c>
      <c r="C65" s="447">
        <v>54</v>
      </c>
      <c r="D65" s="447">
        <v>6</v>
      </c>
      <c r="E65" s="448">
        <v>1129200</v>
      </c>
      <c r="F65" s="448">
        <v>1016280</v>
      </c>
      <c r="G65" s="448">
        <v>112920</v>
      </c>
      <c r="H65" s="420">
        <v>0.5</v>
      </c>
      <c r="I65" s="420">
        <v>0</v>
      </c>
      <c r="J65" s="420">
        <v>0</v>
      </c>
      <c r="K65" s="420">
        <v>0.5</v>
      </c>
      <c r="L65" s="449">
        <v>1</v>
      </c>
      <c r="M65" s="421">
        <v>0.5</v>
      </c>
      <c r="N65" s="421">
        <v>0.5</v>
      </c>
      <c r="O65" s="419">
        <v>0.55000000000000004</v>
      </c>
      <c r="P65" s="450">
        <v>621060</v>
      </c>
    </row>
    <row r="66" spans="1:16" ht="15.6">
      <c r="A66" s="446" t="s">
        <v>2479</v>
      </c>
      <c r="B66" s="446" t="s">
        <v>2481</v>
      </c>
      <c r="C66" s="447">
        <v>56</v>
      </c>
      <c r="D66" s="447">
        <v>3</v>
      </c>
      <c r="E66" s="448">
        <v>1129200</v>
      </c>
      <c r="F66" s="448">
        <v>1016280</v>
      </c>
      <c r="G66" s="448">
        <v>112920</v>
      </c>
      <c r="H66" s="420">
        <v>0</v>
      </c>
      <c r="I66" s="420">
        <v>0</v>
      </c>
      <c r="J66" s="420">
        <v>0</v>
      </c>
      <c r="K66" s="420">
        <v>0</v>
      </c>
      <c r="L66" s="449">
        <v>1</v>
      </c>
      <c r="M66" s="421">
        <v>0</v>
      </c>
      <c r="N66" s="421">
        <v>0</v>
      </c>
      <c r="O66" s="419">
        <v>0.1</v>
      </c>
      <c r="P66" s="450">
        <v>112920</v>
      </c>
    </row>
    <row r="67" spans="1:16" ht="15.6">
      <c r="A67" s="446" t="s">
        <v>2479</v>
      </c>
      <c r="B67" s="446" t="s">
        <v>2483</v>
      </c>
      <c r="C67" s="447">
        <v>62</v>
      </c>
      <c r="D67" s="447">
        <v>4</v>
      </c>
      <c r="E67" s="448">
        <v>1129200</v>
      </c>
      <c r="F67" s="448">
        <v>1016280</v>
      </c>
      <c r="G67" s="448">
        <v>112920</v>
      </c>
      <c r="H67" s="420">
        <v>0</v>
      </c>
      <c r="I67" s="420">
        <v>0</v>
      </c>
      <c r="J67" s="420">
        <v>0</v>
      </c>
      <c r="K67" s="420">
        <v>0</v>
      </c>
      <c r="L67" s="449">
        <v>1</v>
      </c>
      <c r="M67" s="421">
        <v>0</v>
      </c>
      <c r="N67" s="421">
        <v>0</v>
      </c>
      <c r="O67" s="419">
        <v>0.1</v>
      </c>
      <c r="P67" s="450">
        <v>112920</v>
      </c>
    </row>
    <row r="68" spans="1:16" ht="15.6">
      <c r="A68" s="446" t="s">
        <v>2479</v>
      </c>
      <c r="B68" s="446" t="s">
        <v>2482</v>
      </c>
      <c r="C68" s="447">
        <v>72</v>
      </c>
      <c r="D68" s="447">
        <v>19</v>
      </c>
      <c r="E68" s="448">
        <v>1129200</v>
      </c>
      <c r="F68" s="448">
        <v>1016280</v>
      </c>
      <c r="G68" s="448">
        <v>112920</v>
      </c>
      <c r="H68" s="420">
        <v>0</v>
      </c>
      <c r="I68" s="420">
        <v>0</v>
      </c>
      <c r="J68" s="420">
        <v>0</v>
      </c>
      <c r="K68" s="420">
        <v>0</v>
      </c>
      <c r="L68" s="449">
        <v>1</v>
      </c>
      <c r="M68" s="421">
        <v>0</v>
      </c>
      <c r="N68" s="421">
        <v>0</v>
      </c>
      <c r="O68" s="419">
        <v>0.1</v>
      </c>
      <c r="P68" s="450">
        <v>112920</v>
      </c>
    </row>
    <row r="69" spans="1:16" ht="15.6">
      <c r="A69" s="446" t="s">
        <v>2479</v>
      </c>
      <c r="B69" s="446" t="s">
        <v>2485</v>
      </c>
      <c r="C69" s="447">
        <v>89</v>
      </c>
      <c r="D69" s="447">
        <v>14</v>
      </c>
      <c r="E69" s="448">
        <v>1129200</v>
      </c>
      <c r="F69" s="448">
        <v>1016280</v>
      </c>
      <c r="G69" s="448">
        <v>112920</v>
      </c>
      <c r="H69" s="420">
        <v>0</v>
      </c>
      <c r="I69" s="420">
        <v>0</v>
      </c>
      <c r="J69" s="420">
        <v>0</v>
      </c>
      <c r="K69" s="420">
        <v>0</v>
      </c>
      <c r="L69" s="449">
        <v>1</v>
      </c>
      <c r="M69" s="421">
        <v>0</v>
      </c>
      <c r="N69" s="421">
        <v>0</v>
      </c>
      <c r="O69" s="419">
        <v>0.1</v>
      </c>
      <c r="P69" s="450">
        <v>112920</v>
      </c>
    </row>
    <row r="70" spans="1:16" ht="15.6">
      <c r="A70" s="446" t="s">
        <v>2487</v>
      </c>
      <c r="B70" s="446" t="s">
        <v>2488</v>
      </c>
      <c r="C70" s="447">
        <v>47</v>
      </c>
      <c r="D70" s="447">
        <v>7</v>
      </c>
      <c r="E70" s="448">
        <v>1129200</v>
      </c>
      <c r="F70" s="448">
        <v>1016280</v>
      </c>
      <c r="G70" s="448">
        <v>112920</v>
      </c>
      <c r="H70" s="420">
        <v>0</v>
      </c>
      <c r="I70" s="420">
        <v>0</v>
      </c>
      <c r="J70" s="420">
        <v>0</v>
      </c>
      <c r="K70" s="420">
        <v>0</v>
      </c>
      <c r="L70" s="449">
        <v>1</v>
      </c>
      <c r="M70" s="421">
        <v>0</v>
      </c>
      <c r="N70" s="421">
        <v>0</v>
      </c>
      <c r="O70" s="419">
        <v>0.1</v>
      </c>
      <c r="P70" s="450">
        <v>112920</v>
      </c>
    </row>
    <row r="71" spans="1:16" ht="15.6">
      <c r="A71" s="446" t="s">
        <v>2489</v>
      </c>
      <c r="B71" s="446" t="s">
        <v>2492</v>
      </c>
      <c r="C71" s="447">
        <v>41</v>
      </c>
      <c r="D71" s="447">
        <v>6</v>
      </c>
      <c r="E71" s="448">
        <v>1129200</v>
      </c>
      <c r="F71" s="448">
        <v>1016280</v>
      </c>
      <c r="G71" s="448">
        <v>112920</v>
      </c>
      <c r="H71" s="420">
        <v>1</v>
      </c>
      <c r="I71" s="420" t="s">
        <v>2264</v>
      </c>
      <c r="J71" s="420">
        <v>0</v>
      </c>
      <c r="K71" s="420">
        <v>1</v>
      </c>
      <c r="L71" s="449">
        <v>1</v>
      </c>
      <c r="M71" s="421">
        <v>1</v>
      </c>
      <c r="N71" s="421">
        <v>1.01</v>
      </c>
      <c r="O71" s="419">
        <v>1.0089999999999999</v>
      </c>
      <c r="P71" s="450">
        <v>1139363</v>
      </c>
    </row>
    <row r="72" spans="1:16" ht="15.6">
      <c r="A72" s="446" t="s">
        <v>2489</v>
      </c>
      <c r="B72" s="446" t="s">
        <v>2490</v>
      </c>
      <c r="C72" s="447">
        <v>44</v>
      </c>
      <c r="D72" s="447">
        <v>2</v>
      </c>
      <c r="E72" s="448">
        <v>1129200</v>
      </c>
      <c r="F72" s="448">
        <v>1016280</v>
      </c>
      <c r="G72" s="448">
        <v>112920</v>
      </c>
      <c r="H72" s="420">
        <v>0</v>
      </c>
      <c r="I72" s="420">
        <v>0</v>
      </c>
      <c r="J72" s="420">
        <v>0</v>
      </c>
      <c r="K72" s="420">
        <v>0</v>
      </c>
      <c r="L72" s="449">
        <v>1</v>
      </c>
      <c r="M72" s="421">
        <v>0</v>
      </c>
      <c r="N72" s="421">
        <v>0</v>
      </c>
      <c r="O72" s="419">
        <v>0.1</v>
      </c>
      <c r="P72" s="450">
        <v>112920</v>
      </c>
    </row>
    <row r="73" spans="1:16" ht="15.6">
      <c r="A73" s="446" t="s">
        <v>2489</v>
      </c>
      <c r="B73" s="446" t="s">
        <v>2491</v>
      </c>
      <c r="C73" s="447">
        <v>45</v>
      </c>
      <c r="D73" s="447">
        <v>11</v>
      </c>
      <c r="E73" s="448">
        <v>1129200</v>
      </c>
      <c r="F73" s="448">
        <v>1016280</v>
      </c>
      <c r="G73" s="448">
        <v>112920</v>
      </c>
      <c r="H73" s="420">
        <v>0.5</v>
      </c>
      <c r="I73" s="420" t="s">
        <v>2264</v>
      </c>
      <c r="J73" s="420">
        <v>0</v>
      </c>
      <c r="K73" s="420">
        <v>0.5</v>
      </c>
      <c r="L73" s="449">
        <v>1</v>
      </c>
      <c r="M73" s="421">
        <v>0.5</v>
      </c>
      <c r="N73" s="421">
        <v>0.51</v>
      </c>
      <c r="O73" s="419">
        <v>0.55900000000000005</v>
      </c>
      <c r="P73" s="450">
        <v>631223</v>
      </c>
    </row>
    <row r="74" spans="1:16" ht="15.6">
      <c r="A74" s="446" t="s">
        <v>2489</v>
      </c>
      <c r="B74" s="446" t="s">
        <v>2433</v>
      </c>
      <c r="C74" s="447">
        <v>68</v>
      </c>
      <c r="D74" s="447">
        <v>9</v>
      </c>
      <c r="E74" s="448">
        <v>1129200</v>
      </c>
      <c r="F74" s="448">
        <v>1016280</v>
      </c>
      <c r="G74" s="448">
        <v>112920</v>
      </c>
      <c r="H74" s="420">
        <v>0</v>
      </c>
      <c r="I74" s="420">
        <v>0</v>
      </c>
      <c r="J74" s="420">
        <v>0</v>
      </c>
      <c r="K74" s="420">
        <v>0</v>
      </c>
      <c r="L74" s="449">
        <v>1</v>
      </c>
      <c r="M74" s="421">
        <v>0</v>
      </c>
      <c r="N74" s="421">
        <v>0</v>
      </c>
      <c r="O74" s="419">
        <v>0.1</v>
      </c>
      <c r="P74" s="450">
        <v>112920</v>
      </c>
    </row>
    <row r="75" spans="1:16" ht="15.6">
      <c r="A75" s="446" t="s">
        <v>2489</v>
      </c>
      <c r="B75" s="446" t="s">
        <v>2610</v>
      </c>
      <c r="C75" s="447">
        <v>78</v>
      </c>
      <c r="D75" s="447">
        <v>20</v>
      </c>
      <c r="E75" s="448">
        <v>1129200</v>
      </c>
      <c r="F75" s="448">
        <v>1016280</v>
      </c>
      <c r="G75" s="448">
        <v>112920</v>
      </c>
      <c r="H75" s="420">
        <v>1</v>
      </c>
      <c r="I75" s="420" t="s">
        <v>2264</v>
      </c>
      <c r="J75" s="420">
        <v>0</v>
      </c>
      <c r="K75" s="420">
        <v>1</v>
      </c>
      <c r="L75" s="449">
        <v>1</v>
      </c>
      <c r="M75" s="421">
        <v>1</v>
      </c>
      <c r="N75" s="421">
        <v>1.02</v>
      </c>
      <c r="O75" s="419">
        <v>1.018</v>
      </c>
      <c r="P75" s="450">
        <v>1149526</v>
      </c>
    </row>
    <row r="76" spans="1:16" ht="15.6">
      <c r="A76" s="446" t="s">
        <v>2489</v>
      </c>
      <c r="B76" s="446" t="s">
        <v>2612</v>
      </c>
      <c r="C76" s="447">
        <v>97</v>
      </c>
      <c r="D76" s="447">
        <v>21</v>
      </c>
      <c r="E76" s="448">
        <v>1129200</v>
      </c>
      <c r="F76" s="448">
        <v>1016280</v>
      </c>
      <c r="G76" s="448">
        <v>112920</v>
      </c>
      <c r="H76" s="420">
        <v>0.5</v>
      </c>
      <c r="I76" s="420" t="s">
        <v>2264</v>
      </c>
      <c r="J76" s="420">
        <v>0</v>
      </c>
      <c r="K76" s="420">
        <v>0.5</v>
      </c>
      <c r="L76" s="449">
        <v>1</v>
      </c>
      <c r="M76" s="421">
        <v>0.5</v>
      </c>
      <c r="N76" s="421">
        <v>0.51</v>
      </c>
      <c r="O76" s="419">
        <v>0.55900000000000005</v>
      </c>
      <c r="P76" s="450">
        <v>631223</v>
      </c>
    </row>
    <row r="77" spans="1:16" ht="15.6">
      <c r="A77" s="446" t="s">
        <v>2489</v>
      </c>
      <c r="B77" s="446" t="s">
        <v>2611</v>
      </c>
      <c r="C77" s="447">
        <v>97</v>
      </c>
      <c r="D77" s="447">
        <v>9</v>
      </c>
      <c r="E77" s="448">
        <v>1129200</v>
      </c>
      <c r="F77" s="448">
        <v>1016280</v>
      </c>
      <c r="G77" s="448">
        <v>112920</v>
      </c>
      <c r="H77" s="420">
        <v>0.5</v>
      </c>
      <c r="I77" s="420" t="s">
        <v>2264</v>
      </c>
      <c r="J77" s="420">
        <v>0</v>
      </c>
      <c r="K77" s="420">
        <v>0.5</v>
      </c>
      <c r="L77" s="449">
        <v>1</v>
      </c>
      <c r="M77" s="421">
        <v>0.5</v>
      </c>
      <c r="N77" s="421">
        <v>0.505</v>
      </c>
      <c r="O77" s="419">
        <v>0.55449999999999999</v>
      </c>
      <c r="P77" s="450">
        <v>626141</v>
      </c>
    </row>
    <row r="78" spans="1:16" ht="15.6">
      <c r="A78" s="446" t="s">
        <v>2493</v>
      </c>
      <c r="B78" s="446" t="s">
        <v>2494</v>
      </c>
      <c r="C78" s="447">
        <v>77</v>
      </c>
      <c r="D78" s="447">
        <v>5</v>
      </c>
      <c r="E78" s="448">
        <v>1129200</v>
      </c>
      <c r="F78" s="448">
        <v>1016280</v>
      </c>
      <c r="G78" s="448">
        <v>112920</v>
      </c>
      <c r="H78" s="420">
        <v>0.5</v>
      </c>
      <c r="I78" s="420" t="s">
        <v>2264</v>
      </c>
      <c r="J78" s="420">
        <v>0</v>
      </c>
      <c r="K78" s="420">
        <v>0.5</v>
      </c>
      <c r="L78" s="449">
        <v>1</v>
      </c>
      <c r="M78" s="421">
        <v>0.5</v>
      </c>
      <c r="N78" s="421">
        <v>0.505</v>
      </c>
      <c r="O78" s="419">
        <v>0.55449999999999999</v>
      </c>
      <c r="P78" s="450">
        <v>626141</v>
      </c>
    </row>
    <row r="79" spans="1:16" ht="15.6">
      <c r="A79" s="446" t="s">
        <v>2493</v>
      </c>
      <c r="B79" s="446" t="s">
        <v>2495</v>
      </c>
      <c r="C79" s="447">
        <v>95</v>
      </c>
      <c r="D79" s="447">
        <v>10</v>
      </c>
      <c r="E79" s="448">
        <v>1129200</v>
      </c>
      <c r="F79" s="448">
        <v>1016280</v>
      </c>
      <c r="G79" s="448">
        <v>112920</v>
      </c>
      <c r="H79" s="420">
        <v>0.5</v>
      </c>
      <c r="I79" s="420" t="s">
        <v>2264</v>
      </c>
      <c r="J79" s="420">
        <v>0</v>
      </c>
      <c r="K79" s="420">
        <v>0.5</v>
      </c>
      <c r="L79" s="449">
        <v>1</v>
      </c>
      <c r="M79" s="421">
        <v>0.5</v>
      </c>
      <c r="N79" s="421">
        <v>0.505</v>
      </c>
      <c r="O79" s="419">
        <v>0.55449999999999999</v>
      </c>
      <c r="P79" s="450">
        <v>626141</v>
      </c>
    </row>
    <row r="80" spans="1:16" ht="15.6">
      <c r="A80" s="446" t="s">
        <v>2496</v>
      </c>
      <c r="B80" s="446" t="s">
        <v>2497</v>
      </c>
      <c r="C80" s="447">
        <v>55</v>
      </c>
      <c r="D80" s="447">
        <v>5</v>
      </c>
      <c r="E80" s="448">
        <v>1129200</v>
      </c>
      <c r="F80" s="448">
        <v>1016280</v>
      </c>
      <c r="G80" s="448">
        <v>112920</v>
      </c>
      <c r="H80" s="420">
        <v>0</v>
      </c>
      <c r="I80" s="420">
        <v>0</v>
      </c>
      <c r="J80" s="420">
        <v>0</v>
      </c>
      <c r="K80" s="420">
        <v>0</v>
      </c>
      <c r="L80" s="449">
        <v>1</v>
      </c>
      <c r="M80" s="421">
        <v>0</v>
      </c>
      <c r="N80" s="421">
        <v>0</v>
      </c>
      <c r="O80" s="419">
        <v>0.1</v>
      </c>
      <c r="P80" s="450">
        <v>112920</v>
      </c>
    </row>
    <row r="81" spans="1:16" ht="15.6">
      <c r="A81" s="446" t="s">
        <v>2500</v>
      </c>
      <c r="B81" s="446" t="s">
        <v>2501</v>
      </c>
      <c r="C81" s="447">
        <v>41</v>
      </c>
      <c r="D81" s="447">
        <v>5</v>
      </c>
      <c r="E81" s="448">
        <v>1129200</v>
      </c>
      <c r="F81" s="448">
        <v>1016280</v>
      </c>
      <c r="G81" s="448">
        <v>112920</v>
      </c>
      <c r="H81" s="420">
        <v>0.25</v>
      </c>
      <c r="I81" s="420">
        <v>0</v>
      </c>
      <c r="J81" s="420">
        <v>0</v>
      </c>
      <c r="K81" s="420">
        <v>0.25</v>
      </c>
      <c r="L81" s="449">
        <v>1</v>
      </c>
      <c r="M81" s="421">
        <v>0.25</v>
      </c>
      <c r="N81" s="421">
        <v>0.25</v>
      </c>
      <c r="O81" s="419">
        <v>0.32500000000000001</v>
      </c>
      <c r="P81" s="450">
        <v>366990</v>
      </c>
    </row>
    <row r="82" spans="1:16" ht="15.6">
      <c r="A82" s="446" t="s">
        <v>2500</v>
      </c>
      <c r="B82" s="446" t="s">
        <v>2502</v>
      </c>
      <c r="C82" s="447">
        <v>42</v>
      </c>
      <c r="D82" s="447">
        <v>4</v>
      </c>
      <c r="E82" s="448">
        <v>1129200</v>
      </c>
      <c r="F82" s="448">
        <v>1016280</v>
      </c>
      <c r="G82" s="448">
        <v>112920</v>
      </c>
      <c r="H82" s="420">
        <v>0.25</v>
      </c>
      <c r="I82" s="420">
        <v>0</v>
      </c>
      <c r="J82" s="420">
        <v>0</v>
      </c>
      <c r="K82" s="420">
        <v>0.25</v>
      </c>
      <c r="L82" s="449">
        <v>1</v>
      </c>
      <c r="M82" s="421">
        <v>0.25</v>
      </c>
      <c r="N82" s="421">
        <v>0.25</v>
      </c>
      <c r="O82" s="419">
        <v>0.32500000000000001</v>
      </c>
      <c r="P82" s="450">
        <v>366990</v>
      </c>
    </row>
    <row r="83" spans="1:16" ht="15.6">
      <c r="A83" s="446" t="s">
        <v>2500</v>
      </c>
      <c r="B83" s="446" t="s">
        <v>2503</v>
      </c>
      <c r="C83" s="447">
        <v>42</v>
      </c>
      <c r="D83" s="447">
        <v>5</v>
      </c>
      <c r="E83" s="448">
        <v>1129200</v>
      </c>
      <c r="F83" s="448">
        <v>1016280</v>
      </c>
      <c r="G83" s="448">
        <v>112920</v>
      </c>
      <c r="H83" s="420">
        <v>0.25</v>
      </c>
      <c r="I83" s="420">
        <v>0</v>
      </c>
      <c r="J83" s="420">
        <v>0</v>
      </c>
      <c r="K83" s="420">
        <v>0.25</v>
      </c>
      <c r="L83" s="449">
        <v>1</v>
      </c>
      <c r="M83" s="421">
        <v>0.25</v>
      </c>
      <c r="N83" s="421">
        <v>0.25</v>
      </c>
      <c r="O83" s="419">
        <v>0.32500000000000001</v>
      </c>
      <c r="P83" s="450">
        <v>366990</v>
      </c>
    </row>
    <row r="84" spans="1:16" ht="15.6">
      <c r="A84" s="446" t="s">
        <v>2500</v>
      </c>
      <c r="B84" s="446" t="s">
        <v>2613</v>
      </c>
      <c r="C84" s="447">
        <v>50</v>
      </c>
      <c r="D84" s="447">
        <v>7</v>
      </c>
      <c r="E84" s="448">
        <v>1129200</v>
      </c>
      <c r="F84" s="448">
        <v>1016280</v>
      </c>
      <c r="G84" s="448">
        <v>112920</v>
      </c>
      <c r="H84" s="420">
        <v>0.25</v>
      </c>
      <c r="I84" s="420">
        <v>0</v>
      </c>
      <c r="J84" s="420">
        <v>0</v>
      </c>
      <c r="K84" s="420">
        <v>0.25</v>
      </c>
      <c r="L84" s="449">
        <v>1</v>
      </c>
      <c r="M84" s="421">
        <v>0.25</v>
      </c>
      <c r="N84" s="421">
        <v>0.25</v>
      </c>
      <c r="O84" s="419">
        <v>0.32500000000000001</v>
      </c>
      <c r="P84" s="450">
        <v>366990</v>
      </c>
    </row>
    <row r="85" spans="1:16" ht="15.6">
      <c r="A85" s="446" t="s">
        <v>2504</v>
      </c>
      <c r="B85" s="446" t="s">
        <v>2505</v>
      </c>
      <c r="C85" s="447">
        <v>28</v>
      </c>
      <c r="D85" s="447">
        <v>1</v>
      </c>
      <c r="E85" s="448">
        <v>1129200</v>
      </c>
      <c r="F85" s="448">
        <v>1016280</v>
      </c>
      <c r="G85" s="448">
        <v>112920</v>
      </c>
      <c r="H85" s="420">
        <v>0</v>
      </c>
      <c r="I85" s="420">
        <v>0</v>
      </c>
      <c r="J85" s="420">
        <v>0.25</v>
      </c>
      <c r="K85" s="420">
        <v>0.25</v>
      </c>
      <c r="L85" s="449">
        <v>1</v>
      </c>
      <c r="M85" s="421">
        <v>0.25</v>
      </c>
      <c r="N85" s="421">
        <v>0.25</v>
      </c>
      <c r="O85" s="419">
        <v>0.32500000000000001</v>
      </c>
      <c r="P85" s="450">
        <v>366990</v>
      </c>
    </row>
    <row r="86" spans="1:16" ht="15.6">
      <c r="A86" s="446" t="s">
        <v>2504</v>
      </c>
      <c r="B86" s="446" t="s">
        <v>2506</v>
      </c>
      <c r="C86" s="447">
        <v>46</v>
      </c>
      <c r="D86" s="447">
        <v>3</v>
      </c>
      <c r="E86" s="448">
        <v>1129200</v>
      </c>
      <c r="F86" s="448">
        <v>1016280</v>
      </c>
      <c r="G86" s="448">
        <v>112920</v>
      </c>
      <c r="H86" s="420">
        <v>0</v>
      </c>
      <c r="I86" s="420">
        <v>0</v>
      </c>
      <c r="J86" s="420">
        <v>0</v>
      </c>
      <c r="K86" s="420">
        <v>0</v>
      </c>
      <c r="L86" s="449">
        <v>1</v>
      </c>
      <c r="M86" s="421">
        <v>0</v>
      </c>
      <c r="N86" s="421">
        <v>0</v>
      </c>
      <c r="O86" s="419">
        <v>0.1</v>
      </c>
      <c r="P86" s="450">
        <v>112920</v>
      </c>
    </row>
    <row r="87" spans="1:16" ht="15.6">
      <c r="A87" s="446" t="s">
        <v>2504</v>
      </c>
      <c r="B87" s="446" t="s">
        <v>2507</v>
      </c>
      <c r="C87" s="447">
        <v>68</v>
      </c>
      <c r="D87" s="447">
        <v>11</v>
      </c>
      <c r="E87" s="448">
        <v>1129200</v>
      </c>
      <c r="F87" s="448">
        <v>1016280</v>
      </c>
      <c r="G87" s="448">
        <v>112920</v>
      </c>
      <c r="H87" s="420">
        <v>0</v>
      </c>
      <c r="I87" s="420">
        <v>0</v>
      </c>
      <c r="J87" s="420">
        <v>0</v>
      </c>
      <c r="K87" s="420">
        <v>0</v>
      </c>
      <c r="L87" s="449">
        <v>1</v>
      </c>
      <c r="M87" s="421">
        <v>0</v>
      </c>
      <c r="N87" s="421">
        <v>0</v>
      </c>
      <c r="O87" s="419">
        <v>0.1</v>
      </c>
      <c r="P87" s="450">
        <v>112920</v>
      </c>
    </row>
    <row r="88" spans="1:16" ht="15.6">
      <c r="A88" s="446" t="s">
        <v>2504</v>
      </c>
      <c r="B88" s="446" t="s">
        <v>2508</v>
      </c>
      <c r="C88" s="447">
        <v>69</v>
      </c>
      <c r="D88" s="447">
        <v>8</v>
      </c>
      <c r="E88" s="448">
        <v>1129200</v>
      </c>
      <c r="F88" s="448">
        <v>1016280</v>
      </c>
      <c r="G88" s="448">
        <v>112920</v>
      </c>
      <c r="H88" s="420">
        <v>0.25</v>
      </c>
      <c r="I88" s="420" t="s">
        <v>2264</v>
      </c>
      <c r="J88" s="420">
        <v>0</v>
      </c>
      <c r="K88" s="420">
        <v>0.25</v>
      </c>
      <c r="L88" s="449">
        <v>1</v>
      </c>
      <c r="M88" s="421">
        <v>0.25</v>
      </c>
      <c r="N88" s="421">
        <v>0.2525</v>
      </c>
      <c r="O88" s="419">
        <v>0.32724999999999999</v>
      </c>
      <c r="P88" s="450">
        <v>369531</v>
      </c>
    </row>
    <row r="89" spans="1:16" ht="31.2">
      <c r="A89" s="446" t="s">
        <v>2509</v>
      </c>
      <c r="B89" s="446" t="s">
        <v>2510</v>
      </c>
      <c r="C89" s="447">
        <v>28</v>
      </c>
      <c r="D89" s="447">
        <v>8</v>
      </c>
      <c r="E89" s="448">
        <v>1129200</v>
      </c>
      <c r="F89" s="448">
        <v>1016280</v>
      </c>
      <c r="G89" s="448">
        <v>112920</v>
      </c>
      <c r="H89" s="420">
        <v>0</v>
      </c>
      <c r="I89" s="420">
        <v>0</v>
      </c>
      <c r="J89" s="420">
        <v>0</v>
      </c>
      <c r="K89" s="420">
        <v>0</v>
      </c>
      <c r="L89" s="449">
        <v>1</v>
      </c>
      <c r="M89" s="421">
        <v>0</v>
      </c>
      <c r="N89" s="421">
        <v>0</v>
      </c>
      <c r="O89" s="419">
        <v>0.1</v>
      </c>
      <c r="P89" s="450">
        <v>112920</v>
      </c>
    </row>
    <row r="90" spans="1:16" ht="31.2">
      <c r="A90" s="446" t="s">
        <v>2509</v>
      </c>
      <c r="B90" s="446" t="s">
        <v>2511</v>
      </c>
      <c r="C90" s="447">
        <v>53</v>
      </c>
      <c r="D90" s="447">
        <v>6</v>
      </c>
      <c r="E90" s="448">
        <v>1129200</v>
      </c>
      <c r="F90" s="448">
        <v>1016280</v>
      </c>
      <c r="G90" s="448">
        <v>112920</v>
      </c>
      <c r="H90" s="420">
        <v>0</v>
      </c>
      <c r="I90" s="420">
        <v>0</v>
      </c>
      <c r="J90" s="420">
        <v>0</v>
      </c>
      <c r="K90" s="420">
        <v>0</v>
      </c>
      <c r="L90" s="449">
        <v>1</v>
      </c>
      <c r="M90" s="421">
        <v>0</v>
      </c>
      <c r="N90" s="421">
        <v>0</v>
      </c>
      <c r="O90" s="419">
        <v>0.1</v>
      </c>
      <c r="P90" s="450">
        <v>112920</v>
      </c>
    </row>
    <row r="91" spans="1:16" ht="31.2">
      <c r="A91" s="446" t="s">
        <v>2509</v>
      </c>
      <c r="B91" s="446" t="s">
        <v>2512</v>
      </c>
      <c r="C91" s="447">
        <v>68</v>
      </c>
      <c r="D91" s="447">
        <v>8</v>
      </c>
      <c r="E91" s="448">
        <v>1129200</v>
      </c>
      <c r="F91" s="448">
        <v>1016280</v>
      </c>
      <c r="G91" s="448">
        <v>112920</v>
      </c>
      <c r="H91" s="420">
        <v>0</v>
      </c>
      <c r="I91" s="420">
        <v>0</v>
      </c>
      <c r="J91" s="420">
        <v>0</v>
      </c>
      <c r="K91" s="420">
        <v>0</v>
      </c>
      <c r="L91" s="449">
        <v>1</v>
      </c>
      <c r="M91" s="421">
        <v>0</v>
      </c>
      <c r="N91" s="421">
        <v>0</v>
      </c>
      <c r="O91" s="419">
        <v>0.1</v>
      </c>
      <c r="P91" s="450">
        <v>112920</v>
      </c>
    </row>
    <row r="92" spans="1:16" ht="31.2">
      <c r="A92" s="446" t="s">
        <v>2509</v>
      </c>
      <c r="B92" s="446" t="s">
        <v>2514</v>
      </c>
      <c r="C92" s="447">
        <v>74</v>
      </c>
      <c r="D92" s="447">
        <v>7</v>
      </c>
      <c r="E92" s="448">
        <v>1129200</v>
      </c>
      <c r="F92" s="448">
        <v>1016280</v>
      </c>
      <c r="G92" s="448">
        <v>112920</v>
      </c>
      <c r="H92" s="420">
        <v>0</v>
      </c>
      <c r="I92" s="420">
        <v>0</v>
      </c>
      <c r="J92" s="420">
        <v>0</v>
      </c>
      <c r="K92" s="420">
        <v>0</v>
      </c>
      <c r="L92" s="449">
        <v>1</v>
      </c>
      <c r="M92" s="421">
        <v>0</v>
      </c>
      <c r="N92" s="421">
        <v>0</v>
      </c>
      <c r="O92" s="419">
        <v>0.1</v>
      </c>
      <c r="P92" s="450">
        <v>112920</v>
      </c>
    </row>
    <row r="93" spans="1:16" ht="31.2">
      <c r="A93" s="446" t="s">
        <v>2509</v>
      </c>
      <c r="B93" s="446" t="s">
        <v>2513</v>
      </c>
      <c r="C93" s="447">
        <v>76</v>
      </c>
      <c r="D93" s="447">
        <v>16</v>
      </c>
      <c r="E93" s="448">
        <v>1129200</v>
      </c>
      <c r="F93" s="448">
        <v>1016280</v>
      </c>
      <c r="G93" s="448">
        <v>112920</v>
      </c>
      <c r="H93" s="420">
        <v>0</v>
      </c>
      <c r="I93" s="420">
        <v>0</v>
      </c>
      <c r="J93" s="420">
        <v>0</v>
      </c>
      <c r="K93" s="420">
        <v>0</v>
      </c>
      <c r="L93" s="449">
        <v>1</v>
      </c>
      <c r="M93" s="421">
        <v>0</v>
      </c>
      <c r="N93" s="421">
        <v>0</v>
      </c>
      <c r="O93" s="419">
        <v>0.1</v>
      </c>
      <c r="P93" s="450">
        <v>112920</v>
      </c>
    </row>
    <row r="94" spans="1:16" ht="31.2">
      <c r="A94" s="446" t="s">
        <v>2509</v>
      </c>
      <c r="B94" s="446" t="s">
        <v>2515</v>
      </c>
      <c r="C94" s="447">
        <v>100</v>
      </c>
      <c r="D94" s="447">
        <v>20</v>
      </c>
      <c r="E94" s="448">
        <v>1129200</v>
      </c>
      <c r="F94" s="448">
        <v>1016280</v>
      </c>
      <c r="G94" s="448">
        <v>112920</v>
      </c>
      <c r="H94" s="420">
        <v>0</v>
      </c>
      <c r="I94" s="420">
        <v>0</v>
      </c>
      <c r="J94" s="420">
        <v>0</v>
      </c>
      <c r="K94" s="420">
        <v>0</v>
      </c>
      <c r="L94" s="449">
        <v>1</v>
      </c>
      <c r="M94" s="421">
        <v>0</v>
      </c>
      <c r="N94" s="421">
        <v>0</v>
      </c>
      <c r="O94" s="419">
        <v>0.1</v>
      </c>
      <c r="P94" s="450">
        <v>112920</v>
      </c>
    </row>
    <row r="95" spans="1:16" ht="15.6">
      <c r="A95" s="446" t="s">
        <v>2516</v>
      </c>
      <c r="B95" s="446" t="s">
        <v>2517</v>
      </c>
      <c r="C95" s="447">
        <v>39</v>
      </c>
      <c r="D95" s="447">
        <v>4</v>
      </c>
      <c r="E95" s="448">
        <v>1129200</v>
      </c>
      <c r="F95" s="448">
        <v>1016280</v>
      </c>
      <c r="G95" s="448">
        <v>112920</v>
      </c>
      <c r="H95" s="420">
        <v>0</v>
      </c>
      <c r="I95" s="420">
        <v>0</v>
      </c>
      <c r="J95" s="420">
        <v>0</v>
      </c>
      <c r="K95" s="420">
        <v>0</v>
      </c>
      <c r="L95" s="449">
        <v>1</v>
      </c>
      <c r="M95" s="421">
        <v>0</v>
      </c>
      <c r="N95" s="421">
        <v>0</v>
      </c>
      <c r="O95" s="419">
        <v>0.1</v>
      </c>
      <c r="P95" s="450">
        <v>112920</v>
      </c>
    </row>
    <row r="96" spans="1:16" ht="15.6">
      <c r="A96" s="446" t="s">
        <v>2516</v>
      </c>
      <c r="B96" s="446" t="s">
        <v>2490</v>
      </c>
      <c r="C96" s="447">
        <v>55</v>
      </c>
      <c r="D96" s="447">
        <v>8</v>
      </c>
      <c r="E96" s="448">
        <v>1129200</v>
      </c>
      <c r="F96" s="448">
        <v>1016280</v>
      </c>
      <c r="G96" s="448">
        <v>112920</v>
      </c>
      <c r="H96" s="420">
        <v>0</v>
      </c>
      <c r="I96" s="420">
        <v>0</v>
      </c>
      <c r="J96" s="420">
        <v>0</v>
      </c>
      <c r="K96" s="420">
        <v>0</v>
      </c>
      <c r="L96" s="449">
        <v>1</v>
      </c>
      <c r="M96" s="421">
        <v>0</v>
      </c>
      <c r="N96" s="421">
        <v>0</v>
      </c>
      <c r="O96" s="419">
        <v>0.1</v>
      </c>
      <c r="P96" s="450">
        <v>112920</v>
      </c>
    </row>
    <row r="97" spans="1:16" ht="15.6">
      <c r="A97" s="446" t="s">
        <v>2516</v>
      </c>
      <c r="B97" s="446" t="s">
        <v>2518</v>
      </c>
      <c r="C97" s="447">
        <v>58</v>
      </c>
      <c r="D97" s="447">
        <v>8</v>
      </c>
      <c r="E97" s="448">
        <v>1129200</v>
      </c>
      <c r="F97" s="448">
        <v>1016280</v>
      </c>
      <c r="G97" s="448">
        <v>112920</v>
      </c>
      <c r="H97" s="420">
        <v>0</v>
      </c>
      <c r="I97" s="420">
        <v>0</v>
      </c>
      <c r="J97" s="420">
        <v>0</v>
      </c>
      <c r="K97" s="420">
        <v>0</v>
      </c>
      <c r="L97" s="449">
        <v>1</v>
      </c>
      <c r="M97" s="421">
        <v>0</v>
      </c>
      <c r="N97" s="421">
        <v>0</v>
      </c>
      <c r="O97" s="419">
        <v>0.1</v>
      </c>
      <c r="P97" s="450">
        <v>112920</v>
      </c>
    </row>
    <row r="98" spans="1:16" ht="15.6">
      <c r="A98" s="446" t="s">
        <v>2617</v>
      </c>
      <c r="B98" s="446" t="s">
        <v>2618</v>
      </c>
      <c r="C98" s="447">
        <v>71</v>
      </c>
      <c r="D98" s="447">
        <v>8</v>
      </c>
      <c r="E98" s="448">
        <v>1129200</v>
      </c>
      <c r="F98" s="448">
        <v>1016280</v>
      </c>
      <c r="G98" s="448">
        <v>112920</v>
      </c>
      <c r="H98" s="420">
        <v>0.25</v>
      </c>
      <c r="I98" s="420" t="s">
        <v>2264</v>
      </c>
      <c r="J98" s="420">
        <v>0</v>
      </c>
      <c r="K98" s="420">
        <v>0.25</v>
      </c>
      <c r="L98" s="449">
        <v>1</v>
      </c>
      <c r="M98" s="421">
        <v>0.25</v>
      </c>
      <c r="N98" s="421">
        <v>0.2525</v>
      </c>
      <c r="O98" s="419">
        <v>0.32724999999999999</v>
      </c>
      <c r="P98" s="450">
        <v>369531</v>
      </c>
    </row>
    <row r="99" spans="1:16" ht="15.6">
      <c r="A99" s="446" t="s">
        <v>2521</v>
      </c>
      <c r="B99" s="446" t="s">
        <v>2522</v>
      </c>
      <c r="C99" s="447">
        <v>88</v>
      </c>
      <c r="D99" s="447">
        <v>12</v>
      </c>
      <c r="E99" s="448">
        <v>1129200</v>
      </c>
      <c r="F99" s="448">
        <v>1016280</v>
      </c>
      <c r="G99" s="448">
        <v>112920</v>
      </c>
      <c r="H99" s="420">
        <v>0</v>
      </c>
      <c r="I99" s="420">
        <v>0</v>
      </c>
      <c r="J99" s="420">
        <v>0</v>
      </c>
      <c r="K99" s="420">
        <v>0</v>
      </c>
      <c r="L99" s="449">
        <v>1</v>
      </c>
      <c r="M99" s="421">
        <v>0</v>
      </c>
      <c r="N99" s="421">
        <v>0</v>
      </c>
      <c r="O99" s="419">
        <v>0.1</v>
      </c>
      <c r="P99" s="450">
        <v>112920</v>
      </c>
    </row>
    <row r="100" spans="1:16" ht="31.2">
      <c r="A100" s="446" t="s">
        <v>2527</v>
      </c>
      <c r="B100" s="446" t="s">
        <v>2631</v>
      </c>
      <c r="C100" s="447">
        <v>32</v>
      </c>
      <c r="D100" s="447">
        <v>2</v>
      </c>
      <c r="E100" s="448">
        <v>1129200</v>
      </c>
      <c r="F100" s="448">
        <v>1016280</v>
      </c>
      <c r="G100" s="448">
        <v>112920</v>
      </c>
      <c r="H100" s="420">
        <v>0</v>
      </c>
      <c r="I100" s="420">
        <v>0</v>
      </c>
      <c r="J100" s="420">
        <v>0</v>
      </c>
      <c r="K100" s="420">
        <v>0</v>
      </c>
      <c r="L100" s="449">
        <v>1</v>
      </c>
      <c r="M100" s="421">
        <v>0</v>
      </c>
      <c r="N100" s="421">
        <v>0</v>
      </c>
      <c r="O100" s="419">
        <v>0.1</v>
      </c>
      <c r="P100" s="450">
        <v>112920</v>
      </c>
    </row>
    <row r="101" spans="1:16" ht="31.2">
      <c r="A101" s="446" t="s">
        <v>2527</v>
      </c>
      <c r="B101" s="446" t="s">
        <v>2632</v>
      </c>
      <c r="C101" s="447">
        <v>47</v>
      </c>
      <c r="D101" s="447">
        <v>7</v>
      </c>
      <c r="E101" s="448">
        <v>1129200</v>
      </c>
      <c r="F101" s="448">
        <v>1016280</v>
      </c>
      <c r="G101" s="448">
        <v>112920</v>
      </c>
      <c r="H101" s="420">
        <v>1</v>
      </c>
      <c r="I101" s="420" t="s">
        <v>2264</v>
      </c>
      <c r="J101" s="420">
        <v>0</v>
      </c>
      <c r="K101" s="420">
        <v>1</v>
      </c>
      <c r="L101" s="449">
        <v>1</v>
      </c>
      <c r="M101" s="421">
        <v>1</v>
      </c>
      <c r="N101" s="421">
        <v>1.01</v>
      </c>
      <c r="O101" s="419">
        <v>1.0089999999999999</v>
      </c>
      <c r="P101" s="450">
        <v>1139363</v>
      </c>
    </row>
    <row r="102" spans="1:16" ht="31.2">
      <c r="A102" s="446" t="s">
        <v>2527</v>
      </c>
      <c r="B102" s="446" t="s">
        <v>2630</v>
      </c>
      <c r="C102" s="447">
        <v>48</v>
      </c>
      <c r="D102" s="447">
        <v>3</v>
      </c>
      <c r="E102" s="448">
        <v>1129200</v>
      </c>
      <c r="F102" s="448">
        <v>1016280</v>
      </c>
      <c r="G102" s="448">
        <v>112920</v>
      </c>
      <c r="H102" s="420">
        <v>0</v>
      </c>
      <c r="I102" s="420">
        <v>0</v>
      </c>
      <c r="J102" s="420">
        <v>0</v>
      </c>
      <c r="K102" s="420">
        <v>0</v>
      </c>
      <c r="L102" s="449">
        <v>1</v>
      </c>
      <c r="M102" s="421">
        <v>0</v>
      </c>
      <c r="N102" s="421">
        <v>0</v>
      </c>
      <c r="O102" s="419">
        <v>0.1</v>
      </c>
      <c r="P102" s="450">
        <v>112920</v>
      </c>
    </row>
    <row r="103" spans="1:16" ht="31.2">
      <c r="A103" s="446" t="s">
        <v>2527</v>
      </c>
      <c r="B103" s="446" t="s">
        <v>2633</v>
      </c>
      <c r="C103" s="447">
        <v>82</v>
      </c>
      <c r="D103" s="447">
        <v>13</v>
      </c>
      <c r="E103" s="448">
        <v>1129200</v>
      </c>
      <c r="F103" s="448">
        <v>1016280</v>
      </c>
      <c r="G103" s="448">
        <v>112920</v>
      </c>
      <c r="H103" s="420">
        <v>0</v>
      </c>
      <c r="I103" s="420">
        <v>0</v>
      </c>
      <c r="J103" s="420">
        <v>0</v>
      </c>
      <c r="K103" s="420">
        <v>0</v>
      </c>
      <c r="L103" s="449">
        <v>1</v>
      </c>
      <c r="M103" s="421">
        <v>0</v>
      </c>
      <c r="N103" s="421">
        <v>0</v>
      </c>
      <c r="O103" s="419">
        <v>0.1</v>
      </c>
      <c r="P103" s="450">
        <v>112920</v>
      </c>
    </row>
    <row r="104" spans="1:16" ht="31.2">
      <c r="A104" s="446" t="s">
        <v>2527</v>
      </c>
      <c r="B104" s="446" t="s">
        <v>2634</v>
      </c>
      <c r="C104" s="447">
        <v>85</v>
      </c>
      <c r="D104" s="447">
        <v>8</v>
      </c>
      <c r="E104" s="448">
        <v>1129200</v>
      </c>
      <c r="F104" s="448">
        <v>1016280</v>
      </c>
      <c r="G104" s="448">
        <v>112920</v>
      </c>
      <c r="H104" s="420">
        <v>0</v>
      </c>
      <c r="I104" s="420">
        <v>0</v>
      </c>
      <c r="J104" s="420">
        <v>0</v>
      </c>
      <c r="K104" s="420">
        <v>0</v>
      </c>
      <c r="L104" s="449">
        <v>1</v>
      </c>
      <c r="M104" s="421">
        <v>0</v>
      </c>
      <c r="N104" s="421">
        <v>0</v>
      </c>
      <c r="O104" s="419">
        <v>0.1</v>
      </c>
      <c r="P104" s="450">
        <v>112920</v>
      </c>
    </row>
    <row r="105" spans="1:16" ht="15.6">
      <c r="A105" s="446" t="s">
        <v>2527</v>
      </c>
      <c r="B105" s="446" t="s">
        <v>2528</v>
      </c>
      <c r="C105" s="447">
        <v>99</v>
      </c>
      <c r="D105" s="447">
        <v>6</v>
      </c>
      <c r="E105" s="448">
        <v>1129200</v>
      </c>
      <c r="F105" s="448">
        <v>1016280</v>
      </c>
      <c r="G105" s="448">
        <v>112920</v>
      </c>
      <c r="H105" s="420">
        <v>1</v>
      </c>
      <c r="I105" s="420" t="s">
        <v>2264</v>
      </c>
      <c r="J105" s="420">
        <v>0</v>
      </c>
      <c r="K105" s="420">
        <v>1</v>
      </c>
      <c r="L105" s="449">
        <v>1</v>
      </c>
      <c r="M105" s="421">
        <v>1</v>
      </c>
      <c r="N105" s="421">
        <v>1.01</v>
      </c>
      <c r="O105" s="419">
        <v>1.0089999999999999</v>
      </c>
      <c r="P105" s="450">
        <v>1139363</v>
      </c>
    </row>
    <row r="106" spans="1:16" ht="15.6">
      <c r="A106" s="446" t="s">
        <v>2523</v>
      </c>
      <c r="B106" s="446" t="s">
        <v>2526</v>
      </c>
      <c r="C106" s="447">
        <v>50</v>
      </c>
      <c r="D106" s="447">
        <v>11</v>
      </c>
      <c r="E106" s="448">
        <v>1129200</v>
      </c>
      <c r="F106" s="448">
        <v>1016280</v>
      </c>
      <c r="G106" s="448">
        <v>112920</v>
      </c>
      <c r="H106" s="420">
        <v>1</v>
      </c>
      <c r="I106" s="420" t="s">
        <v>2264</v>
      </c>
      <c r="J106" s="420">
        <v>0</v>
      </c>
      <c r="K106" s="420">
        <v>1</v>
      </c>
      <c r="L106" s="449">
        <v>1</v>
      </c>
      <c r="M106" s="421">
        <v>1</v>
      </c>
      <c r="N106" s="421">
        <v>1.02</v>
      </c>
      <c r="O106" s="419">
        <v>1.018</v>
      </c>
      <c r="P106" s="450">
        <v>1149526</v>
      </c>
    </row>
    <row r="107" spans="1:16" ht="15.6">
      <c r="A107" s="446" t="s">
        <v>2523</v>
      </c>
      <c r="B107" s="446" t="s">
        <v>2524</v>
      </c>
      <c r="C107" s="447">
        <v>74</v>
      </c>
      <c r="D107" s="447">
        <v>7</v>
      </c>
      <c r="E107" s="448">
        <v>1129200</v>
      </c>
      <c r="F107" s="448">
        <v>1016280</v>
      </c>
      <c r="G107" s="448">
        <v>112920</v>
      </c>
      <c r="H107" s="420">
        <v>0</v>
      </c>
      <c r="I107" s="420">
        <v>0</v>
      </c>
      <c r="J107" s="420">
        <v>0</v>
      </c>
      <c r="K107" s="420">
        <v>0</v>
      </c>
      <c r="L107" s="449">
        <v>1</v>
      </c>
      <c r="M107" s="421">
        <v>0</v>
      </c>
      <c r="N107" s="421">
        <v>0</v>
      </c>
      <c r="O107" s="419">
        <v>0.1</v>
      </c>
      <c r="P107" s="450">
        <v>112920</v>
      </c>
    </row>
    <row r="108" spans="1:16" ht="15.6">
      <c r="A108" s="446" t="s">
        <v>2523</v>
      </c>
      <c r="B108" s="446" t="s">
        <v>2525</v>
      </c>
      <c r="C108" s="447">
        <v>76</v>
      </c>
      <c r="D108" s="447">
        <v>10</v>
      </c>
      <c r="E108" s="448">
        <v>1129200</v>
      </c>
      <c r="F108" s="448">
        <v>1016280</v>
      </c>
      <c r="G108" s="448">
        <v>112920</v>
      </c>
      <c r="H108" s="420">
        <v>0.5</v>
      </c>
      <c r="I108" s="420" t="s">
        <v>2264</v>
      </c>
      <c r="J108" s="420">
        <v>0</v>
      </c>
      <c r="K108" s="420">
        <v>0.5</v>
      </c>
      <c r="L108" s="449">
        <v>1</v>
      </c>
      <c r="M108" s="421">
        <v>0.5</v>
      </c>
      <c r="N108" s="421">
        <v>0.505</v>
      </c>
      <c r="O108" s="419">
        <v>0.55449999999999999</v>
      </c>
      <c r="P108" s="450">
        <v>626141</v>
      </c>
    </row>
    <row r="109" spans="1:16" ht="15.6">
      <c r="A109" s="446" t="s">
        <v>2529</v>
      </c>
      <c r="B109" s="446" t="s">
        <v>2530</v>
      </c>
      <c r="C109" s="447">
        <v>91</v>
      </c>
      <c r="D109" s="447">
        <v>10</v>
      </c>
      <c r="E109" s="448">
        <v>1129200</v>
      </c>
      <c r="F109" s="448">
        <v>1016280</v>
      </c>
      <c r="G109" s="448">
        <v>112920</v>
      </c>
      <c r="H109" s="420">
        <v>1</v>
      </c>
      <c r="I109" s="420" t="s">
        <v>2264</v>
      </c>
      <c r="J109" s="420">
        <v>0</v>
      </c>
      <c r="K109" s="420">
        <v>1</v>
      </c>
      <c r="L109" s="449">
        <v>1</v>
      </c>
      <c r="M109" s="421">
        <v>1</v>
      </c>
      <c r="N109" s="421">
        <v>1.01</v>
      </c>
      <c r="O109" s="419">
        <v>1.0089999999999999</v>
      </c>
      <c r="P109" s="450">
        <v>1139363</v>
      </c>
    </row>
    <row r="110" spans="1:16" ht="15.6">
      <c r="A110" s="446" t="s">
        <v>2529</v>
      </c>
      <c r="B110" s="446" t="s">
        <v>2636</v>
      </c>
      <c r="C110" s="447">
        <v>94</v>
      </c>
      <c r="D110" s="447">
        <v>11</v>
      </c>
      <c r="E110" s="448">
        <v>1129200</v>
      </c>
      <c r="F110" s="448">
        <v>1016280</v>
      </c>
      <c r="G110" s="448">
        <v>112920</v>
      </c>
      <c r="H110" s="420">
        <v>1</v>
      </c>
      <c r="I110" s="420" t="s">
        <v>2264</v>
      </c>
      <c r="J110" s="420">
        <v>0</v>
      </c>
      <c r="K110" s="420">
        <v>1</v>
      </c>
      <c r="L110" s="449">
        <v>1</v>
      </c>
      <c r="M110" s="421">
        <v>1</v>
      </c>
      <c r="N110" s="421">
        <v>1.01</v>
      </c>
      <c r="O110" s="419">
        <v>1.0089999999999999</v>
      </c>
      <c r="P110" s="450">
        <v>1139363</v>
      </c>
    </row>
    <row r="111" spans="1:16" ht="15.6">
      <c r="A111" s="446" t="s">
        <v>2531</v>
      </c>
      <c r="B111" s="446" t="s">
        <v>2532</v>
      </c>
      <c r="C111" s="447">
        <v>46</v>
      </c>
      <c r="D111" s="447">
        <v>5</v>
      </c>
      <c r="E111" s="448">
        <v>1129200</v>
      </c>
      <c r="F111" s="448">
        <v>1016280</v>
      </c>
      <c r="G111" s="448">
        <v>112920</v>
      </c>
      <c r="H111" s="420">
        <v>1</v>
      </c>
      <c r="I111" s="420" t="s">
        <v>2264</v>
      </c>
      <c r="J111" s="420">
        <v>0</v>
      </c>
      <c r="K111" s="420">
        <v>1</v>
      </c>
      <c r="L111" s="449">
        <v>1</v>
      </c>
      <c r="M111" s="421">
        <v>1</v>
      </c>
      <c r="N111" s="421">
        <v>1.01</v>
      </c>
      <c r="O111" s="419">
        <v>1.0089999999999999</v>
      </c>
      <c r="P111" s="450">
        <v>1139363</v>
      </c>
    </row>
    <row r="112" spans="1:16" ht="15.6">
      <c r="A112" s="446" t="s">
        <v>2531</v>
      </c>
      <c r="B112" s="446" t="s">
        <v>2533</v>
      </c>
      <c r="C112" s="447">
        <v>73</v>
      </c>
      <c r="D112" s="447">
        <v>12</v>
      </c>
      <c r="E112" s="448">
        <v>1129200</v>
      </c>
      <c r="F112" s="448">
        <v>1016280</v>
      </c>
      <c r="G112" s="448">
        <v>112920</v>
      </c>
      <c r="H112" s="420">
        <v>0</v>
      </c>
      <c r="I112" s="420">
        <v>0</v>
      </c>
      <c r="J112" s="420">
        <v>0.25</v>
      </c>
      <c r="K112" s="420">
        <v>0.25</v>
      </c>
      <c r="L112" s="449">
        <v>1</v>
      </c>
      <c r="M112" s="421">
        <v>0.25</v>
      </c>
      <c r="N112" s="421">
        <v>0.25</v>
      </c>
      <c r="O112" s="419">
        <v>0.32500000000000001</v>
      </c>
      <c r="P112" s="450">
        <v>366990</v>
      </c>
    </row>
    <row r="113" spans="1:16" ht="15.6">
      <c r="A113" s="446" t="s">
        <v>2531</v>
      </c>
      <c r="B113" s="446" t="s">
        <v>2505</v>
      </c>
      <c r="C113" s="447">
        <v>75</v>
      </c>
      <c r="D113" s="447">
        <v>11</v>
      </c>
      <c r="E113" s="448">
        <v>1129200</v>
      </c>
      <c r="F113" s="448">
        <v>1016280</v>
      </c>
      <c r="G113" s="448">
        <v>112920</v>
      </c>
      <c r="H113" s="420">
        <v>0</v>
      </c>
      <c r="I113" s="420">
        <v>0</v>
      </c>
      <c r="J113" s="420">
        <v>0</v>
      </c>
      <c r="K113" s="420">
        <v>0</v>
      </c>
      <c r="L113" s="449">
        <v>1</v>
      </c>
      <c r="M113" s="421">
        <v>0</v>
      </c>
      <c r="N113" s="421">
        <v>0</v>
      </c>
      <c r="O113" s="419">
        <v>0.1</v>
      </c>
      <c r="P113" s="450">
        <v>112920</v>
      </c>
    </row>
    <row r="114" spans="1:16" ht="15.6">
      <c r="A114" s="446" t="s">
        <v>2531</v>
      </c>
      <c r="B114" s="446" t="s">
        <v>2534</v>
      </c>
      <c r="C114" s="447">
        <v>82</v>
      </c>
      <c r="D114" s="447">
        <v>14</v>
      </c>
      <c r="E114" s="448">
        <v>1129200</v>
      </c>
      <c r="F114" s="448">
        <v>1016280</v>
      </c>
      <c r="G114" s="448">
        <v>112920</v>
      </c>
      <c r="H114" s="420">
        <v>1</v>
      </c>
      <c r="I114" s="420" t="s">
        <v>2264</v>
      </c>
      <c r="J114" s="420">
        <v>0</v>
      </c>
      <c r="K114" s="420">
        <v>1</v>
      </c>
      <c r="L114" s="449">
        <v>1</v>
      </c>
      <c r="M114" s="421">
        <v>1</v>
      </c>
      <c r="N114" s="421">
        <v>1.01</v>
      </c>
      <c r="O114" s="419">
        <v>1.0089999999999999</v>
      </c>
      <c r="P114" s="450">
        <v>1139363</v>
      </c>
    </row>
    <row r="115" spans="1:16" ht="15.6">
      <c r="A115" s="446" t="s">
        <v>2531</v>
      </c>
      <c r="B115" s="446" t="s">
        <v>2535</v>
      </c>
      <c r="C115" s="447">
        <v>87</v>
      </c>
      <c r="D115" s="447">
        <v>12</v>
      </c>
      <c r="E115" s="448">
        <v>1129200</v>
      </c>
      <c r="F115" s="448">
        <v>1016280</v>
      </c>
      <c r="G115" s="448">
        <v>112920</v>
      </c>
      <c r="H115" s="420">
        <v>0</v>
      </c>
      <c r="I115" s="420">
        <v>0</v>
      </c>
      <c r="J115" s="420">
        <v>0</v>
      </c>
      <c r="K115" s="420">
        <v>0</v>
      </c>
      <c r="L115" s="449">
        <v>1</v>
      </c>
      <c r="M115" s="421">
        <v>0</v>
      </c>
      <c r="N115" s="421">
        <v>0</v>
      </c>
      <c r="O115" s="419">
        <v>0.1</v>
      </c>
      <c r="P115" s="450">
        <v>112920</v>
      </c>
    </row>
    <row r="116" spans="1:16" ht="15.6">
      <c r="A116" s="446" t="s">
        <v>2531</v>
      </c>
      <c r="B116" s="446" t="s">
        <v>2536</v>
      </c>
      <c r="C116" s="447">
        <v>89</v>
      </c>
      <c r="D116" s="447">
        <v>21</v>
      </c>
      <c r="E116" s="448">
        <v>1129200</v>
      </c>
      <c r="F116" s="448">
        <v>1016280</v>
      </c>
      <c r="G116" s="448">
        <v>112920</v>
      </c>
      <c r="H116" s="420">
        <v>0</v>
      </c>
      <c r="I116" s="420">
        <v>0</v>
      </c>
      <c r="J116" s="420">
        <v>0</v>
      </c>
      <c r="K116" s="420">
        <v>0</v>
      </c>
      <c r="L116" s="449">
        <v>1</v>
      </c>
      <c r="M116" s="421">
        <v>0</v>
      </c>
      <c r="N116" s="421">
        <v>0</v>
      </c>
      <c r="O116" s="419">
        <v>0.1</v>
      </c>
      <c r="P116" s="450">
        <v>112920</v>
      </c>
    </row>
    <row r="117" spans="1:16" ht="15.6">
      <c r="A117" s="446" t="s">
        <v>2553</v>
      </c>
      <c r="B117" s="446" t="s">
        <v>2554</v>
      </c>
      <c r="C117" s="447">
        <v>45</v>
      </c>
      <c r="D117" s="447">
        <v>4</v>
      </c>
      <c r="E117" s="448">
        <v>1129200</v>
      </c>
      <c r="F117" s="448">
        <v>1016280</v>
      </c>
      <c r="G117" s="448">
        <v>112920</v>
      </c>
      <c r="H117" s="420">
        <v>0</v>
      </c>
      <c r="I117" s="420">
        <v>0</v>
      </c>
      <c r="J117" s="420">
        <v>0</v>
      </c>
      <c r="K117" s="420">
        <v>0</v>
      </c>
      <c r="L117" s="449">
        <v>1</v>
      </c>
      <c r="M117" s="421">
        <v>0</v>
      </c>
      <c r="N117" s="421">
        <v>0</v>
      </c>
      <c r="O117" s="419">
        <v>0.1</v>
      </c>
      <c r="P117" s="450">
        <v>112920</v>
      </c>
    </row>
    <row r="118" spans="1:16" ht="15.6">
      <c r="A118" s="446" t="s">
        <v>2553</v>
      </c>
      <c r="B118" s="446" t="s">
        <v>2556</v>
      </c>
      <c r="C118" s="447">
        <v>57</v>
      </c>
      <c r="D118" s="447">
        <v>3</v>
      </c>
      <c r="E118" s="448">
        <v>1129200</v>
      </c>
      <c r="F118" s="448">
        <v>1016280</v>
      </c>
      <c r="G118" s="448">
        <v>112920</v>
      </c>
      <c r="H118" s="420">
        <v>0</v>
      </c>
      <c r="I118" s="420">
        <v>0</v>
      </c>
      <c r="J118" s="420">
        <v>0</v>
      </c>
      <c r="K118" s="420">
        <v>0</v>
      </c>
      <c r="L118" s="449">
        <v>1</v>
      </c>
      <c r="M118" s="421">
        <v>0</v>
      </c>
      <c r="N118" s="421">
        <v>0</v>
      </c>
      <c r="O118" s="419">
        <v>0.1</v>
      </c>
      <c r="P118" s="450">
        <v>112920</v>
      </c>
    </row>
    <row r="119" spans="1:16" ht="15.6">
      <c r="A119" s="446" t="s">
        <v>2553</v>
      </c>
      <c r="B119" s="446" t="s">
        <v>2555</v>
      </c>
      <c r="C119" s="447">
        <v>68</v>
      </c>
      <c r="D119" s="447">
        <v>6</v>
      </c>
      <c r="E119" s="448">
        <v>1129200</v>
      </c>
      <c r="F119" s="448">
        <v>1016280</v>
      </c>
      <c r="G119" s="448">
        <v>112920</v>
      </c>
      <c r="H119" s="420">
        <v>0</v>
      </c>
      <c r="I119" s="420">
        <v>0</v>
      </c>
      <c r="J119" s="420">
        <v>0</v>
      </c>
      <c r="K119" s="420">
        <v>0</v>
      </c>
      <c r="L119" s="449">
        <v>1</v>
      </c>
      <c r="M119" s="421">
        <v>0</v>
      </c>
      <c r="N119" s="421">
        <v>0</v>
      </c>
      <c r="O119" s="419">
        <v>0.1</v>
      </c>
      <c r="P119" s="450">
        <v>112920</v>
      </c>
    </row>
    <row r="120" spans="1:16" ht="15.6">
      <c r="A120" s="446" t="s">
        <v>2543</v>
      </c>
      <c r="B120" s="446" t="s">
        <v>2545</v>
      </c>
      <c r="C120" s="447">
        <v>51</v>
      </c>
      <c r="D120" s="447">
        <v>9</v>
      </c>
      <c r="E120" s="448">
        <v>1129200</v>
      </c>
      <c r="F120" s="448">
        <v>1016280</v>
      </c>
      <c r="G120" s="448">
        <v>112920</v>
      </c>
      <c r="H120" s="420">
        <v>0</v>
      </c>
      <c r="I120" s="420">
        <v>0</v>
      </c>
      <c r="J120" s="420">
        <v>0</v>
      </c>
      <c r="K120" s="420">
        <v>0</v>
      </c>
      <c r="L120" s="449">
        <v>1</v>
      </c>
      <c r="M120" s="421">
        <v>0</v>
      </c>
      <c r="N120" s="421">
        <v>0</v>
      </c>
      <c r="O120" s="419">
        <v>0.1</v>
      </c>
      <c r="P120" s="450">
        <v>112920</v>
      </c>
    </row>
    <row r="121" spans="1:16" ht="15.6">
      <c r="A121" s="446" t="s">
        <v>2543</v>
      </c>
      <c r="B121" s="446" t="s">
        <v>2544</v>
      </c>
      <c r="C121" s="447">
        <v>67</v>
      </c>
      <c r="D121" s="447">
        <v>10</v>
      </c>
      <c r="E121" s="448">
        <v>1129200</v>
      </c>
      <c r="F121" s="448">
        <v>1016280</v>
      </c>
      <c r="G121" s="448">
        <v>112920</v>
      </c>
      <c r="H121" s="420">
        <v>0</v>
      </c>
      <c r="I121" s="420">
        <v>0</v>
      </c>
      <c r="J121" s="420">
        <v>0</v>
      </c>
      <c r="K121" s="420">
        <v>0</v>
      </c>
      <c r="L121" s="449">
        <v>1</v>
      </c>
      <c r="M121" s="421">
        <v>0</v>
      </c>
      <c r="N121" s="421">
        <v>0</v>
      </c>
      <c r="O121" s="419">
        <v>0.1</v>
      </c>
      <c r="P121" s="450">
        <v>112920</v>
      </c>
    </row>
    <row r="122" spans="1:16" ht="15.6">
      <c r="A122" s="446" t="s">
        <v>2543</v>
      </c>
      <c r="B122" s="446" t="s">
        <v>2619</v>
      </c>
      <c r="C122" s="447">
        <v>89</v>
      </c>
      <c r="D122" s="447">
        <v>13</v>
      </c>
      <c r="E122" s="448">
        <v>1129200</v>
      </c>
      <c r="F122" s="448">
        <v>1016280</v>
      </c>
      <c r="G122" s="448">
        <v>112920</v>
      </c>
      <c r="H122" s="420">
        <v>0</v>
      </c>
      <c r="I122" s="420">
        <v>0</v>
      </c>
      <c r="J122" s="420">
        <v>1</v>
      </c>
      <c r="K122" s="420">
        <v>1</v>
      </c>
      <c r="L122" s="449">
        <v>1</v>
      </c>
      <c r="M122" s="421">
        <v>1</v>
      </c>
      <c r="N122" s="421">
        <v>1</v>
      </c>
      <c r="O122" s="419">
        <v>1</v>
      </c>
      <c r="P122" s="450">
        <v>1129200</v>
      </c>
    </row>
    <row r="123" spans="1:16" ht="15.6">
      <c r="A123" s="446" t="s">
        <v>2546</v>
      </c>
      <c r="B123" s="446" t="s">
        <v>2620</v>
      </c>
      <c r="C123" s="447">
        <v>92</v>
      </c>
      <c r="D123" s="447">
        <v>10</v>
      </c>
      <c r="E123" s="448">
        <v>1129200</v>
      </c>
      <c r="F123" s="448">
        <v>1016280</v>
      </c>
      <c r="G123" s="448">
        <v>112920</v>
      </c>
      <c r="H123" s="420">
        <v>0</v>
      </c>
      <c r="I123" s="420">
        <v>0</v>
      </c>
      <c r="J123" s="420">
        <v>0</v>
      </c>
      <c r="K123" s="420">
        <v>0</v>
      </c>
      <c r="L123" s="449">
        <v>1</v>
      </c>
      <c r="M123" s="421">
        <v>0</v>
      </c>
      <c r="N123" s="421">
        <v>0</v>
      </c>
      <c r="O123" s="419">
        <v>0.1</v>
      </c>
      <c r="P123" s="450">
        <v>112920</v>
      </c>
    </row>
    <row r="124" spans="1:16" ht="15.6">
      <c r="A124" s="446" t="s">
        <v>2546</v>
      </c>
      <c r="B124" s="446" t="s">
        <v>2547</v>
      </c>
      <c r="C124" s="447">
        <v>96</v>
      </c>
      <c r="D124" s="447">
        <v>15</v>
      </c>
      <c r="E124" s="448">
        <v>1129200</v>
      </c>
      <c r="F124" s="448">
        <v>1016280</v>
      </c>
      <c r="G124" s="448">
        <v>112920</v>
      </c>
      <c r="H124" s="420">
        <v>0</v>
      </c>
      <c r="I124" s="420">
        <v>0</v>
      </c>
      <c r="J124" s="420">
        <v>0</v>
      </c>
      <c r="K124" s="420">
        <v>0</v>
      </c>
      <c r="L124" s="449">
        <v>1</v>
      </c>
      <c r="M124" s="421">
        <v>0</v>
      </c>
      <c r="N124" s="421">
        <v>0</v>
      </c>
      <c r="O124" s="419">
        <v>0.1</v>
      </c>
      <c r="P124" s="450">
        <v>112920</v>
      </c>
    </row>
    <row r="125" spans="1:16" ht="15.6">
      <c r="A125" s="446" t="s">
        <v>2548</v>
      </c>
      <c r="B125" s="446" t="s">
        <v>2549</v>
      </c>
      <c r="C125" s="447">
        <v>2</v>
      </c>
      <c r="D125" s="447">
        <v>0</v>
      </c>
      <c r="E125" s="448">
        <v>1129200</v>
      </c>
      <c r="F125" s="448">
        <v>1016280</v>
      </c>
      <c r="G125" s="448">
        <v>112920</v>
      </c>
      <c r="H125" s="420">
        <v>0</v>
      </c>
      <c r="I125" s="420">
        <v>0</v>
      </c>
      <c r="J125" s="420">
        <v>0</v>
      </c>
      <c r="K125" s="420">
        <v>0</v>
      </c>
      <c r="L125" s="449">
        <v>1</v>
      </c>
      <c r="M125" s="421">
        <v>0</v>
      </c>
      <c r="N125" s="421">
        <v>0</v>
      </c>
      <c r="O125" s="419">
        <v>0.1</v>
      </c>
      <c r="P125" s="450">
        <v>112920</v>
      </c>
    </row>
    <row r="126" spans="1:16" ht="15.6">
      <c r="A126" s="446" t="s">
        <v>2548</v>
      </c>
      <c r="B126" s="446" t="s">
        <v>2550</v>
      </c>
      <c r="C126" s="447">
        <v>32</v>
      </c>
      <c r="D126" s="447">
        <v>0</v>
      </c>
      <c r="E126" s="448">
        <v>1129200</v>
      </c>
      <c r="F126" s="448">
        <v>1016280</v>
      </c>
      <c r="G126" s="448">
        <v>112920</v>
      </c>
      <c r="H126" s="420">
        <v>0</v>
      </c>
      <c r="I126" s="420">
        <v>0</v>
      </c>
      <c r="J126" s="420">
        <v>0</v>
      </c>
      <c r="K126" s="420">
        <v>0</v>
      </c>
      <c r="L126" s="449">
        <v>1</v>
      </c>
      <c r="M126" s="421">
        <v>0</v>
      </c>
      <c r="N126" s="421">
        <v>0</v>
      </c>
      <c r="O126" s="419">
        <v>0.1</v>
      </c>
      <c r="P126" s="450">
        <v>112920</v>
      </c>
    </row>
    <row r="127" spans="1:16" ht="15.6">
      <c r="A127" s="446" t="s">
        <v>2548</v>
      </c>
      <c r="B127" s="446" t="s">
        <v>2551</v>
      </c>
      <c r="C127" s="447">
        <v>56</v>
      </c>
      <c r="D127" s="447">
        <v>0</v>
      </c>
      <c r="E127" s="448">
        <v>1129200</v>
      </c>
      <c r="F127" s="448">
        <v>1016280</v>
      </c>
      <c r="G127" s="448">
        <v>112920</v>
      </c>
      <c r="H127" s="420">
        <v>0</v>
      </c>
      <c r="I127" s="420">
        <v>0</v>
      </c>
      <c r="J127" s="420">
        <v>0</v>
      </c>
      <c r="K127" s="420">
        <v>0</v>
      </c>
      <c r="L127" s="449">
        <v>1</v>
      </c>
      <c r="M127" s="421">
        <v>0</v>
      </c>
      <c r="N127" s="421">
        <v>0</v>
      </c>
      <c r="O127" s="419">
        <v>0.1</v>
      </c>
      <c r="P127" s="450">
        <v>112920</v>
      </c>
    </row>
    <row r="128" spans="1:16" ht="15.6">
      <c r="A128" s="446" t="s">
        <v>2548</v>
      </c>
      <c r="B128" s="446" t="s">
        <v>2552</v>
      </c>
      <c r="C128" s="447">
        <v>78</v>
      </c>
      <c r="D128" s="447">
        <v>14</v>
      </c>
      <c r="E128" s="448">
        <v>1129200</v>
      </c>
      <c r="F128" s="448">
        <v>1016280</v>
      </c>
      <c r="G128" s="448">
        <v>112920</v>
      </c>
      <c r="H128" s="420">
        <v>0</v>
      </c>
      <c r="I128" s="420">
        <v>0</v>
      </c>
      <c r="J128" s="420">
        <v>0</v>
      </c>
      <c r="K128" s="420">
        <v>0</v>
      </c>
      <c r="L128" s="449">
        <v>1</v>
      </c>
      <c r="M128" s="421">
        <v>0</v>
      </c>
      <c r="N128" s="421">
        <v>0</v>
      </c>
      <c r="O128" s="419">
        <v>0.1</v>
      </c>
      <c r="P128" s="450">
        <v>112920</v>
      </c>
    </row>
    <row r="129" spans="1:16" ht="15.6">
      <c r="A129" s="446" t="s">
        <v>2548</v>
      </c>
      <c r="B129" s="446" t="s">
        <v>2621</v>
      </c>
      <c r="C129" s="447">
        <v>94</v>
      </c>
      <c r="D129" s="447">
        <v>9</v>
      </c>
      <c r="E129" s="448">
        <v>1129200</v>
      </c>
      <c r="F129" s="448">
        <v>1016280</v>
      </c>
      <c r="G129" s="448">
        <v>112920</v>
      </c>
      <c r="H129" s="420">
        <v>0</v>
      </c>
      <c r="I129" s="420">
        <v>0</v>
      </c>
      <c r="J129" s="420">
        <v>0</v>
      </c>
      <c r="K129" s="420">
        <v>0</v>
      </c>
      <c r="L129" s="449">
        <v>1</v>
      </c>
      <c r="M129" s="421">
        <v>0</v>
      </c>
      <c r="N129" s="421">
        <v>0</v>
      </c>
      <c r="O129" s="419">
        <v>0.1</v>
      </c>
      <c r="P129" s="450">
        <v>112920</v>
      </c>
    </row>
    <row r="130" spans="1:16" ht="15.6">
      <c r="A130" s="446" t="s">
        <v>2557</v>
      </c>
      <c r="B130" s="446" t="s">
        <v>2559</v>
      </c>
      <c r="C130" s="447">
        <v>32</v>
      </c>
      <c r="D130" s="447">
        <v>2</v>
      </c>
      <c r="E130" s="448">
        <v>1129200</v>
      </c>
      <c r="F130" s="448">
        <v>1016280</v>
      </c>
      <c r="G130" s="448">
        <v>112920</v>
      </c>
      <c r="H130" s="420">
        <v>0</v>
      </c>
      <c r="I130" s="420">
        <v>0</v>
      </c>
      <c r="J130" s="420">
        <v>0</v>
      </c>
      <c r="K130" s="420">
        <v>0</v>
      </c>
      <c r="L130" s="449">
        <v>1</v>
      </c>
      <c r="M130" s="421">
        <v>0</v>
      </c>
      <c r="N130" s="421">
        <v>0</v>
      </c>
      <c r="O130" s="419">
        <v>0.1</v>
      </c>
      <c r="P130" s="450">
        <v>112920</v>
      </c>
    </row>
    <row r="131" spans="1:16" ht="15.6">
      <c r="A131" s="446" t="s">
        <v>2557</v>
      </c>
      <c r="B131" s="446" t="s">
        <v>2558</v>
      </c>
      <c r="C131" s="447">
        <v>34</v>
      </c>
      <c r="D131" s="447">
        <v>6</v>
      </c>
      <c r="E131" s="448">
        <v>1129200</v>
      </c>
      <c r="F131" s="448">
        <v>1016280</v>
      </c>
      <c r="G131" s="448">
        <v>112920</v>
      </c>
      <c r="H131" s="420">
        <v>1</v>
      </c>
      <c r="I131" s="420" t="s">
        <v>2264</v>
      </c>
      <c r="J131" s="420">
        <v>0</v>
      </c>
      <c r="K131" s="420">
        <v>1</v>
      </c>
      <c r="L131" s="449">
        <v>1</v>
      </c>
      <c r="M131" s="421">
        <v>1</v>
      </c>
      <c r="N131" s="421">
        <v>1.01</v>
      </c>
      <c r="O131" s="419">
        <v>1.0089999999999999</v>
      </c>
      <c r="P131" s="450">
        <v>1139363</v>
      </c>
    </row>
    <row r="132" spans="1:16" ht="15.6">
      <c r="A132" s="446" t="s">
        <v>2557</v>
      </c>
      <c r="B132" s="446" t="s">
        <v>2560</v>
      </c>
      <c r="C132" s="447">
        <v>92</v>
      </c>
      <c r="D132" s="447">
        <v>10</v>
      </c>
      <c r="E132" s="448">
        <v>1129200</v>
      </c>
      <c r="F132" s="448">
        <v>1016280</v>
      </c>
      <c r="G132" s="448">
        <v>112920</v>
      </c>
      <c r="H132" s="420">
        <v>0</v>
      </c>
      <c r="I132" s="420">
        <v>0</v>
      </c>
      <c r="J132" s="420">
        <v>0</v>
      </c>
      <c r="K132" s="420">
        <v>0</v>
      </c>
      <c r="L132" s="449">
        <v>1</v>
      </c>
      <c r="M132" s="421">
        <v>0</v>
      </c>
      <c r="N132" s="421">
        <v>0</v>
      </c>
      <c r="O132" s="419">
        <v>0.1</v>
      </c>
      <c r="P132" s="450">
        <v>112920</v>
      </c>
    </row>
    <row r="133" spans="1:16" ht="15.6">
      <c r="A133" s="446" t="s">
        <v>2561</v>
      </c>
      <c r="B133" s="446" t="s">
        <v>2562</v>
      </c>
      <c r="C133" s="447">
        <v>89</v>
      </c>
      <c r="D133" s="447">
        <v>3</v>
      </c>
      <c r="E133" s="448">
        <v>1129200</v>
      </c>
      <c r="F133" s="448">
        <v>1016280</v>
      </c>
      <c r="G133" s="448">
        <v>112920</v>
      </c>
      <c r="H133" s="420">
        <v>0.25</v>
      </c>
      <c r="I133" s="420" t="s">
        <v>2264</v>
      </c>
      <c r="J133" s="420">
        <v>0</v>
      </c>
      <c r="K133" s="420">
        <v>0.25</v>
      </c>
      <c r="L133" s="449">
        <v>1</v>
      </c>
      <c r="M133" s="421">
        <v>0.25</v>
      </c>
      <c r="N133" s="421">
        <v>0.2525</v>
      </c>
      <c r="O133" s="419">
        <v>0.32724999999999999</v>
      </c>
      <c r="P133" s="450">
        <v>369531</v>
      </c>
    </row>
    <row r="134" spans="1:16" ht="15.6">
      <c r="A134" s="446" t="s">
        <v>2561</v>
      </c>
      <c r="B134" s="446" t="s">
        <v>2563</v>
      </c>
      <c r="C134" s="447">
        <v>93</v>
      </c>
      <c r="D134" s="447">
        <v>10</v>
      </c>
      <c r="E134" s="448">
        <v>1129200</v>
      </c>
      <c r="F134" s="448">
        <v>1016280</v>
      </c>
      <c r="G134" s="448">
        <v>112920</v>
      </c>
      <c r="H134" s="420">
        <v>0</v>
      </c>
      <c r="I134" s="420">
        <v>0</v>
      </c>
      <c r="J134" s="420">
        <v>0</v>
      </c>
      <c r="K134" s="420">
        <v>0</v>
      </c>
      <c r="L134" s="449">
        <v>1</v>
      </c>
      <c r="M134" s="421">
        <v>0</v>
      </c>
      <c r="N134" s="421">
        <v>0</v>
      </c>
      <c r="O134" s="419">
        <v>0.1</v>
      </c>
      <c r="P134" s="450">
        <v>112920</v>
      </c>
    </row>
    <row r="135" spans="1:16" ht="15.6">
      <c r="A135" s="446" t="s">
        <v>2564</v>
      </c>
      <c r="B135" s="446" t="s">
        <v>2566</v>
      </c>
      <c r="C135" s="447">
        <v>48</v>
      </c>
      <c r="D135" s="447">
        <v>3</v>
      </c>
      <c r="E135" s="448">
        <v>1129200</v>
      </c>
      <c r="F135" s="448">
        <v>1016280</v>
      </c>
      <c r="G135" s="448">
        <v>112920</v>
      </c>
      <c r="H135" s="420">
        <v>0</v>
      </c>
      <c r="I135" s="420">
        <v>0</v>
      </c>
      <c r="J135" s="420">
        <v>0</v>
      </c>
      <c r="K135" s="420">
        <v>0</v>
      </c>
      <c r="L135" s="449">
        <v>1</v>
      </c>
      <c r="M135" s="421">
        <v>0</v>
      </c>
      <c r="N135" s="421">
        <v>0</v>
      </c>
      <c r="O135" s="419">
        <v>0.1</v>
      </c>
      <c r="P135" s="450">
        <v>112920</v>
      </c>
    </row>
    <row r="136" spans="1:16" ht="15.6">
      <c r="A136" s="446" t="s">
        <v>2564</v>
      </c>
      <c r="B136" s="446" t="s">
        <v>2567</v>
      </c>
      <c r="C136" s="447">
        <v>80</v>
      </c>
      <c r="D136" s="447">
        <v>8</v>
      </c>
      <c r="E136" s="448">
        <v>1129200</v>
      </c>
      <c r="F136" s="448">
        <v>1016280</v>
      </c>
      <c r="G136" s="448">
        <v>112920</v>
      </c>
      <c r="H136" s="420">
        <v>0.25</v>
      </c>
      <c r="I136" s="420">
        <v>0</v>
      </c>
      <c r="J136" s="420">
        <v>0</v>
      </c>
      <c r="K136" s="420">
        <v>0.25</v>
      </c>
      <c r="L136" s="449">
        <v>1</v>
      </c>
      <c r="M136" s="421">
        <v>0.25</v>
      </c>
      <c r="N136" s="421">
        <v>0.25</v>
      </c>
      <c r="O136" s="419">
        <v>0.32500000000000001</v>
      </c>
      <c r="P136" s="450">
        <v>366990</v>
      </c>
    </row>
    <row r="137" spans="1:16" ht="15.6">
      <c r="A137" s="446" t="s">
        <v>2564</v>
      </c>
      <c r="B137" s="446" t="s">
        <v>2569</v>
      </c>
      <c r="C137" s="447">
        <v>91</v>
      </c>
      <c r="D137" s="447">
        <v>16</v>
      </c>
      <c r="E137" s="448">
        <v>1129200</v>
      </c>
      <c r="F137" s="448">
        <v>1016280</v>
      </c>
      <c r="G137" s="448">
        <v>112920</v>
      </c>
      <c r="H137" s="420">
        <v>0.25</v>
      </c>
      <c r="I137" s="420">
        <v>0</v>
      </c>
      <c r="J137" s="420">
        <v>0</v>
      </c>
      <c r="K137" s="420">
        <v>0.25</v>
      </c>
      <c r="L137" s="449">
        <v>1</v>
      </c>
      <c r="M137" s="421">
        <v>0.25</v>
      </c>
      <c r="N137" s="421">
        <v>0.25</v>
      </c>
      <c r="O137" s="419">
        <v>0.32500000000000001</v>
      </c>
      <c r="P137" s="450">
        <v>366990</v>
      </c>
    </row>
    <row r="138" spans="1:16" ht="15.6">
      <c r="A138" s="446" t="s">
        <v>2564</v>
      </c>
      <c r="B138" s="446" t="s">
        <v>2570</v>
      </c>
      <c r="C138" s="447">
        <v>93</v>
      </c>
      <c r="D138" s="447">
        <v>7</v>
      </c>
      <c r="E138" s="448">
        <v>1129200</v>
      </c>
      <c r="F138" s="448">
        <v>1016280</v>
      </c>
      <c r="G138" s="448">
        <v>112920</v>
      </c>
      <c r="H138" s="420">
        <v>1</v>
      </c>
      <c r="I138" s="420" t="s">
        <v>2264</v>
      </c>
      <c r="J138" s="420">
        <v>0</v>
      </c>
      <c r="K138" s="420">
        <v>1</v>
      </c>
      <c r="L138" s="449">
        <v>1</v>
      </c>
      <c r="M138" s="421">
        <v>1</v>
      </c>
      <c r="N138" s="421">
        <v>1.01</v>
      </c>
      <c r="O138" s="419">
        <v>1.0089999999999999</v>
      </c>
      <c r="P138" s="450">
        <v>1139363</v>
      </c>
    </row>
    <row r="139" spans="1:16" ht="15.6">
      <c r="A139" s="446" t="s">
        <v>2564</v>
      </c>
      <c r="B139" s="446" t="s">
        <v>2565</v>
      </c>
      <c r="C139" s="447">
        <v>95</v>
      </c>
      <c r="D139" s="447">
        <v>12</v>
      </c>
      <c r="E139" s="448">
        <v>1129200</v>
      </c>
      <c r="F139" s="448">
        <v>1016280</v>
      </c>
      <c r="G139" s="448">
        <v>112920</v>
      </c>
      <c r="H139" s="420">
        <v>1</v>
      </c>
      <c r="I139" s="420">
        <v>0</v>
      </c>
      <c r="J139" s="420">
        <v>0</v>
      </c>
      <c r="K139" s="420">
        <v>1</v>
      </c>
      <c r="L139" s="449">
        <v>1</v>
      </c>
      <c r="M139" s="421">
        <v>1</v>
      </c>
      <c r="N139" s="421">
        <v>1</v>
      </c>
      <c r="O139" s="419">
        <v>1</v>
      </c>
      <c r="P139" s="450">
        <v>1129200</v>
      </c>
    </row>
    <row r="140" spans="1:16" ht="15.6">
      <c r="A140" s="446" t="s">
        <v>2564</v>
      </c>
      <c r="B140" s="446" t="s">
        <v>2568</v>
      </c>
      <c r="C140" s="447">
        <v>95</v>
      </c>
      <c r="D140" s="447">
        <v>11</v>
      </c>
      <c r="E140" s="448">
        <v>1129200</v>
      </c>
      <c r="F140" s="448">
        <v>1016280</v>
      </c>
      <c r="G140" s="448">
        <v>112920</v>
      </c>
      <c r="H140" s="420">
        <v>1</v>
      </c>
      <c r="I140" s="420" t="s">
        <v>2264</v>
      </c>
      <c r="J140" s="420">
        <v>0</v>
      </c>
      <c r="K140" s="420">
        <v>1</v>
      </c>
      <c r="L140" s="449">
        <v>1</v>
      </c>
      <c r="M140" s="421">
        <v>1</v>
      </c>
      <c r="N140" s="421">
        <v>1.01</v>
      </c>
      <c r="O140" s="419">
        <v>1.0089999999999999</v>
      </c>
      <c r="P140" s="450">
        <v>1139363</v>
      </c>
    </row>
    <row r="141" spans="1:16" ht="15.6">
      <c r="A141" s="446" t="s">
        <v>2571</v>
      </c>
      <c r="B141" s="446" t="s">
        <v>2572</v>
      </c>
      <c r="C141" s="447">
        <v>13</v>
      </c>
      <c r="D141" s="447">
        <v>1</v>
      </c>
      <c r="E141" s="448">
        <v>1129200</v>
      </c>
      <c r="F141" s="448">
        <v>1016280</v>
      </c>
      <c r="G141" s="448">
        <v>112920</v>
      </c>
      <c r="H141" s="420">
        <v>0.5</v>
      </c>
      <c r="I141" s="420">
        <v>0</v>
      </c>
      <c r="J141" s="420">
        <v>0</v>
      </c>
      <c r="K141" s="420">
        <v>0.5</v>
      </c>
      <c r="L141" s="449">
        <v>1</v>
      </c>
      <c r="M141" s="421">
        <v>0.5</v>
      </c>
      <c r="N141" s="421">
        <v>0.5</v>
      </c>
      <c r="O141" s="419">
        <v>0.55000000000000004</v>
      </c>
      <c r="P141" s="450">
        <v>621060</v>
      </c>
    </row>
    <row r="142" spans="1:16" ht="15.6">
      <c r="A142" s="446" t="s">
        <v>2571</v>
      </c>
      <c r="B142" s="446" t="s">
        <v>2575</v>
      </c>
      <c r="C142" s="447">
        <v>45</v>
      </c>
      <c r="D142" s="447">
        <v>0</v>
      </c>
      <c r="E142" s="448">
        <v>1129200</v>
      </c>
      <c r="F142" s="448">
        <v>1016280</v>
      </c>
      <c r="G142" s="448">
        <v>112920</v>
      </c>
      <c r="H142" s="420">
        <v>0</v>
      </c>
      <c r="I142" s="420">
        <v>0</v>
      </c>
      <c r="J142" s="420">
        <v>0</v>
      </c>
      <c r="K142" s="420">
        <v>0</v>
      </c>
      <c r="L142" s="449">
        <v>1</v>
      </c>
      <c r="M142" s="421">
        <v>0</v>
      </c>
      <c r="N142" s="421">
        <v>0</v>
      </c>
      <c r="O142" s="419">
        <v>0.1</v>
      </c>
      <c r="P142" s="450">
        <v>112920</v>
      </c>
    </row>
    <row r="143" spans="1:16" ht="15.6">
      <c r="A143" s="446" t="s">
        <v>2571</v>
      </c>
      <c r="B143" s="446" t="s">
        <v>2574</v>
      </c>
      <c r="C143" s="447">
        <v>48</v>
      </c>
      <c r="D143" s="447">
        <v>16</v>
      </c>
      <c r="E143" s="448">
        <v>1129200</v>
      </c>
      <c r="F143" s="448">
        <v>1016280</v>
      </c>
      <c r="G143" s="448">
        <v>112920</v>
      </c>
      <c r="H143" s="420">
        <v>0</v>
      </c>
      <c r="I143" s="420">
        <v>0</v>
      </c>
      <c r="J143" s="420">
        <v>1</v>
      </c>
      <c r="K143" s="420">
        <v>1</v>
      </c>
      <c r="L143" s="449">
        <v>1</v>
      </c>
      <c r="M143" s="421">
        <v>1</v>
      </c>
      <c r="N143" s="421">
        <v>1</v>
      </c>
      <c r="O143" s="419">
        <v>1</v>
      </c>
      <c r="P143" s="450">
        <v>1129200</v>
      </c>
    </row>
    <row r="144" spans="1:16" ht="15.6">
      <c r="A144" s="446" t="s">
        <v>2571</v>
      </c>
      <c r="B144" s="446" t="s">
        <v>2573</v>
      </c>
      <c r="C144" s="447">
        <v>62</v>
      </c>
      <c r="D144" s="447">
        <v>10</v>
      </c>
      <c r="E144" s="448">
        <v>1129200</v>
      </c>
      <c r="F144" s="448">
        <v>1016280</v>
      </c>
      <c r="G144" s="448">
        <v>112920</v>
      </c>
      <c r="H144" s="420">
        <v>0.25</v>
      </c>
      <c r="I144" s="420">
        <v>0</v>
      </c>
      <c r="J144" s="420">
        <v>0</v>
      </c>
      <c r="K144" s="420">
        <v>0.25</v>
      </c>
      <c r="L144" s="449">
        <v>1</v>
      </c>
      <c r="M144" s="421">
        <v>0.25</v>
      </c>
      <c r="N144" s="421">
        <v>0.25</v>
      </c>
      <c r="O144" s="419">
        <v>0.32500000000000001</v>
      </c>
      <c r="P144" s="450">
        <v>366990</v>
      </c>
    </row>
    <row r="145" spans="1:20" ht="31.2">
      <c r="A145" s="446" t="s">
        <v>2571</v>
      </c>
      <c r="B145" s="446" t="s">
        <v>2576</v>
      </c>
      <c r="C145" s="447">
        <v>89</v>
      </c>
      <c r="D145" s="447">
        <v>12</v>
      </c>
      <c r="E145" s="448">
        <v>1129200</v>
      </c>
      <c r="F145" s="448">
        <v>1016280</v>
      </c>
      <c r="G145" s="448">
        <v>112920</v>
      </c>
      <c r="H145" s="420">
        <v>0.5</v>
      </c>
      <c r="I145" s="420">
        <v>0</v>
      </c>
      <c r="J145" s="420">
        <v>0</v>
      </c>
      <c r="K145" s="420">
        <v>0.5</v>
      </c>
      <c r="L145" s="449">
        <v>1</v>
      </c>
      <c r="M145" s="421">
        <v>0.5</v>
      </c>
      <c r="N145" s="421">
        <v>0.5</v>
      </c>
      <c r="O145" s="419">
        <v>0.55000000000000004</v>
      </c>
      <c r="P145" s="450">
        <v>621060</v>
      </c>
    </row>
    <row r="146" spans="1:20" ht="15.6">
      <c r="A146" s="446" t="s">
        <v>2622</v>
      </c>
      <c r="B146" s="446" t="s">
        <v>2623</v>
      </c>
      <c r="C146" s="447">
        <v>98</v>
      </c>
      <c r="D146" s="447">
        <v>10</v>
      </c>
      <c r="E146" s="448">
        <v>1129200</v>
      </c>
      <c r="F146" s="448">
        <v>1016280</v>
      </c>
      <c r="G146" s="448">
        <v>112920</v>
      </c>
      <c r="H146" s="420">
        <v>1</v>
      </c>
      <c r="I146" s="420">
        <v>0</v>
      </c>
      <c r="J146" s="420">
        <v>0</v>
      </c>
      <c r="K146" s="420">
        <v>1</v>
      </c>
      <c r="L146" s="449">
        <v>1</v>
      </c>
      <c r="M146" s="421">
        <v>1</v>
      </c>
      <c r="N146" s="421">
        <v>1</v>
      </c>
      <c r="O146" s="419">
        <v>1</v>
      </c>
      <c r="P146" s="450">
        <v>1129200</v>
      </c>
    </row>
    <row r="147" spans="1:20" ht="15.6">
      <c r="A147" s="446" t="s">
        <v>2624</v>
      </c>
      <c r="B147" s="446" t="s">
        <v>2625</v>
      </c>
      <c r="C147" s="447">
        <v>66</v>
      </c>
      <c r="D147" s="447">
        <v>0</v>
      </c>
      <c r="E147" s="448">
        <v>1129200</v>
      </c>
      <c r="F147" s="448">
        <v>1016280</v>
      </c>
      <c r="G147" s="448">
        <v>112920</v>
      </c>
      <c r="H147" s="420">
        <v>0</v>
      </c>
      <c r="I147" s="420">
        <v>0</v>
      </c>
      <c r="J147" s="420">
        <v>0</v>
      </c>
      <c r="K147" s="420">
        <v>0</v>
      </c>
      <c r="L147" s="449">
        <v>1</v>
      </c>
      <c r="M147" s="421">
        <v>0</v>
      </c>
      <c r="N147" s="421">
        <v>0</v>
      </c>
      <c r="O147" s="419">
        <v>0.1</v>
      </c>
      <c r="P147" s="450">
        <v>112920</v>
      </c>
    </row>
    <row r="148" spans="1:20" ht="15.6">
      <c r="A148" s="446" t="s">
        <v>2624</v>
      </c>
      <c r="B148" s="446" t="s">
        <v>2575</v>
      </c>
      <c r="C148" s="447">
        <v>88</v>
      </c>
      <c r="D148" s="447">
        <v>16</v>
      </c>
      <c r="E148" s="448">
        <v>1129200</v>
      </c>
      <c r="F148" s="448">
        <v>1016280</v>
      </c>
      <c r="G148" s="448">
        <v>112920</v>
      </c>
      <c r="H148" s="420">
        <v>0.5</v>
      </c>
      <c r="I148" s="420" t="s">
        <v>2264</v>
      </c>
      <c r="J148" s="420">
        <v>0</v>
      </c>
      <c r="K148" s="420">
        <v>0.5</v>
      </c>
      <c r="L148" s="449">
        <v>1</v>
      </c>
      <c r="M148" s="421">
        <v>0.5</v>
      </c>
      <c r="N148" s="421">
        <v>0.505</v>
      </c>
      <c r="O148" s="419">
        <v>0.55449999999999999</v>
      </c>
      <c r="P148" s="450">
        <v>626141</v>
      </c>
    </row>
    <row r="149" spans="1:20" ht="15.6">
      <c r="A149" s="446" t="s">
        <v>2624</v>
      </c>
      <c r="B149" s="446" t="s">
        <v>2626</v>
      </c>
      <c r="C149" s="447">
        <v>98</v>
      </c>
      <c r="D149" s="447">
        <v>30</v>
      </c>
      <c r="E149" s="448">
        <v>1129200</v>
      </c>
      <c r="F149" s="448">
        <v>1016280</v>
      </c>
      <c r="G149" s="448">
        <v>112920</v>
      </c>
      <c r="H149" s="420">
        <v>0</v>
      </c>
      <c r="I149" s="420">
        <v>0</v>
      </c>
      <c r="J149" s="420">
        <v>0</v>
      </c>
      <c r="K149" s="420">
        <v>0</v>
      </c>
      <c r="L149" s="449">
        <v>1</v>
      </c>
      <c r="M149" s="421">
        <v>0</v>
      </c>
      <c r="N149" s="421">
        <v>0</v>
      </c>
      <c r="O149" s="419">
        <v>0.1</v>
      </c>
      <c r="P149" s="450">
        <v>112920</v>
      </c>
    </row>
    <row r="150" spans="1:20" ht="15.6">
      <c r="A150" s="446" t="s">
        <v>2593</v>
      </c>
      <c r="B150" s="446" t="s">
        <v>2595</v>
      </c>
      <c r="C150" s="447">
        <v>39</v>
      </c>
      <c r="D150" s="447">
        <v>5</v>
      </c>
      <c r="E150" s="448">
        <v>1129200</v>
      </c>
      <c r="F150" s="448">
        <v>1016280</v>
      </c>
      <c r="G150" s="448">
        <v>112920</v>
      </c>
      <c r="H150" s="420">
        <v>0</v>
      </c>
      <c r="I150" s="420">
        <v>0</v>
      </c>
      <c r="J150" s="420">
        <v>0</v>
      </c>
      <c r="K150" s="420">
        <v>0</v>
      </c>
      <c r="L150" s="449">
        <v>1</v>
      </c>
      <c r="M150" s="421">
        <v>0</v>
      </c>
      <c r="N150" s="421">
        <v>0</v>
      </c>
      <c r="O150" s="419">
        <v>0.1</v>
      </c>
      <c r="P150" s="450">
        <v>112920</v>
      </c>
    </row>
    <row r="151" spans="1:20" ht="15.6">
      <c r="A151" s="446" t="s">
        <v>2593</v>
      </c>
      <c r="B151" s="446" t="s">
        <v>2594</v>
      </c>
      <c r="C151" s="447">
        <v>70</v>
      </c>
      <c r="D151" s="447">
        <v>27</v>
      </c>
      <c r="E151" s="448">
        <v>1129200</v>
      </c>
      <c r="F151" s="448">
        <v>1016280</v>
      </c>
      <c r="G151" s="448">
        <v>112920</v>
      </c>
      <c r="H151" s="420">
        <v>0</v>
      </c>
      <c r="I151" s="420">
        <v>0</v>
      </c>
      <c r="J151" s="420">
        <v>0</v>
      </c>
      <c r="K151" s="420">
        <v>0</v>
      </c>
      <c r="L151" s="449">
        <v>1</v>
      </c>
      <c r="M151" s="421">
        <v>0</v>
      </c>
      <c r="N151" s="421">
        <v>0</v>
      </c>
      <c r="O151" s="419">
        <v>0.1</v>
      </c>
      <c r="P151" s="450">
        <v>112920</v>
      </c>
    </row>
    <row r="152" spans="1:20" ht="15.6">
      <c r="A152" s="446" t="s">
        <v>2593</v>
      </c>
      <c r="B152" s="446" t="s">
        <v>2596</v>
      </c>
      <c r="C152" s="447">
        <v>96</v>
      </c>
      <c r="D152" s="447">
        <v>24</v>
      </c>
      <c r="E152" s="448">
        <v>1129200</v>
      </c>
      <c r="F152" s="448">
        <v>1016280</v>
      </c>
      <c r="G152" s="448">
        <v>112920</v>
      </c>
      <c r="H152" s="420">
        <v>0</v>
      </c>
      <c r="I152" s="420">
        <v>0</v>
      </c>
      <c r="J152" s="420">
        <v>0</v>
      </c>
      <c r="K152" s="420">
        <v>0</v>
      </c>
      <c r="L152" s="449">
        <v>1</v>
      </c>
      <c r="M152" s="421">
        <v>0</v>
      </c>
      <c r="N152" s="421">
        <v>0</v>
      </c>
      <c r="O152" s="419">
        <v>0.1</v>
      </c>
      <c r="P152" s="450">
        <v>112920</v>
      </c>
    </row>
    <row r="153" spans="1:20" ht="15.6">
      <c r="A153" s="446" t="s">
        <v>2452</v>
      </c>
      <c r="B153" s="446" t="s">
        <v>2453</v>
      </c>
      <c r="C153" s="447">
        <v>34</v>
      </c>
      <c r="D153" s="447">
        <v>8</v>
      </c>
      <c r="E153" s="448">
        <v>1129200</v>
      </c>
      <c r="F153" s="448">
        <v>1016280</v>
      </c>
      <c r="G153" s="448">
        <v>112920</v>
      </c>
      <c r="H153" s="420">
        <v>0</v>
      </c>
      <c r="I153" s="420">
        <v>0</v>
      </c>
      <c r="J153" s="420">
        <v>0</v>
      </c>
      <c r="K153" s="420">
        <v>0</v>
      </c>
      <c r="L153" s="449">
        <v>1</v>
      </c>
      <c r="M153" s="421">
        <v>0</v>
      </c>
      <c r="N153" s="421">
        <v>0</v>
      </c>
      <c r="O153" s="419">
        <v>0.1</v>
      </c>
      <c r="P153" s="450">
        <v>112920</v>
      </c>
    </row>
    <row r="154" spans="1:20" s="451" customFormat="1" ht="15.6">
      <c r="A154" s="446" t="s">
        <v>2452</v>
      </c>
      <c r="B154" s="446" t="s">
        <v>2605</v>
      </c>
      <c r="C154" s="447">
        <v>42</v>
      </c>
      <c r="D154" s="447">
        <v>10</v>
      </c>
      <c r="E154" s="448">
        <v>1129200</v>
      </c>
      <c r="F154" s="448">
        <v>1016280</v>
      </c>
      <c r="G154" s="448">
        <v>112920</v>
      </c>
      <c r="H154" s="420">
        <v>0</v>
      </c>
      <c r="I154" s="420">
        <v>0</v>
      </c>
      <c r="J154" s="420">
        <v>0</v>
      </c>
      <c r="K154" s="420">
        <v>0</v>
      </c>
      <c r="L154" s="449">
        <v>1</v>
      </c>
      <c r="M154" s="421">
        <v>0</v>
      </c>
      <c r="N154" s="421">
        <v>0</v>
      </c>
      <c r="O154" s="419">
        <v>0.1</v>
      </c>
      <c r="P154" s="450">
        <v>112920</v>
      </c>
    </row>
    <row r="155" spans="1:20" s="451" customFormat="1" ht="15.6">
      <c r="A155" s="446" t="s">
        <v>2452</v>
      </c>
      <c r="B155" s="446" t="s">
        <v>2602</v>
      </c>
      <c r="C155" s="447">
        <v>54</v>
      </c>
      <c r="D155" s="447">
        <v>12</v>
      </c>
      <c r="E155" s="448">
        <v>1129200</v>
      </c>
      <c r="F155" s="448">
        <v>1016280</v>
      </c>
      <c r="G155" s="448">
        <v>112920</v>
      </c>
      <c r="H155" s="420">
        <v>1</v>
      </c>
      <c r="I155" s="420" t="s">
        <v>2264</v>
      </c>
      <c r="J155" s="420">
        <v>0</v>
      </c>
      <c r="K155" s="420">
        <v>1</v>
      </c>
      <c r="L155" s="449">
        <v>1</v>
      </c>
      <c r="M155" s="421">
        <v>1</v>
      </c>
      <c r="N155" s="421">
        <v>1.02</v>
      </c>
      <c r="O155" s="419">
        <v>1.018</v>
      </c>
      <c r="P155" s="450">
        <v>1149526</v>
      </c>
      <c r="Q155" s="445"/>
      <c r="R155" s="445"/>
      <c r="S155" s="445"/>
      <c r="T155" s="445"/>
    </row>
    <row r="156" spans="1:20" ht="15.6">
      <c r="A156" s="446" t="s">
        <v>2452</v>
      </c>
      <c r="B156" s="446" t="s">
        <v>2604</v>
      </c>
      <c r="C156" s="447">
        <v>55</v>
      </c>
      <c r="D156" s="447">
        <v>13</v>
      </c>
      <c r="E156" s="448">
        <v>1129200</v>
      </c>
      <c r="F156" s="448">
        <v>1016280</v>
      </c>
      <c r="G156" s="448">
        <v>112920</v>
      </c>
      <c r="H156" s="420">
        <v>1</v>
      </c>
      <c r="I156" s="420" t="s">
        <v>2264</v>
      </c>
      <c r="J156" s="420">
        <v>0</v>
      </c>
      <c r="K156" s="420">
        <v>1</v>
      </c>
      <c r="L156" s="449">
        <v>1</v>
      </c>
      <c r="M156" s="421">
        <v>1</v>
      </c>
      <c r="N156" s="421">
        <v>1.02</v>
      </c>
      <c r="O156" s="419">
        <v>1.018</v>
      </c>
      <c r="P156" s="450">
        <v>1149526</v>
      </c>
    </row>
    <row r="157" spans="1:20" ht="15.6">
      <c r="A157" s="446" t="s">
        <v>2452</v>
      </c>
      <c r="B157" s="446" t="s">
        <v>2603</v>
      </c>
      <c r="C157" s="447">
        <v>92</v>
      </c>
      <c r="D157" s="447">
        <v>21</v>
      </c>
      <c r="E157" s="448">
        <v>1129200</v>
      </c>
      <c r="F157" s="448">
        <v>1016280</v>
      </c>
      <c r="G157" s="448">
        <v>112920</v>
      </c>
      <c r="H157" s="420">
        <v>1</v>
      </c>
      <c r="I157" s="420" t="s">
        <v>2264</v>
      </c>
      <c r="J157" s="420">
        <v>0</v>
      </c>
      <c r="K157" s="420">
        <v>1</v>
      </c>
      <c r="L157" s="449">
        <v>1</v>
      </c>
      <c r="M157" s="421">
        <v>1</v>
      </c>
      <c r="N157" s="421">
        <v>1.02</v>
      </c>
      <c r="O157" s="419">
        <v>1.018</v>
      </c>
      <c r="P157" s="450">
        <v>1149526</v>
      </c>
    </row>
    <row r="158" spans="1:20" ht="31.2">
      <c r="A158" s="446" t="s">
        <v>2498</v>
      </c>
      <c r="B158" s="446" t="s">
        <v>2499</v>
      </c>
      <c r="C158" s="447">
        <v>53</v>
      </c>
      <c r="D158" s="447">
        <v>8</v>
      </c>
      <c r="E158" s="448">
        <v>1129200</v>
      </c>
      <c r="F158" s="448">
        <v>1016280</v>
      </c>
      <c r="G158" s="448">
        <v>112920</v>
      </c>
      <c r="H158" s="420">
        <v>0</v>
      </c>
      <c r="I158" s="420">
        <v>0</v>
      </c>
      <c r="J158" s="420">
        <v>0</v>
      </c>
      <c r="K158" s="420">
        <v>0</v>
      </c>
      <c r="L158" s="449">
        <v>1</v>
      </c>
      <c r="M158" s="421">
        <v>0</v>
      </c>
      <c r="N158" s="421">
        <v>0</v>
      </c>
      <c r="O158" s="419">
        <v>0.1</v>
      </c>
      <c r="P158" s="450">
        <v>112920</v>
      </c>
    </row>
    <row r="159" spans="1:20" ht="15.6">
      <c r="A159" s="446" t="s">
        <v>2519</v>
      </c>
      <c r="B159" s="446" t="s">
        <v>2520</v>
      </c>
      <c r="C159" s="447">
        <v>22</v>
      </c>
      <c r="D159" s="447">
        <v>0</v>
      </c>
      <c r="E159" s="448">
        <v>1129200</v>
      </c>
      <c r="F159" s="448">
        <v>1016280</v>
      </c>
      <c r="G159" s="448">
        <v>112920</v>
      </c>
      <c r="H159" s="420">
        <v>0.25</v>
      </c>
      <c r="I159" s="420">
        <v>0</v>
      </c>
      <c r="J159" s="420">
        <v>0</v>
      </c>
      <c r="K159" s="420">
        <v>0.25</v>
      </c>
      <c r="L159" s="449">
        <v>1</v>
      </c>
      <c r="M159" s="421">
        <v>0.25</v>
      </c>
      <c r="N159" s="421">
        <v>0.25</v>
      </c>
      <c r="O159" s="419">
        <v>0.32500000000000001</v>
      </c>
      <c r="P159" s="450">
        <v>366990</v>
      </c>
    </row>
    <row r="160" spans="1:20" ht="15.6">
      <c r="A160" s="446" t="s">
        <v>2519</v>
      </c>
      <c r="B160" s="446" t="s">
        <v>2615</v>
      </c>
      <c r="C160" s="447">
        <v>64</v>
      </c>
      <c r="D160" s="447">
        <v>4</v>
      </c>
      <c r="E160" s="448">
        <v>1129200</v>
      </c>
      <c r="F160" s="448">
        <v>1016280</v>
      </c>
      <c r="G160" s="448">
        <v>112920</v>
      </c>
      <c r="H160" s="420">
        <v>0</v>
      </c>
      <c r="I160" s="420">
        <v>0</v>
      </c>
      <c r="J160" s="420">
        <v>0</v>
      </c>
      <c r="K160" s="420">
        <v>0</v>
      </c>
      <c r="L160" s="449">
        <v>1</v>
      </c>
      <c r="M160" s="421">
        <v>0</v>
      </c>
      <c r="N160" s="421">
        <v>0</v>
      </c>
      <c r="O160" s="419">
        <v>0.1</v>
      </c>
      <c r="P160" s="450">
        <v>112920</v>
      </c>
    </row>
    <row r="161" spans="1:16" ht="15.6">
      <c r="A161" s="446" t="s">
        <v>2519</v>
      </c>
      <c r="B161" s="446" t="s">
        <v>2614</v>
      </c>
      <c r="C161" s="447">
        <v>67</v>
      </c>
      <c r="D161" s="447">
        <v>7</v>
      </c>
      <c r="E161" s="448">
        <v>1129200</v>
      </c>
      <c r="F161" s="448">
        <v>1016280</v>
      </c>
      <c r="G161" s="448">
        <v>112920</v>
      </c>
      <c r="H161" s="420">
        <v>0</v>
      </c>
      <c r="I161" s="420">
        <v>0</v>
      </c>
      <c r="J161" s="420">
        <v>0</v>
      </c>
      <c r="K161" s="420">
        <v>0</v>
      </c>
      <c r="L161" s="449">
        <v>1</v>
      </c>
      <c r="M161" s="421">
        <v>0</v>
      </c>
      <c r="N161" s="421">
        <v>0</v>
      </c>
      <c r="O161" s="419">
        <v>0.1</v>
      </c>
      <c r="P161" s="450">
        <v>112920</v>
      </c>
    </row>
    <row r="162" spans="1:16" ht="15.6">
      <c r="A162" s="446" t="s">
        <v>2519</v>
      </c>
      <c r="B162" s="446" t="s">
        <v>2616</v>
      </c>
      <c r="C162" s="447">
        <v>73</v>
      </c>
      <c r="D162" s="447">
        <v>4</v>
      </c>
      <c r="E162" s="448">
        <v>1129200</v>
      </c>
      <c r="F162" s="448">
        <v>1016280</v>
      </c>
      <c r="G162" s="448">
        <v>112920</v>
      </c>
      <c r="H162" s="420">
        <v>0</v>
      </c>
      <c r="I162" s="420">
        <v>0</v>
      </c>
      <c r="J162" s="420">
        <v>0</v>
      </c>
      <c r="K162" s="420">
        <v>0</v>
      </c>
      <c r="L162" s="449">
        <v>1</v>
      </c>
      <c r="M162" s="421">
        <v>0</v>
      </c>
      <c r="N162" s="421">
        <v>0</v>
      </c>
      <c r="O162" s="419">
        <v>0.1</v>
      </c>
      <c r="P162" s="450">
        <v>112920</v>
      </c>
    </row>
    <row r="163" spans="1:16" ht="15.6">
      <c r="A163" s="446" t="s">
        <v>2537</v>
      </c>
      <c r="B163" s="446" t="s">
        <v>2539</v>
      </c>
      <c r="C163" s="447">
        <v>55</v>
      </c>
      <c r="D163" s="447">
        <v>5</v>
      </c>
      <c r="E163" s="448">
        <v>1129200</v>
      </c>
      <c r="F163" s="448">
        <v>1016280</v>
      </c>
      <c r="G163" s="448">
        <v>112920</v>
      </c>
      <c r="H163" s="420">
        <v>0</v>
      </c>
      <c r="I163" s="420">
        <v>0</v>
      </c>
      <c r="J163" s="420">
        <v>0</v>
      </c>
      <c r="K163" s="420">
        <v>0</v>
      </c>
      <c r="L163" s="449">
        <v>1</v>
      </c>
      <c r="M163" s="421">
        <v>0</v>
      </c>
      <c r="N163" s="421">
        <v>0</v>
      </c>
      <c r="O163" s="419">
        <v>0.1</v>
      </c>
      <c r="P163" s="450">
        <v>112920</v>
      </c>
    </row>
    <row r="164" spans="1:16" ht="15.6">
      <c r="A164" s="446" t="s">
        <v>2537</v>
      </c>
      <c r="B164" s="446" t="s">
        <v>2538</v>
      </c>
      <c r="C164" s="447">
        <v>58</v>
      </c>
      <c r="D164" s="447">
        <v>12</v>
      </c>
      <c r="E164" s="448">
        <v>1129200</v>
      </c>
      <c r="F164" s="448">
        <v>1016280</v>
      </c>
      <c r="G164" s="448">
        <v>112920</v>
      </c>
      <c r="H164" s="420">
        <v>0.5</v>
      </c>
      <c r="I164" s="420" t="s">
        <v>2264</v>
      </c>
      <c r="J164" s="420">
        <v>0</v>
      </c>
      <c r="K164" s="420">
        <v>0.5</v>
      </c>
      <c r="L164" s="449">
        <v>1</v>
      </c>
      <c r="M164" s="421">
        <v>0.5</v>
      </c>
      <c r="N164" s="421">
        <v>0.51</v>
      </c>
      <c r="O164" s="419">
        <v>0.55900000000000005</v>
      </c>
      <c r="P164" s="450">
        <v>631223</v>
      </c>
    </row>
    <row r="165" spans="1:16" ht="15.6">
      <c r="A165" s="446" t="s">
        <v>2537</v>
      </c>
      <c r="B165" s="446" t="s">
        <v>2542</v>
      </c>
      <c r="C165" s="447">
        <v>63</v>
      </c>
      <c r="D165" s="447">
        <v>7</v>
      </c>
      <c r="E165" s="448">
        <v>1129200</v>
      </c>
      <c r="F165" s="448">
        <v>1016280</v>
      </c>
      <c r="G165" s="448">
        <v>112920</v>
      </c>
      <c r="H165" s="420">
        <v>0</v>
      </c>
      <c r="I165" s="420">
        <v>0</v>
      </c>
      <c r="J165" s="420">
        <v>0</v>
      </c>
      <c r="K165" s="420">
        <v>0</v>
      </c>
      <c r="L165" s="449">
        <v>1</v>
      </c>
      <c r="M165" s="421">
        <v>0</v>
      </c>
      <c r="N165" s="421">
        <v>0</v>
      </c>
      <c r="O165" s="419">
        <v>0.1</v>
      </c>
      <c r="P165" s="450">
        <v>112920</v>
      </c>
    </row>
    <row r="166" spans="1:16" ht="15.6">
      <c r="A166" s="446" t="s">
        <v>2537</v>
      </c>
      <c r="B166" s="446" t="s">
        <v>2540</v>
      </c>
      <c r="C166" s="447">
        <v>64</v>
      </c>
      <c r="D166" s="447">
        <v>8</v>
      </c>
      <c r="E166" s="448">
        <v>1129200</v>
      </c>
      <c r="F166" s="448">
        <v>1016280</v>
      </c>
      <c r="G166" s="448">
        <v>112920</v>
      </c>
      <c r="H166" s="420">
        <v>1</v>
      </c>
      <c r="I166" s="420" t="s">
        <v>2264</v>
      </c>
      <c r="J166" s="420">
        <v>0</v>
      </c>
      <c r="K166" s="420">
        <v>1</v>
      </c>
      <c r="L166" s="449">
        <v>1</v>
      </c>
      <c r="M166" s="421">
        <v>1</v>
      </c>
      <c r="N166" s="421">
        <v>1.01</v>
      </c>
      <c r="O166" s="419">
        <v>1.0089999999999999</v>
      </c>
      <c r="P166" s="450">
        <v>1139363</v>
      </c>
    </row>
    <row r="167" spans="1:16" ht="15.6">
      <c r="A167" s="446" t="s">
        <v>2537</v>
      </c>
      <c r="B167" s="446" t="s">
        <v>2541</v>
      </c>
      <c r="C167" s="447">
        <v>69</v>
      </c>
      <c r="D167" s="447">
        <v>5</v>
      </c>
      <c r="E167" s="448">
        <v>1129200</v>
      </c>
      <c r="F167" s="448">
        <v>1016280</v>
      </c>
      <c r="G167" s="448">
        <v>112920</v>
      </c>
      <c r="H167" s="420">
        <v>0.5</v>
      </c>
      <c r="I167" s="420" t="s">
        <v>2264</v>
      </c>
      <c r="J167" s="420">
        <v>0</v>
      </c>
      <c r="K167" s="420">
        <v>0.5</v>
      </c>
      <c r="L167" s="449">
        <v>1</v>
      </c>
      <c r="M167" s="421">
        <v>0.5</v>
      </c>
      <c r="N167" s="421">
        <v>0.505</v>
      </c>
      <c r="O167" s="419">
        <v>0.55449999999999999</v>
      </c>
      <c r="P167" s="450">
        <v>626141</v>
      </c>
    </row>
    <row r="168" spans="1:16" ht="15.6">
      <c r="A168" s="446" t="s">
        <v>2577</v>
      </c>
      <c r="B168" s="446" t="s">
        <v>2578</v>
      </c>
      <c r="C168" s="447">
        <v>32</v>
      </c>
      <c r="D168" s="447">
        <v>5</v>
      </c>
      <c r="E168" s="448">
        <v>1129200</v>
      </c>
      <c r="F168" s="448">
        <v>1016280</v>
      </c>
      <c r="G168" s="448">
        <v>112920</v>
      </c>
      <c r="H168" s="420">
        <v>0</v>
      </c>
      <c r="I168" s="420">
        <v>0</v>
      </c>
      <c r="J168" s="420">
        <v>0</v>
      </c>
      <c r="K168" s="420">
        <v>0</v>
      </c>
      <c r="L168" s="449">
        <v>1</v>
      </c>
      <c r="M168" s="421">
        <v>0</v>
      </c>
      <c r="N168" s="421">
        <v>0</v>
      </c>
      <c r="O168" s="419">
        <v>0.1</v>
      </c>
      <c r="P168" s="450">
        <v>112920</v>
      </c>
    </row>
    <row r="169" spans="1:16" ht="15.6">
      <c r="A169" s="446" t="s">
        <v>2577</v>
      </c>
      <c r="B169" s="446" t="s">
        <v>2579</v>
      </c>
      <c r="C169" s="447">
        <v>38</v>
      </c>
      <c r="D169" s="447">
        <v>2</v>
      </c>
      <c r="E169" s="448">
        <v>1129200</v>
      </c>
      <c r="F169" s="448">
        <v>1016280</v>
      </c>
      <c r="G169" s="448">
        <v>112920</v>
      </c>
      <c r="H169" s="420">
        <v>0</v>
      </c>
      <c r="I169" s="420">
        <v>0</v>
      </c>
      <c r="J169" s="420">
        <v>0</v>
      </c>
      <c r="K169" s="420">
        <v>0</v>
      </c>
      <c r="L169" s="449">
        <v>1</v>
      </c>
      <c r="M169" s="421">
        <v>0</v>
      </c>
      <c r="N169" s="421">
        <v>0</v>
      </c>
      <c r="O169" s="419">
        <v>0.1</v>
      </c>
      <c r="P169" s="450">
        <v>112920</v>
      </c>
    </row>
    <row r="170" spans="1:16" ht="15.6">
      <c r="A170" s="446" t="s">
        <v>2577</v>
      </c>
      <c r="B170" s="446" t="s">
        <v>2580</v>
      </c>
      <c r="C170" s="447">
        <v>42</v>
      </c>
      <c r="D170" s="447">
        <v>6</v>
      </c>
      <c r="E170" s="448">
        <v>1129200</v>
      </c>
      <c r="F170" s="448">
        <v>1016280</v>
      </c>
      <c r="G170" s="448">
        <v>112920</v>
      </c>
      <c r="H170" s="420">
        <v>0</v>
      </c>
      <c r="I170" s="420">
        <v>0</v>
      </c>
      <c r="J170" s="420">
        <v>0</v>
      </c>
      <c r="K170" s="420">
        <v>0</v>
      </c>
      <c r="L170" s="449">
        <v>1</v>
      </c>
      <c r="M170" s="421">
        <v>0</v>
      </c>
      <c r="N170" s="421">
        <v>0</v>
      </c>
      <c r="O170" s="419">
        <v>0.1</v>
      </c>
      <c r="P170" s="450">
        <v>112920</v>
      </c>
    </row>
    <row r="171" spans="1:16" ht="15.6">
      <c r="A171" s="446" t="s">
        <v>2577</v>
      </c>
      <c r="B171" s="446" t="s">
        <v>2581</v>
      </c>
      <c r="C171" s="447">
        <v>48</v>
      </c>
      <c r="D171" s="447">
        <v>4</v>
      </c>
      <c r="E171" s="448">
        <v>1129200</v>
      </c>
      <c r="F171" s="448">
        <v>1016280</v>
      </c>
      <c r="G171" s="448">
        <v>112920</v>
      </c>
      <c r="H171" s="420">
        <v>0</v>
      </c>
      <c r="I171" s="420">
        <v>0</v>
      </c>
      <c r="J171" s="420">
        <v>0</v>
      </c>
      <c r="K171" s="420">
        <v>0</v>
      </c>
      <c r="L171" s="449">
        <v>1</v>
      </c>
      <c r="M171" s="421">
        <v>0</v>
      </c>
      <c r="N171" s="421">
        <v>0</v>
      </c>
      <c r="O171" s="419">
        <v>0.1</v>
      </c>
      <c r="P171" s="450">
        <v>112920</v>
      </c>
    </row>
    <row r="172" spans="1:16" ht="15.6">
      <c r="A172" s="446" t="s">
        <v>2577</v>
      </c>
      <c r="B172" s="446" t="s">
        <v>2583</v>
      </c>
      <c r="C172" s="447">
        <v>54</v>
      </c>
      <c r="D172" s="447">
        <v>4</v>
      </c>
      <c r="E172" s="448">
        <v>1129200</v>
      </c>
      <c r="F172" s="448">
        <v>1016280</v>
      </c>
      <c r="G172" s="448">
        <v>112920</v>
      </c>
      <c r="H172" s="420">
        <v>0</v>
      </c>
      <c r="I172" s="420">
        <v>0</v>
      </c>
      <c r="J172" s="420">
        <v>0</v>
      </c>
      <c r="K172" s="420">
        <v>0</v>
      </c>
      <c r="L172" s="449">
        <v>1</v>
      </c>
      <c r="M172" s="421">
        <v>0</v>
      </c>
      <c r="N172" s="421">
        <v>0</v>
      </c>
      <c r="O172" s="419">
        <v>0.1</v>
      </c>
      <c r="P172" s="450">
        <v>112920</v>
      </c>
    </row>
    <row r="173" spans="1:16" ht="15.6">
      <c r="A173" s="446" t="s">
        <v>2577</v>
      </c>
      <c r="B173" s="446" t="s">
        <v>2584</v>
      </c>
      <c r="C173" s="447">
        <v>65</v>
      </c>
      <c r="D173" s="447">
        <v>3</v>
      </c>
      <c r="E173" s="448">
        <v>1129200</v>
      </c>
      <c r="F173" s="448">
        <v>1016280</v>
      </c>
      <c r="G173" s="448">
        <v>112920</v>
      </c>
      <c r="H173" s="420">
        <v>0</v>
      </c>
      <c r="I173" s="420">
        <v>0</v>
      </c>
      <c r="J173" s="420">
        <v>0</v>
      </c>
      <c r="K173" s="420">
        <v>0</v>
      </c>
      <c r="L173" s="449">
        <v>1</v>
      </c>
      <c r="M173" s="421">
        <v>0</v>
      </c>
      <c r="N173" s="421">
        <v>0</v>
      </c>
      <c r="O173" s="419">
        <v>0.1</v>
      </c>
      <c r="P173" s="450">
        <v>112920</v>
      </c>
    </row>
    <row r="174" spans="1:16" ht="15.6">
      <c r="A174" s="446" t="s">
        <v>2577</v>
      </c>
      <c r="B174" s="446" t="s">
        <v>2582</v>
      </c>
      <c r="C174" s="447">
        <v>74</v>
      </c>
      <c r="D174" s="447">
        <v>8</v>
      </c>
      <c r="E174" s="448">
        <v>1129200</v>
      </c>
      <c r="F174" s="448">
        <v>1016280</v>
      </c>
      <c r="G174" s="448">
        <v>112920</v>
      </c>
      <c r="H174" s="420">
        <v>0</v>
      </c>
      <c r="I174" s="420">
        <v>0</v>
      </c>
      <c r="J174" s="420">
        <v>0</v>
      </c>
      <c r="K174" s="420">
        <v>0</v>
      </c>
      <c r="L174" s="449">
        <v>1</v>
      </c>
      <c r="M174" s="421">
        <v>0</v>
      </c>
      <c r="N174" s="421">
        <v>0</v>
      </c>
      <c r="O174" s="419">
        <v>0.1</v>
      </c>
      <c r="P174" s="450">
        <v>112920</v>
      </c>
    </row>
    <row r="175" spans="1:16" ht="15.6">
      <c r="A175" s="446" t="s">
        <v>2577</v>
      </c>
      <c r="B175" s="446" t="s">
        <v>2585</v>
      </c>
      <c r="C175" s="447">
        <v>78</v>
      </c>
      <c r="D175" s="447">
        <v>3</v>
      </c>
      <c r="E175" s="448">
        <v>1129200</v>
      </c>
      <c r="F175" s="448">
        <v>1016280</v>
      </c>
      <c r="G175" s="448">
        <v>112920</v>
      </c>
      <c r="H175" s="420">
        <v>0</v>
      </c>
      <c r="I175" s="420">
        <v>0</v>
      </c>
      <c r="J175" s="420">
        <v>0</v>
      </c>
      <c r="K175" s="420">
        <v>0</v>
      </c>
      <c r="L175" s="449">
        <v>1</v>
      </c>
      <c r="M175" s="421">
        <v>0</v>
      </c>
      <c r="N175" s="421">
        <v>0</v>
      </c>
      <c r="O175" s="419">
        <v>0.1</v>
      </c>
      <c r="P175" s="450">
        <v>112920</v>
      </c>
    </row>
    <row r="176" spans="1:16" ht="15.6">
      <c r="A176" s="446" t="s">
        <v>2577</v>
      </c>
      <c r="B176" s="446" t="s">
        <v>2627</v>
      </c>
      <c r="C176" s="447">
        <v>95</v>
      </c>
      <c r="D176" s="447">
        <v>10</v>
      </c>
      <c r="E176" s="448">
        <v>1129200</v>
      </c>
      <c r="F176" s="448">
        <v>1016280</v>
      </c>
      <c r="G176" s="448">
        <v>112920</v>
      </c>
      <c r="H176" s="420">
        <v>0</v>
      </c>
      <c r="I176" s="420">
        <v>0</v>
      </c>
      <c r="J176" s="420">
        <v>0</v>
      </c>
      <c r="K176" s="420">
        <v>0</v>
      </c>
      <c r="L176" s="449">
        <v>1</v>
      </c>
      <c r="M176" s="421">
        <v>0</v>
      </c>
      <c r="N176" s="421">
        <v>0</v>
      </c>
      <c r="O176" s="419">
        <v>0.1</v>
      </c>
      <c r="P176" s="450">
        <v>112920</v>
      </c>
    </row>
    <row r="177" spans="1:16" ht="15.6">
      <c r="A177" s="446" t="s">
        <v>2586</v>
      </c>
      <c r="B177" s="446" t="s">
        <v>2588</v>
      </c>
      <c r="C177" s="447">
        <v>20</v>
      </c>
      <c r="D177" s="447">
        <v>4</v>
      </c>
      <c r="E177" s="448">
        <v>1129200</v>
      </c>
      <c r="F177" s="448">
        <v>1016280</v>
      </c>
      <c r="G177" s="448">
        <v>112920</v>
      </c>
      <c r="H177" s="420">
        <v>0</v>
      </c>
      <c r="I177" s="420">
        <v>0</v>
      </c>
      <c r="J177" s="420">
        <v>0</v>
      </c>
      <c r="K177" s="420">
        <v>0</v>
      </c>
      <c r="L177" s="449">
        <v>1</v>
      </c>
      <c r="M177" s="421">
        <v>0</v>
      </c>
      <c r="N177" s="421">
        <v>0</v>
      </c>
      <c r="O177" s="419">
        <v>0.1</v>
      </c>
      <c r="P177" s="450">
        <v>112920</v>
      </c>
    </row>
    <row r="178" spans="1:16" ht="15.6">
      <c r="A178" s="446" t="s">
        <v>2586</v>
      </c>
      <c r="B178" s="446" t="s">
        <v>2589</v>
      </c>
      <c r="C178" s="447">
        <v>24</v>
      </c>
      <c r="D178" s="447">
        <v>1</v>
      </c>
      <c r="E178" s="448">
        <v>1129200</v>
      </c>
      <c r="F178" s="448">
        <v>1016280</v>
      </c>
      <c r="G178" s="448">
        <v>112920</v>
      </c>
      <c r="H178" s="420">
        <v>0</v>
      </c>
      <c r="I178" s="420">
        <v>0</v>
      </c>
      <c r="J178" s="420">
        <v>0</v>
      </c>
      <c r="K178" s="420">
        <v>0</v>
      </c>
      <c r="L178" s="449">
        <v>1</v>
      </c>
      <c r="M178" s="421">
        <v>0</v>
      </c>
      <c r="N178" s="421">
        <v>0</v>
      </c>
      <c r="O178" s="419">
        <v>0.1</v>
      </c>
      <c r="P178" s="450">
        <v>112920</v>
      </c>
    </row>
    <row r="179" spans="1:16" ht="15.6">
      <c r="A179" s="446" t="s">
        <v>2586</v>
      </c>
      <c r="B179" s="446" t="s">
        <v>2587</v>
      </c>
      <c r="C179" s="447">
        <v>42</v>
      </c>
      <c r="D179" s="447">
        <v>11</v>
      </c>
      <c r="E179" s="448">
        <v>1129200</v>
      </c>
      <c r="F179" s="448">
        <v>1016280</v>
      </c>
      <c r="G179" s="448">
        <v>112920</v>
      </c>
      <c r="H179" s="420">
        <v>0</v>
      </c>
      <c r="I179" s="420">
        <v>0</v>
      </c>
      <c r="J179" s="420">
        <v>0</v>
      </c>
      <c r="K179" s="420">
        <v>0</v>
      </c>
      <c r="L179" s="449">
        <v>1</v>
      </c>
      <c r="M179" s="421">
        <v>0</v>
      </c>
      <c r="N179" s="421">
        <v>0</v>
      </c>
      <c r="O179" s="419">
        <v>0.1</v>
      </c>
      <c r="P179" s="450">
        <v>112920</v>
      </c>
    </row>
    <row r="180" spans="1:16" ht="15.6">
      <c r="A180" s="446" t="s">
        <v>2586</v>
      </c>
      <c r="B180" s="446" t="s">
        <v>2590</v>
      </c>
      <c r="C180" s="447">
        <v>45</v>
      </c>
      <c r="D180" s="447">
        <v>6</v>
      </c>
      <c r="E180" s="448">
        <v>1129200</v>
      </c>
      <c r="F180" s="448">
        <v>1016280</v>
      </c>
      <c r="G180" s="448">
        <v>112920</v>
      </c>
      <c r="H180" s="420">
        <v>0</v>
      </c>
      <c r="I180" s="420">
        <v>0</v>
      </c>
      <c r="J180" s="420">
        <v>0</v>
      </c>
      <c r="K180" s="420">
        <v>0</v>
      </c>
      <c r="L180" s="449">
        <v>1</v>
      </c>
      <c r="M180" s="421">
        <v>0</v>
      </c>
      <c r="N180" s="421">
        <v>0</v>
      </c>
      <c r="O180" s="419">
        <v>0.1</v>
      </c>
      <c r="P180" s="450">
        <v>112920</v>
      </c>
    </row>
    <row r="181" spans="1:16" ht="15.6">
      <c r="A181" s="446" t="s">
        <v>2586</v>
      </c>
      <c r="B181" s="446" t="s">
        <v>2591</v>
      </c>
      <c r="C181" s="447">
        <v>67</v>
      </c>
      <c r="D181" s="447">
        <v>5</v>
      </c>
      <c r="E181" s="448">
        <v>1129200</v>
      </c>
      <c r="F181" s="448">
        <v>1016280</v>
      </c>
      <c r="G181" s="448">
        <v>112920</v>
      </c>
      <c r="H181" s="420">
        <v>1</v>
      </c>
      <c r="I181" s="420">
        <v>0</v>
      </c>
      <c r="J181" s="420">
        <v>0</v>
      </c>
      <c r="K181" s="420">
        <v>1</v>
      </c>
      <c r="L181" s="449">
        <v>1</v>
      </c>
      <c r="M181" s="421">
        <v>1</v>
      </c>
      <c r="N181" s="421">
        <v>1</v>
      </c>
      <c r="O181" s="419">
        <v>1</v>
      </c>
      <c r="P181" s="450">
        <v>1129200</v>
      </c>
    </row>
    <row r="182" spans="1:16" ht="15.6">
      <c r="A182" s="446" t="s">
        <v>2586</v>
      </c>
      <c r="B182" s="446" t="s">
        <v>2592</v>
      </c>
      <c r="C182" s="447">
        <v>99</v>
      </c>
      <c r="D182" s="447">
        <v>9</v>
      </c>
      <c r="E182" s="448">
        <v>1129200</v>
      </c>
      <c r="F182" s="448">
        <v>1016280</v>
      </c>
      <c r="G182" s="448">
        <v>112920</v>
      </c>
      <c r="H182" s="420">
        <v>0.25</v>
      </c>
      <c r="I182" s="420">
        <v>0</v>
      </c>
      <c r="J182" s="420">
        <v>0</v>
      </c>
      <c r="K182" s="420">
        <v>0.25</v>
      </c>
      <c r="L182" s="449">
        <v>1</v>
      </c>
      <c r="M182" s="421">
        <v>0.25</v>
      </c>
      <c r="N182" s="421">
        <v>0.25</v>
      </c>
      <c r="O182" s="419">
        <v>0.32500000000000001</v>
      </c>
      <c r="P182" s="450">
        <v>366990</v>
      </c>
    </row>
    <row r="183" spans="1:16" ht="15.6">
      <c r="A183" s="833" t="s">
        <v>2637</v>
      </c>
      <c r="B183" s="834"/>
      <c r="C183" s="447"/>
      <c r="D183" s="447"/>
      <c r="E183" s="448"/>
      <c r="F183" s="448"/>
      <c r="G183" s="448"/>
      <c r="H183" s="420"/>
      <c r="I183" s="420"/>
      <c r="J183" s="420"/>
      <c r="K183" s="420"/>
      <c r="L183" s="449"/>
      <c r="M183" s="421"/>
      <c r="N183" s="421"/>
      <c r="O183" s="419"/>
      <c r="P183" s="450"/>
    </row>
    <row r="184" spans="1:16" ht="15.6">
      <c r="A184" s="833" t="s">
        <v>2638</v>
      </c>
      <c r="B184" s="834"/>
      <c r="C184" s="447"/>
      <c r="D184" s="447"/>
      <c r="E184" s="448"/>
      <c r="F184" s="448"/>
      <c r="G184" s="448"/>
      <c r="H184" s="420"/>
      <c r="I184" s="420"/>
      <c r="J184" s="420"/>
      <c r="K184" s="420"/>
      <c r="L184" s="449"/>
      <c r="M184" s="421"/>
      <c r="N184" s="421"/>
      <c r="O184" s="419"/>
      <c r="P184" s="450"/>
    </row>
    <row r="185" spans="1:16" ht="15.6">
      <c r="A185" s="446" t="s">
        <v>2432</v>
      </c>
      <c r="B185" s="446" t="s">
        <v>2641</v>
      </c>
      <c r="C185" s="447">
        <v>104</v>
      </c>
      <c r="D185" s="447">
        <v>17</v>
      </c>
      <c r="E185" s="448">
        <v>1653600</v>
      </c>
      <c r="F185" s="448">
        <v>1488240</v>
      </c>
      <c r="G185" s="448">
        <v>165360</v>
      </c>
      <c r="H185" s="420">
        <v>0</v>
      </c>
      <c r="I185" s="420">
        <v>0</v>
      </c>
      <c r="J185" s="420">
        <v>0.25</v>
      </c>
      <c r="K185" s="420">
        <v>0.25</v>
      </c>
      <c r="L185" s="449">
        <v>1</v>
      </c>
      <c r="M185" s="421">
        <v>0.25</v>
      </c>
      <c r="N185" s="421">
        <v>0.25</v>
      </c>
      <c r="O185" s="419">
        <v>0.32500000000000001</v>
      </c>
      <c r="P185" s="450">
        <v>537420</v>
      </c>
    </row>
    <row r="186" spans="1:16" ht="15.6">
      <c r="A186" s="446" t="s">
        <v>2432</v>
      </c>
      <c r="B186" s="446" t="s">
        <v>2645</v>
      </c>
      <c r="C186" s="447">
        <v>105</v>
      </c>
      <c r="D186" s="447">
        <v>15</v>
      </c>
      <c r="E186" s="448">
        <v>1653600</v>
      </c>
      <c r="F186" s="448">
        <v>1488240</v>
      </c>
      <c r="G186" s="448">
        <v>165360</v>
      </c>
      <c r="H186" s="420">
        <v>0</v>
      </c>
      <c r="I186" s="420">
        <v>0</v>
      </c>
      <c r="J186" s="420">
        <v>0</v>
      </c>
      <c r="K186" s="420">
        <v>0</v>
      </c>
      <c r="L186" s="449">
        <v>1</v>
      </c>
      <c r="M186" s="421">
        <v>0</v>
      </c>
      <c r="N186" s="421">
        <v>0</v>
      </c>
      <c r="O186" s="419">
        <v>0.1</v>
      </c>
      <c r="P186" s="450">
        <v>165360</v>
      </c>
    </row>
    <row r="187" spans="1:16" ht="15.6">
      <c r="A187" s="446" t="s">
        <v>2432</v>
      </c>
      <c r="B187" s="446" t="s">
        <v>2505</v>
      </c>
      <c r="C187" s="447">
        <v>111</v>
      </c>
      <c r="D187" s="447">
        <v>23</v>
      </c>
      <c r="E187" s="448">
        <v>1653600</v>
      </c>
      <c r="F187" s="448">
        <v>1488240</v>
      </c>
      <c r="G187" s="448">
        <v>165360</v>
      </c>
      <c r="H187" s="420">
        <v>0</v>
      </c>
      <c r="I187" s="420">
        <v>0</v>
      </c>
      <c r="J187" s="420">
        <v>0</v>
      </c>
      <c r="K187" s="420">
        <v>0</v>
      </c>
      <c r="L187" s="449">
        <v>1</v>
      </c>
      <c r="M187" s="421">
        <v>0</v>
      </c>
      <c r="N187" s="421">
        <v>0</v>
      </c>
      <c r="O187" s="419">
        <v>0.1</v>
      </c>
      <c r="P187" s="450">
        <v>165360</v>
      </c>
    </row>
    <row r="188" spans="1:16" ht="15.6">
      <c r="A188" s="446" t="s">
        <v>2432</v>
      </c>
      <c r="B188" s="446" t="s">
        <v>2646</v>
      </c>
      <c r="C188" s="447">
        <v>121</v>
      </c>
      <c r="D188" s="447">
        <v>13</v>
      </c>
      <c r="E188" s="448">
        <v>1653600</v>
      </c>
      <c r="F188" s="448">
        <v>1488240</v>
      </c>
      <c r="G188" s="448">
        <v>165360</v>
      </c>
      <c r="H188" s="420">
        <v>0</v>
      </c>
      <c r="I188" s="420">
        <v>0</v>
      </c>
      <c r="J188" s="420">
        <v>0</v>
      </c>
      <c r="K188" s="420">
        <v>0</v>
      </c>
      <c r="L188" s="449">
        <v>1</v>
      </c>
      <c r="M188" s="421">
        <v>0</v>
      </c>
      <c r="N188" s="421">
        <v>0</v>
      </c>
      <c r="O188" s="419">
        <v>0.1</v>
      </c>
      <c r="P188" s="450">
        <v>165360</v>
      </c>
    </row>
    <row r="189" spans="1:16" ht="15.6">
      <c r="A189" s="446" t="s">
        <v>2432</v>
      </c>
      <c r="B189" s="446" t="s">
        <v>2647</v>
      </c>
      <c r="C189" s="447">
        <v>121</v>
      </c>
      <c r="D189" s="447">
        <v>15</v>
      </c>
      <c r="E189" s="448">
        <v>1653600</v>
      </c>
      <c r="F189" s="448">
        <v>1488240</v>
      </c>
      <c r="G189" s="448">
        <v>165360</v>
      </c>
      <c r="H189" s="420">
        <v>0</v>
      </c>
      <c r="I189" s="420">
        <v>0</v>
      </c>
      <c r="J189" s="420">
        <v>0</v>
      </c>
      <c r="K189" s="420">
        <v>0</v>
      </c>
      <c r="L189" s="449">
        <v>1</v>
      </c>
      <c r="M189" s="421">
        <v>0</v>
      </c>
      <c r="N189" s="421">
        <v>0</v>
      </c>
      <c r="O189" s="419">
        <v>0.1</v>
      </c>
      <c r="P189" s="450">
        <v>165360</v>
      </c>
    </row>
    <row r="190" spans="1:16" ht="15.6">
      <c r="A190" s="446" t="s">
        <v>2432</v>
      </c>
      <c r="B190" s="446" t="s">
        <v>2649</v>
      </c>
      <c r="C190" s="447">
        <v>132</v>
      </c>
      <c r="D190" s="447">
        <v>14</v>
      </c>
      <c r="E190" s="448">
        <v>1653600</v>
      </c>
      <c r="F190" s="448">
        <v>1488240</v>
      </c>
      <c r="G190" s="448">
        <v>165360</v>
      </c>
      <c r="H190" s="420">
        <v>0</v>
      </c>
      <c r="I190" s="420">
        <v>0</v>
      </c>
      <c r="J190" s="420">
        <v>0</v>
      </c>
      <c r="K190" s="420">
        <v>0</v>
      </c>
      <c r="L190" s="449">
        <v>1</v>
      </c>
      <c r="M190" s="421">
        <v>0</v>
      </c>
      <c r="N190" s="421">
        <v>0</v>
      </c>
      <c r="O190" s="419">
        <v>0.1</v>
      </c>
      <c r="P190" s="450">
        <v>165360</v>
      </c>
    </row>
    <row r="191" spans="1:16" ht="15.6">
      <c r="A191" s="446" t="s">
        <v>2432</v>
      </c>
      <c r="B191" s="446" t="s">
        <v>2648</v>
      </c>
      <c r="C191" s="447">
        <v>134</v>
      </c>
      <c r="D191" s="447">
        <v>9</v>
      </c>
      <c r="E191" s="448">
        <v>1653600</v>
      </c>
      <c r="F191" s="448">
        <v>1488240</v>
      </c>
      <c r="G191" s="448">
        <v>165360</v>
      </c>
      <c r="H191" s="420">
        <v>0</v>
      </c>
      <c r="I191" s="420">
        <v>0</v>
      </c>
      <c r="J191" s="420">
        <v>0</v>
      </c>
      <c r="K191" s="420">
        <v>0</v>
      </c>
      <c r="L191" s="449">
        <v>1</v>
      </c>
      <c r="M191" s="421">
        <v>0</v>
      </c>
      <c r="N191" s="421">
        <v>0</v>
      </c>
      <c r="O191" s="419">
        <v>0.1</v>
      </c>
      <c r="P191" s="450">
        <v>165360</v>
      </c>
    </row>
    <row r="192" spans="1:16" ht="15.6">
      <c r="A192" s="446" t="s">
        <v>2432</v>
      </c>
      <c r="B192" s="446" t="s">
        <v>2651</v>
      </c>
      <c r="C192" s="447">
        <v>153</v>
      </c>
      <c r="D192" s="447">
        <v>20</v>
      </c>
      <c r="E192" s="448">
        <v>1653600</v>
      </c>
      <c r="F192" s="448">
        <v>1488240</v>
      </c>
      <c r="G192" s="448">
        <v>165360</v>
      </c>
      <c r="H192" s="420">
        <v>0</v>
      </c>
      <c r="I192" s="420">
        <v>0</v>
      </c>
      <c r="J192" s="420">
        <v>0</v>
      </c>
      <c r="K192" s="420">
        <v>0</v>
      </c>
      <c r="L192" s="449">
        <v>1</v>
      </c>
      <c r="M192" s="421">
        <v>0</v>
      </c>
      <c r="N192" s="421">
        <v>0</v>
      </c>
      <c r="O192" s="419">
        <v>0.1</v>
      </c>
      <c r="P192" s="450">
        <v>165360</v>
      </c>
    </row>
    <row r="193" spans="1:16" ht="15.6">
      <c r="A193" s="446" t="s">
        <v>2432</v>
      </c>
      <c r="B193" s="446" t="s">
        <v>2650</v>
      </c>
      <c r="C193" s="447">
        <v>155</v>
      </c>
      <c r="D193" s="447">
        <v>16</v>
      </c>
      <c r="E193" s="448">
        <v>1653600</v>
      </c>
      <c r="F193" s="448">
        <v>1488240</v>
      </c>
      <c r="G193" s="448">
        <v>165360</v>
      </c>
      <c r="H193" s="420">
        <v>0</v>
      </c>
      <c r="I193" s="420">
        <v>0</v>
      </c>
      <c r="J193" s="420">
        <v>0</v>
      </c>
      <c r="K193" s="420">
        <v>0</v>
      </c>
      <c r="L193" s="449">
        <v>1</v>
      </c>
      <c r="M193" s="421">
        <v>0</v>
      </c>
      <c r="N193" s="421">
        <v>0</v>
      </c>
      <c r="O193" s="419">
        <v>0.1</v>
      </c>
      <c r="P193" s="450">
        <v>165360</v>
      </c>
    </row>
    <row r="194" spans="1:16" ht="15.6">
      <c r="A194" s="446" t="s">
        <v>2432</v>
      </c>
      <c r="B194" s="446" t="s">
        <v>2744</v>
      </c>
      <c r="C194" s="447">
        <v>158</v>
      </c>
      <c r="D194" s="447">
        <v>19</v>
      </c>
      <c r="E194" s="448">
        <v>1653600</v>
      </c>
      <c r="F194" s="448">
        <v>1488240</v>
      </c>
      <c r="G194" s="448">
        <v>165360</v>
      </c>
      <c r="H194" s="420">
        <v>1</v>
      </c>
      <c r="I194" s="420">
        <v>0</v>
      </c>
      <c r="J194" s="420">
        <v>0</v>
      </c>
      <c r="K194" s="420">
        <v>1</v>
      </c>
      <c r="L194" s="449">
        <v>1</v>
      </c>
      <c r="M194" s="421">
        <v>1</v>
      </c>
      <c r="N194" s="421">
        <v>1</v>
      </c>
      <c r="O194" s="419">
        <v>1</v>
      </c>
      <c r="P194" s="450">
        <v>1653600</v>
      </c>
    </row>
    <row r="195" spans="1:16" ht="15.6">
      <c r="A195" s="446" t="s">
        <v>2432</v>
      </c>
      <c r="B195" s="446" t="s">
        <v>2656</v>
      </c>
      <c r="C195" s="447">
        <v>293</v>
      </c>
      <c r="D195" s="447">
        <v>45</v>
      </c>
      <c r="E195" s="448">
        <v>1653600</v>
      </c>
      <c r="F195" s="448">
        <v>1488240</v>
      </c>
      <c r="G195" s="448">
        <v>165360</v>
      </c>
      <c r="H195" s="420">
        <v>0</v>
      </c>
      <c r="I195" s="420">
        <v>0</v>
      </c>
      <c r="J195" s="420">
        <v>0</v>
      </c>
      <c r="K195" s="420">
        <v>0</v>
      </c>
      <c r="L195" s="449">
        <v>1</v>
      </c>
      <c r="M195" s="421">
        <v>0</v>
      </c>
      <c r="N195" s="421">
        <v>0</v>
      </c>
      <c r="O195" s="419">
        <v>0.1</v>
      </c>
      <c r="P195" s="450">
        <v>165360</v>
      </c>
    </row>
    <row r="196" spans="1:16" ht="15.6">
      <c r="A196" s="446" t="s">
        <v>2432</v>
      </c>
      <c r="B196" s="446" t="s">
        <v>2652</v>
      </c>
      <c r="C196" s="447">
        <v>308</v>
      </c>
      <c r="D196" s="447">
        <v>42</v>
      </c>
      <c r="E196" s="448">
        <v>1653600</v>
      </c>
      <c r="F196" s="448">
        <v>1488240</v>
      </c>
      <c r="G196" s="448">
        <v>165360</v>
      </c>
      <c r="H196" s="420">
        <v>1</v>
      </c>
      <c r="I196" s="420">
        <v>0</v>
      </c>
      <c r="J196" s="420">
        <v>0</v>
      </c>
      <c r="K196" s="420">
        <v>1</v>
      </c>
      <c r="L196" s="449">
        <v>1</v>
      </c>
      <c r="M196" s="421">
        <v>1</v>
      </c>
      <c r="N196" s="421">
        <v>1</v>
      </c>
      <c r="O196" s="419">
        <v>1</v>
      </c>
      <c r="P196" s="450">
        <v>1653600</v>
      </c>
    </row>
    <row r="197" spans="1:16" ht="15.6">
      <c r="A197" s="446" t="s">
        <v>2432</v>
      </c>
      <c r="B197" s="446" t="s">
        <v>2653</v>
      </c>
      <c r="C197" s="447">
        <v>337</v>
      </c>
      <c r="D197" s="447">
        <v>55</v>
      </c>
      <c r="E197" s="448">
        <v>1653600</v>
      </c>
      <c r="F197" s="448">
        <v>1488240</v>
      </c>
      <c r="G197" s="448">
        <v>165360</v>
      </c>
      <c r="H197" s="420">
        <v>1</v>
      </c>
      <c r="I197" s="420">
        <v>0</v>
      </c>
      <c r="J197" s="420">
        <v>0</v>
      </c>
      <c r="K197" s="420">
        <v>1</v>
      </c>
      <c r="L197" s="449">
        <v>1</v>
      </c>
      <c r="M197" s="421">
        <v>1</v>
      </c>
      <c r="N197" s="421">
        <v>1</v>
      </c>
      <c r="O197" s="419">
        <v>1</v>
      </c>
      <c r="P197" s="450">
        <v>1653600</v>
      </c>
    </row>
    <row r="198" spans="1:16" ht="15.6">
      <c r="A198" s="446" t="s">
        <v>2432</v>
      </c>
      <c r="B198" s="446" t="s">
        <v>3206</v>
      </c>
      <c r="C198" s="447">
        <v>350</v>
      </c>
      <c r="D198" s="447">
        <v>71</v>
      </c>
      <c r="E198" s="448">
        <v>1653600</v>
      </c>
      <c r="F198" s="448">
        <v>1488240</v>
      </c>
      <c r="G198" s="448">
        <v>165360</v>
      </c>
      <c r="H198" s="420">
        <v>1</v>
      </c>
      <c r="I198" s="420">
        <v>0</v>
      </c>
      <c r="J198" s="420">
        <v>0</v>
      </c>
      <c r="K198" s="420">
        <v>1</v>
      </c>
      <c r="L198" s="449">
        <v>1</v>
      </c>
      <c r="M198" s="421">
        <v>1</v>
      </c>
      <c r="N198" s="421">
        <v>1</v>
      </c>
      <c r="O198" s="419">
        <v>1</v>
      </c>
      <c r="P198" s="450">
        <v>1653600</v>
      </c>
    </row>
    <row r="199" spans="1:16" ht="15.6">
      <c r="A199" s="446" t="s">
        <v>2432</v>
      </c>
      <c r="B199" s="446" t="s">
        <v>2659</v>
      </c>
      <c r="C199" s="447">
        <v>382</v>
      </c>
      <c r="D199" s="447">
        <v>5</v>
      </c>
      <c r="E199" s="448">
        <v>1653600</v>
      </c>
      <c r="F199" s="448">
        <v>1488240</v>
      </c>
      <c r="G199" s="448">
        <v>165360</v>
      </c>
      <c r="H199" s="420">
        <v>1</v>
      </c>
      <c r="I199" s="420">
        <v>0</v>
      </c>
      <c r="J199" s="420">
        <v>0</v>
      </c>
      <c r="K199" s="420">
        <v>1</v>
      </c>
      <c r="L199" s="449">
        <v>1</v>
      </c>
      <c r="M199" s="421">
        <v>1</v>
      </c>
      <c r="N199" s="421">
        <v>1</v>
      </c>
      <c r="O199" s="419">
        <v>1</v>
      </c>
      <c r="P199" s="450">
        <v>1653600</v>
      </c>
    </row>
    <row r="200" spans="1:16" ht="15.6">
      <c r="A200" s="446" t="s">
        <v>2432</v>
      </c>
      <c r="B200" s="446" t="s">
        <v>2660</v>
      </c>
      <c r="C200" s="447">
        <v>402</v>
      </c>
      <c r="D200" s="447">
        <v>45</v>
      </c>
      <c r="E200" s="448">
        <v>1653600</v>
      </c>
      <c r="F200" s="448">
        <v>1488240</v>
      </c>
      <c r="G200" s="448">
        <v>165360</v>
      </c>
      <c r="H200" s="420">
        <v>0</v>
      </c>
      <c r="I200" s="420">
        <v>0</v>
      </c>
      <c r="J200" s="420">
        <v>0</v>
      </c>
      <c r="K200" s="420">
        <v>0</v>
      </c>
      <c r="L200" s="449">
        <v>1</v>
      </c>
      <c r="M200" s="421">
        <v>0</v>
      </c>
      <c r="N200" s="421">
        <v>0</v>
      </c>
      <c r="O200" s="419">
        <v>0.1</v>
      </c>
      <c r="P200" s="450">
        <v>165360</v>
      </c>
    </row>
    <row r="201" spans="1:16" ht="15.6">
      <c r="A201" s="446" t="s">
        <v>2432</v>
      </c>
      <c r="B201" s="446" t="s">
        <v>2655</v>
      </c>
      <c r="C201" s="447">
        <v>427</v>
      </c>
      <c r="D201" s="447">
        <v>62</v>
      </c>
      <c r="E201" s="448">
        <v>1653600</v>
      </c>
      <c r="F201" s="448">
        <v>1488240</v>
      </c>
      <c r="G201" s="448">
        <v>165360</v>
      </c>
      <c r="H201" s="420">
        <v>0</v>
      </c>
      <c r="I201" s="420">
        <v>0</v>
      </c>
      <c r="J201" s="420">
        <v>0</v>
      </c>
      <c r="K201" s="420">
        <v>0</v>
      </c>
      <c r="L201" s="449">
        <v>1</v>
      </c>
      <c r="M201" s="421">
        <v>0</v>
      </c>
      <c r="N201" s="421">
        <v>0</v>
      </c>
      <c r="O201" s="419">
        <v>0.1</v>
      </c>
      <c r="P201" s="450">
        <v>165360</v>
      </c>
    </row>
    <row r="202" spans="1:16" ht="15.6">
      <c r="A202" s="446" t="s">
        <v>2432</v>
      </c>
      <c r="B202" s="446" t="s">
        <v>2657</v>
      </c>
      <c r="C202" s="447">
        <v>434</v>
      </c>
      <c r="D202" s="447">
        <v>75</v>
      </c>
      <c r="E202" s="448">
        <v>1653600</v>
      </c>
      <c r="F202" s="448">
        <v>1488240</v>
      </c>
      <c r="G202" s="448">
        <v>165360</v>
      </c>
      <c r="H202" s="420">
        <v>0</v>
      </c>
      <c r="I202" s="420">
        <v>0</v>
      </c>
      <c r="J202" s="420">
        <v>0</v>
      </c>
      <c r="K202" s="420">
        <v>0</v>
      </c>
      <c r="L202" s="449">
        <v>1</v>
      </c>
      <c r="M202" s="421">
        <v>0</v>
      </c>
      <c r="N202" s="421">
        <v>0</v>
      </c>
      <c r="O202" s="419">
        <v>0.1</v>
      </c>
      <c r="P202" s="450">
        <v>165360</v>
      </c>
    </row>
    <row r="203" spans="1:16" ht="15.6">
      <c r="A203" s="446" t="s">
        <v>2432</v>
      </c>
      <c r="B203" s="446" t="s">
        <v>2658</v>
      </c>
      <c r="C203" s="447">
        <v>452</v>
      </c>
      <c r="D203" s="447">
        <v>66</v>
      </c>
      <c r="E203" s="448">
        <v>1653600</v>
      </c>
      <c r="F203" s="448">
        <v>1488240</v>
      </c>
      <c r="G203" s="448">
        <v>165360</v>
      </c>
      <c r="H203" s="420">
        <v>0</v>
      </c>
      <c r="I203" s="420">
        <v>0</v>
      </c>
      <c r="J203" s="420">
        <v>0</v>
      </c>
      <c r="K203" s="420">
        <v>0</v>
      </c>
      <c r="L203" s="449">
        <v>1</v>
      </c>
      <c r="M203" s="421">
        <v>0</v>
      </c>
      <c r="N203" s="421">
        <v>0</v>
      </c>
      <c r="O203" s="419">
        <v>0.1</v>
      </c>
      <c r="P203" s="450">
        <v>165360</v>
      </c>
    </row>
    <row r="204" spans="1:16" ht="15.6">
      <c r="A204" s="446" t="s">
        <v>2432</v>
      </c>
      <c r="B204" s="446" t="s">
        <v>2644</v>
      </c>
      <c r="C204" s="447">
        <v>488</v>
      </c>
      <c r="D204" s="447">
        <v>129</v>
      </c>
      <c r="E204" s="448">
        <v>1653600</v>
      </c>
      <c r="F204" s="448">
        <v>1488240</v>
      </c>
      <c r="G204" s="448">
        <v>165360</v>
      </c>
      <c r="H204" s="420">
        <v>0</v>
      </c>
      <c r="I204" s="420">
        <v>0</v>
      </c>
      <c r="J204" s="420">
        <v>0</v>
      </c>
      <c r="K204" s="420">
        <v>0</v>
      </c>
      <c r="L204" s="449">
        <v>1</v>
      </c>
      <c r="M204" s="421">
        <v>0</v>
      </c>
      <c r="N204" s="421">
        <v>0</v>
      </c>
      <c r="O204" s="419">
        <v>0.1</v>
      </c>
      <c r="P204" s="450">
        <v>165360</v>
      </c>
    </row>
    <row r="205" spans="1:16" ht="15.6">
      <c r="A205" s="446" t="s">
        <v>2432</v>
      </c>
      <c r="B205" s="446" t="s">
        <v>2654</v>
      </c>
      <c r="C205" s="447">
        <v>488</v>
      </c>
      <c r="D205" s="447">
        <v>90</v>
      </c>
      <c r="E205" s="448">
        <v>1653600</v>
      </c>
      <c r="F205" s="448">
        <v>1488240</v>
      </c>
      <c r="G205" s="448">
        <v>165360</v>
      </c>
      <c r="H205" s="420">
        <v>1</v>
      </c>
      <c r="I205" s="420">
        <v>0</v>
      </c>
      <c r="J205" s="420">
        <v>0</v>
      </c>
      <c r="K205" s="420">
        <v>1</v>
      </c>
      <c r="L205" s="449">
        <v>1</v>
      </c>
      <c r="M205" s="421">
        <v>1</v>
      </c>
      <c r="N205" s="421">
        <v>1</v>
      </c>
      <c r="O205" s="419">
        <v>1</v>
      </c>
      <c r="P205" s="450">
        <v>1653600</v>
      </c>
    </row>
    <row r="206" spans="1:16" ht="15.6">
      <c r="A206" s="446" t="s">
        <v>2432</v>
      </c>
      <c r="B206" s="446" t="s">
        <v>2661</v>
      </c>
      <c r="C206" s="447">
        <v>502</v>
      </c>
      <c r="D206" s="447">
        <v>102</v>
      </c>
      <c r="E206" s="448">
        <v>1653600</v>
      </c>
      <c r="F206" s="448">
        <v>1488240</v>
      </c>
      <c r="G206" s="448">
        <v>165360</v>
      </c>
      <c r="H206" s="420">
        <v>1</v>
      </c>
      <c r="I206" s="420">
        <v>0</v>
      </c>
      <c r="J206" s="420">
        <v>0</v>
      </c>
      <c r="K206" s="420">
        <v>1</v>
      </c>
      <c r="L206" s="449">
        <v>1</v>
      </c>
      <c r="M206" s="421">
        <v>1</v>
      </c>
      <c r="N206" s="421">
        <v>1</v>
      </c>
      <c r="O206" s="419">
        <v>1</v>
      </c>
      <c r="P206" s="450">
        <v>1653600</v>
      </c>
    </row>
    <row r="207" spans="1:16" ht="15.6">
      <c r="A207" s="446" t="s">
        <v>2432</v>
      </c>
      <c r="B207" s="446" t="s">
        <v>2662</v>
      </c>
      <c r="C207" s="447">
        <v>700</v>
      </c>
      <c r="D207" s="447">
        <v>169</v>
      </c>
      <c r="E207" s="448">
        <v>1653600</v>
      </c>
      <c r="F207" s="448">
        <v>1488240</v>
      </c>
      <c r="G207" s="448">
        <v>165360</v>
      </c>
      <c r="H207" s="420">
        <v>0</v>
      </c>
      <c r="I207" s="420">
        <v>0</v>
      </c>
      <c r="J207" s="420">
        <v>0</v>
      </c>
      <c r="K207" s="420">
        <v>0</v>
      </c>
      <c r="L207" s="449">
        <v>1</v>
      </c>
      <c r="M207" s="421">
        <v>0</v>
      </c>
      <c r="N207" s="421">
        <v>0</v>
      </c>
      <c r="O207" s="419">
        <v>0.1</v>
      </c>
      <c r="P207" s="450">
        <v>165360</v>
      </c>
    </row>
    <row r="208" spans="1:16" ht="15.6">
      <c r="A208" s="446" t="s">
        <v>2663</v>
      </c>
      <c r="B208" s="446" t="s">
        <v>2666</v>
      </c>
      <c r="C208" s="447">
        <v>136</v>
      </c>
      <c r="D208" s="447">
        <v>33</v>
      </c>
      <c r="E208" s="448">
        <v>1653600</v>
      </c>
      <c r="F208" s="448">
        <v>1488240</v>
      </c>
      <c r="G208" s="448">
        <v>165360</v>
      </c>
      <c r="H208" s="420">
        <v>0</v>
      </c>
      <c r="I208" s="420">
        <v>0</v>
      </c>
      <c r="J208" s="420">
        <v>0</v>
      </c>
      <c r="K208" s="420">
        <v>0</v>
      </c>
      <c r="L208" s="449">
        <v>1</v>
      </c>
      <c r="M208" s="421">
        <v>0</v>
      </c>
      <c r="N208" s="421">
        <v>0</v>
      </c>
      <c r="O208" s="419">
        <v>0.1</v>
      </c>
      <c r="P208" s="450">
        <v>165360</v>
      </c>
    </row>
    <row r="209" spans="1:16" ht="15.6">
      <c r="A209" s="446" t="s">
        <v>2663</v>
      </c>
      <c r="B209" s="446" t="s">
        <v>2665</v>
      </c>
      <c r="C209" s="447">
        <v>202</v>
      </c>
      <c r="D209" s="447">
        <v>18</v>
      </c>
      <c r="E209" s="448">
        <v>1653600</v>
      </c>
      <c r="F209" s="448">
        <v>1488240</v>
      </c>
      <c r="G209" s="448">
        <v>165360</v>
      </c>
      <c r="H209" s="420">
        <v>0</v>
      </c>
      <c r="I209" s="420">
        <v>0</v>
      </c>
      <c r="J209" s="420">
        <v>0</v>
      </c>
      <c r="K209" s="420">
        <v>0</v>
      </c>
      <c r="L209" s="449">
        <v>1</v>
      </c>
      <c r="M209" s="421">
        <v>0</v>
      </c>
      <c r="N209" s="421">
        <v>0</v>
      </c>
      <c r="O209" s="419">
        <v>0.1</v>
      </c>
      <c r="P209" s="450">
        <v>165360</v>
      </c>
    </row>
    <row r="210" spans="1:16" ht="15.6">
      <c r="A210" s="446" t="s">
        <v>2663</v>
      </c>
      <c r="B210" s="446" t="s">
        <v>2664</v>
      </c>
      <c r="C210" s="447">
        <v>247</v>
      </c>
      <c r="D210" s="447">
        <v>39</v>
      </c>
      <c r="E210" s="448">
        <v>1653600</v>
      </c>
      <c r="F210" s="448">
        <v>1488240</v>
      </c>
      <c r="G210" s="448">
        <v>165360</v>
      </c>
      <c r="H210" s="420">
        <v>0</v>
      </c>
      <c r="I210" s="420">
        <v>0</v>
      </c>
      <c r="J210" s="420">
        <v>0</v>
      </c>
      <c r="K210" s="420">
        <v>0</v>
      </c>
      <c r="L210" s="449">
        <v>1</v>
      </c>
      <c r="M210" s="421">
        <v>0</v>
      </c>
      <c r="N210" s="421">
        <v>0</v>
      </c>
      <c r="O210" s="419">
        <v>0.1</v>
      </c>
      <c r="P210" s="450">
        <v>165360</v>
      </c>
    </row>
    <row r="211" spans="1:16" ht="15.6">
      <c r="A211" s="446" t="s">
        <v>2663</v>
      </c>
      <c r="B211" s="446" t="s">
        <v>2667</v>
      </c>
      <c r="C211" s="447">
        <v>277</v>
      </c>
      <c r="D211" s="447">
        <v>56</v>
      </c>
      <c r="E211" s="448">
        <v>1653600</v>
      </c>
      <c r="F211" s="448">
        <v>1488240</v>
      </c>
      <c r="G211" s="448">
        <v>165360</v>
      </c>
      <c r="H211" s="420">
        <v>0</v>
      </c>
      <c r="I211" s="420">
        <v>0</v>
      </c>
      <c r="J211" s="420">
        <v>0</v>
      </c>
      <c r="K211" s="420">
        <v>0</v>
      </c>
      <c r="L211" s="449">
        <v>1</v>
      </c>
      <c r="M211" s="421">
        <v>0</v>
      </c>
      <c r="N211" s="421">
        <v>0</v>
      </c>
      <c r="O211" s="419">
        <v>0.1</v>
      </c>
      <c r="P211" s="450">
        <v>165360</v>
      </c>
    </row>
    <row r="212" spans="1:16" ht="15.6">
      <c r="A212" s="446" t="s">
        <v>2663</v>
      </c>
      <c r="B212" s="446" t="s">
        <v>2671</v>
      </c>
      <c r="C212" s="447">
        <v>335</v>
      </c>
      <c r="D212" s="447">
        <v>71</v>
      </c>
      <c r="E212" s="448">
        <v>1653600</v>
      </c>
      <c r="F212" s="448">
        <v>1488240</v>
      </c>
      <c r="G212" s="448">
        <v>165360</v>
      </c>
      <c r="H212" s="420">
        <v>0</v>
      </c>
      <c r="I212" s="420">
        <v>0</v>
      </c>
      <c r="J212" s="420">
        <v>0</v>
      </c>
      <c r="K212" s="420">
        <v>0</v>
      </c>
      <c r="L212" s="449">
        <v>1</v>
      </c>
      <c r="M212" s="421">
        <v>0</v>
      </c>
      <c r="N212" s="421">
        <v>0</v>
      </c>
      <c r="O212" s="419">
        <v>0.1</v>
      </c>
      <c r="P212" s="450">
        <v>165360</v>
      </c>
    </row>
    <row r="213" spans="1:16" ht="15.6">
      <c r="A213" s="446" t="s">
        <v>2663</v>
      </c>
      <c r="B213" s="446" t="s">
        <v>2670</v>
      </c>
      <c r="C213" s="447">
        <v>341</v>
      </c>
      <c r="D213" s="447">
        <v>57</v>
      </c>
      <c r="E213" s="448">
        <v>1653600</v>
      </c>
      <c r="F213" s="448">
        <v>1488240</v>
      </c>
      <c r="G213" s="448">
        <v>165360</v>
      </c>
      <c r="H213" s="420">
        <v>0</v>
      </c>
      <c r="I213" s="420">
        <v>0</v>
      </c>
      <c r="J213" s="420">
        <v>0</v>
      </c>
      <c r="K213" s="420">
        <v>0</v>
      </c>
      <c r="L213" s="449">
        <v>1</v>
      </c>
      <c r="M213" s="421">
        <v>0</v>
      </c>
      <c r="N213" s="421">
        <v>0</v>
      </c>
      <c r="O213" s="419">
        <v>0.1</v>
      </c>
      <c r="P213" s="450">
        <v>165360</v>
      </c>
    </row>
    <row r="214" spans="1:16" ht="15.6">
      <c r="A214" s="446" t="s">
        <v>2663</v>
      </c>
      <c r="B214" s="446" t="s">
        <v>2669</v>
      </c>
      <c r="C214" s="447">
        <v>410</v>
      </c>
      <c r="D214" s="447">
        <v>40</v>
      </c>
      <c r="E214" s="448">
        <v>1653600</v>
      </c>
      <c r="F214" s="448">
        <v>1488240</v>
      </c>
      <c r="G214" s="448">
        <v>165360</v>
      </c>
      <c r="H214" s="420">
        <v>0</v>
      </c>
      <c r="I214" s="420">
        <v>0</v>
      </c>
      <c r="J214" s="420">
        <v>1</v>
      </c>
      <c r="K214" s="420">
        <v>1</v>
      </c>
      <c r="L214" s="449">
        <v>1</v>
      </c>
      <c r="M214" s="421">
        <v>1</v>
      </c>
      <c r="N214" s="421">
        <v>1</v>
      </c>
      <c r="O214" s="419">
        <v>1</v>
      </c>
      <c r="P214" s="450">
        <v>1653600</v>
      </c>
    </row>
    <row r="215" spans="1:16" ht="15.6">
      <c r="A215" s="446" t="s">
        <v>2663</v>
      </c>
      <c r="B215" s="446" t="s">
        <v>2668</v>
      </c>
      <c r="C215" s="447">
        <v>465</v>
      </c>
      <c r="D215" s="447">
        <v>67</v>
      </c>
      <c r="E215" s="448">
        <v>1653600</v>
      </c>
      <c r="F215" s="448">
        <v>1488240</v>
      </c>
      <c r="G215" s="448">
        <v>165360</v>
      </c>
      <c r="H215" s="420">
        <v>0</v>
      </c>
      <c r="I215" s="420">
        <v>0</v>
      </c>
      <c r="J215" s="420">
        <v>0</v>
      </c>
      <c r="K215" s="420">
        <v>0</v>
      </c>
      <c r="L215" s="449">
        <v>1</v>
      </c>
      <c r="M215" s="421">
        <v>0</v>
      </c>
      <c r="N215" s="421">
        <v>0</v>
      </c>
      <c r="O215" s="419">
        <v>0.1</v>
      </c>
      <c r="P215" s="450">
        <v>165360</v>
      </c>
    </row>
    <row r="216" spans="1:16" ht="15.6">
      <c r="A216" s="446" t="s">
        <v>2663</v>
      </c>
      <c r="B216" s="446" t="s">
        <v>2672</v>
      </c>
      <c r="C216" s="447">
        <v>652</v>
      </c>
      <c r="D216" s="447">
        <v>87</v>
      </c>
      <c r="E216" s="448">
        <v>1653600</v>
      </c>
      <c r="F216" s="448">
        <v>1488240</v>
      </c>
      <c r="G216" s="448">
        <v>165360</v>
      </c>
      <c r="H216" s="420">
        <v>1</v>
      </c>
      <c r="I216" s="420">
        <v>0</v>
      </c>
      <c r="J216" s="420">
        <v>1</v>
      </c>
      <c r="K216" s="420">
        <v>1</v>
      </c>
      <c r="L216" s="449">
        <v>1</v>
      </c>
      <c r="M216" s="421">
        <v>1</v>
      </c>
      <c r="N216" s="421">
        <v>1</v>
      </c>
      <c r="O216" s="419">
        <v>1</v>
      </c>
      <c r="P216" s="450">
        <v>1653600</v>
      </c>
    </row>
    <row r="217" spans="1:16" ht="15.6">
      <c r="A217" s="446" t="s">
        <v>2673</v>
      </c>
      <c r="B217" s="446" t="s">
        <v>2674</v>
      </c>
      <c r="C217" s="447">
        <v>128</v>
      </c>
      <c r="D217" s="447">
        <v>4</v>
      </c>
      <c r="E217" s="448">
        <v>1653600</v>
      </c>
      <c r="F217" s="448">
        <v>1488240</v>
      </c>
      <c r="G217" s="448">
        <v>165360</v>
      </c>
      <c r="H217" s="420">
        <v>1</v>
      </c>
      <c r="I217" s="420" t="s">
        <v>2264</v>
      </c>
      <c r="J217" s="420">
        <v>0</v>
      </c>
      <c r="K217" s="420">
        <v>1</v>
      </c>
      <c r="L217" s="449">
        <v>1</v>
      </c>
      <c r="M217" s="421">
        <v>1</v>
      </c>
      <c r="N217" s="421">
        <v>1.01</v>
      </c>
      <c r="O217" s="419">
        <v>1.0089999999999999</v>
      </c>
      <c r="P217" s="450">
        <v>1668482</v>
      </c>
    </row>
    <row r="218" spans="1:16" ht="15.6">
      <c r="A218" s="446" t="s">
        <v>2673</v>
      </c>
      <c r="B218" s="446" t="s">
        <v>2675</v>
      </c>
      <c r="C218" s="447">
        <v>193</v>
      </c>
      <c r="D218" s="447">
        <v>46</v>
      </c>
      <c r="E218" s="448">
        <v>1653600</v>
      </c>
      <c r="F218" s="448">
        <v>1488240</v>
      </c>
      <c r="G218" s="448">
        <v>165360</v>
      </c>
      <c r="H218" s="420">
        <v>0.5</v>
      </c>
      <c r="I218" s="420" t="s">
        <v>2264</v>
      </c>
      <c r="J218" s="420">
        <v>0</v>
      </c>
      <c r="K218" s="420">
        <v>0.5</v>
      </c>
      <c r="L218" s="449">
        <v>1</v>
      </c>
      <c r="M218" s="421">
        <v>0.5</v>
      </c>
      <c r="N218" s="421">
        <v>0.51</v>
      </c>
      <c r="O218" s="419">
        <v>0.55900000000000005</v>
      </c>
      <c r="P218" s="450">
        <v>924362</v>
      </c>
    </row>
    <row r="219" spans="1:16" ht="15.6">
      <c r="A219" s="446" t="s">
        <v>2673</v>
      </c>
      <c r="B219" s="446" t="s">
        <v>2677</v>
      </c>
      <c r="C219" s="447">
        <v>319</v>
      </c>
      <c r="D219" s="447">
        <v>42</v>
      </c>
      <c r="E219" s="448">
        <v>1653600</v>
      </c>
      <c r="F219" s="448">
        <v>1488240</v>
      </c>
      <c r="G219" s="448">
        <v>165360</v>
      </c>
      <c r="H219" s="420">
        <v>1</v>
      </c>
      <c r="I219" s="420" t="s">
        <v>2264</v>
      </c>
      <c r="J219" s="420">
        <v>0</v>
      </c>
      <c r="K219" s="420">
        <v>1</v>
      </c>
      <c r="L219" s="449">
        <v>1</v>
      </c>
      <c r="M219" s="421">
        <v>1</v>
      </c>
      <c r="N219" s="421">
        <v>1.01</v>
      </c>
      <c r="O219" s="419">
        <v>1.0089999999999999</v>
      </c>
      <c r="P219" s="450">
        <v>1668482</v>
      </c>
    </row>
    <row r="220" spans="1:16" ht="15.6">
      <c r="A220" s="446" t="s">
        <v>2673</v>
      </c>
      <c r="B220" s="446" t="s">
        <v>2676</v>
      </c>
      <c r="C220" s="447">
        <v>328</v>
      </c>
      <c r="D220" s="447">
        <v>40</v>
      </c>
      <c r="E220" s="448">
        <v>1653600</v>
      </c>
      <c r="F220" s="448">
        <v>1488240</v>
      </c>
      <c r="G220" s="448">
        <v>165360</v>
      </c>
      <c r="H220" s="420">
        <v>1</v>
      </c>
      <c r="I220" s="420" t="s">
        <v>2264</v>
      </c>
      <c r="J220" s="420">
        <v>0</v>
      </c>
      <c r="K220" s="420">
        <v>1</v>
      </c>
      <c r="L220" s="449">
        <v>1</v>
      </c>
      <c r="M220" s="421">
        <v>1</v>
      </c>
      <c r="N220" s="421">
        <v>1.01</v>
      </c>
      <c r="O220" s="419">
        <v>1.0089999999999999</v>
      </c>
      <c r="P220" s="450">
        <v>1668482</v>
      </c>
    </row>
    <row r="221" spans="1:16" ht="15.6">
      <c r="A221" s="446" t="s">
        <v>2673</v>
      </c>
      <c r="B221" s="446" t="s">
        <v>2678</v>
      </c>
      <c r="C221" s="447">
        <v>373</v>
      </c>
      <c r="D221" s="447">
        <v>59</v>
      </c>
      <c r="E221" s="448">
        <v>1653600</v>
      </c>
      <c r="F221" s="448">
        <v>1488240</v>
      </c>
      <c r="G221" s="448">
        <v>165360</v>
      </c>
      <c r="H221" s="420">
        <v>1</v>
      </c>
      <c r="I221" s="420" t="s">
        <v>2264</v>
      </c>
      <c r="J221" s="420">
        <v>0</v>
      </c>
      <c r="K221" s="420">
        <v>1</v>
      </c>
      <c r="L221" s="449">
        <v>1</v>
      </c>
      <c r="M221" s="421">
        <v>1</v>
      </c>
      <c r="N221" s="421">
        <v>1.01</v>
      </c>
      <c r="O221" s="419">
        <v>1.0089999999999999</v>
      </c>
      <c r="P221" s="450">
        <v>1668482</v>
      </c>
    </row>
    <row r="222" spans="1:16" ht="15.6">
      <c r="A222" s="446" t="s">
        <v>2673</v>
      </c>
      <c r="B222" s="446" t="s">
        <v>2679</v>
      </c>
      <c r="C222" s="447">
        <v>458</v>
      </c>
      <c r="D222" s="447">
        <v>62</v>
      </c>
      <c r="E222" s="448">
        <v>1653600</v>
      </c>
      <c r="F222" s="448">
        <v>1488240</v>
      </c>
      <c r="G222" s="448">
        <v>165360</v>
      </c>
      <c r="H222" s="420">
        <v>1</v>
      </c>
      <c r="I222" s="420" t="s">
        <v>2264</v>
      </c>
      <c r="J222" s="420">
        <v>0</v>
      </c>
      <c r="K222" s="420">
        <v>1</v>
      </c>
      <c r="L222" s="449">
        <v>1</v>
      </c>
      <c r="M222" s="421">
        <v>1</v>
      </c>
      <c r="N222" s="421">
        <v>1.01</v>
      </c>
      <c r="O222" s="419">
        <v>1.0089999999999999</v>
      </c>
      <c r="P222" s="450">
        <v>1668482</v>
      </c>
    </row>
    <row r="223" spans="1:16" ht="15.6">
      <c r="A223" s="446" t="s">
        <v>2673</v>
      </c>
      <c r="B223" s="446" t="s">
        <v>2680</v>
      </c>
      <c r="C223" s="447">
        <v>596</v>
      </c>
      <c r="D223" s="447">
        <v>91</v>
      </c>
      <c r="E223" s="448">
        <v>1653600</v>
      </c>
      <c r="F223" s="448">
        <v>1488240</v>
      </c>
      <c r="G223" s="448">
        <v>165360</v>
      </c>
      <c r="H223" s="420">
        <v>1</v>
      </c>
      <c r="I223" s="420" t="s">
        <v>2264</v>
      </c>
      <c r="J223" s="420">
        <v>0</v>
      </c>
      <c r="K223" s="420">
        <v>1</v>
      </c>
      <c r="L223" s="449">
        <v>1</v>
      </c>
      <c r="M223" s="421">
        <v>1</v>
      </c>
      <c r="N223" s="421">
        <v>1.01</v>
      </c>
      <c r="O223" s="419">
        <v>1.0089999999999999</v>
      </c>
      <c r="P223" s="450">
        <v>1668482</v>
      </c>
    </row>
    <row r="224" spans="1:16" ht="15.6">
      <c r="A224" s="446" t="s">
        <v>2673</v>
      </c>
      <c r="B224" s="446" t="s">
        <v>2681</v>
      </c>
      <c r="C224" s="447">
        <v>671</v>
      </c>
      <c r="D224" s="447">
        <v>239</v>
      </c>
      <c r="E224" s="448">
        <v>1653600</v>
      </c>
      <c r="F224" s="448">
        <v>1488240</v>
      </c>
      <c r="G224" s="448">
        <v>165360</v>
      </c>
      <c r="H224" s="420">
        <v>1</v>
      </c>
      <c r="I224" s="420" t="s">
        <v>2264</v>
      </c>
      <c r="J224" s="420">
        <v>0</v>
      </c>
      <c r="K224" s="420">
        <v>1</v>
      </c>
      <c r="L224" s="449">
        <v>1</v>
      </c>
      <c r="M224" s="421">
        <v>1</v>
      </c>
      <c r="N224" s="421">
        <v>1.02</v>
      </c>
      <c r="O224" s="419">
        <v>1.018</v>
      </c>
      <c r="P224" s="450">
        <v>1683365</v>
      </c>
    </row>
    <row r="225" spans="1:16" ht="15.6">
      <c r="A225" s="446" t="s">
        <v>2434</v>
      </c>
      <c r="B225" s="446" t="s">
        <v>2684</v>
      </c>
      <c r="C225" s="447">
        <v>124</v>
      </c>
      <c r="D225" s="447">
        <v>23</v>
      </c>
      <c r="E225" s="448">
        <v>1653600</v>
      </c>
      <c r="F225" s="448">
        <v>1488240</v>
      </c>
      <c r="G225" s="448">
        <v>165360</v>
      </c>
      <c r="H225" s="420">
        <v>0</v>
      </c>
      <c r="I225" s="420">
        <v>0</v>
      </c>
      <c r="J225" s="420">
        <v>0</v>
      </c>
      <c r="K225" s="420">
        <v>0</v>
      </c>
      <c r="L225" s="449">
        <v>1</v>
      </c>
      <c r="M225" s="421">
        <v>0</v>
      </c>
      <c r="N225" s="421">
        <v>0</v>
      </c>
      <c r="O225" s="419">
        <v>0.1</v>
      </c>
      <c r="P225" s="450">
        <v>165360</v>
      </c>
    </row>
    <row r="226" spans="1:16" ht="15.6">
      <c r="A226" s="446" t="s">
        <v>2434</v>
      </c>
      <c r="B226" s="446" t="s">
        <v>2682</v>
      </c>
      <c r="C226" s="447">
        <v>140</v>
      </c>
      <c r="D226" s="447">
        <v>9</v>
      </c>
      <c r="E226" s="448">
        <v>1653600</v>
      </c>
      <c r="F226" s="448">
        <v>1488240</v>
      </c>
      <c r="G226" s="448">
        <v>165360</v>
      </c>
      <c r="H226" s="420">
        <v>0</v>
      </c>
      <c r="I226" s="420">
        <v>0</v>
      </c>
      <c r="J226" s="420">
        <v>0</v>
      </c>
      <c r="K226" s="420">
        <v>0</v>
      </c>
      <c r="L226" s="449">
        <v>1</v>
      </c>
      <c r="M226" s="421">
        <v>0</v>
      </c>
      <c r="N226" s="421">
        <v>0</v>
      </c>
      <c r="O226" s="419">
        <v>0.1</v>
      </c>
      <c r="P226" s="450">
        <v>165360</v>
      </c>
    </row>
    <row r="227" spans="1:16" ht="15.6">
      <c r="A227" s="446" t="s">
        <v>2434</v>
      </c>
      <c r="B227" s="446" t="s">
        <v>2685</v>
      </c>
      <c r="C227" s="447">
        <v>142</v>
      </c>
      <c r="D227" s="447">
        <v>18</v>
      </c>
      <c r="E227" s="448">
        <v>1653600</v>
      </c>
      <c r="F227" s="448">
        <v>1488240</v>
      </c>
      <c r="G227" s="448">
        <v>165360</v>
      </c>
      <c r="H227" s="420">
        <v>0</v>
      </c>
      <c r="I227" s="420">
        <v>0</v>
      </c>
      <c r="J227" s="420">
        <v>1</v>
      </c>
      <c r="K227" s="420">
        <v>1</v>
      </c>
      <c r="L227" s="449">
        <v>1</v>
      </c>
      <c r="M227" s="421">
        <v>1</v>
      </c>
      <c r="N227" s="421">
        <v>1</v>
      </c>
      <c r="O227" s="419">
        <v>1</v>
      </c>
      <c r="P227" s="450">
        <v>1653600</v>
      </c>
    </row>
    <row r="228" spans="1:16" ht="15.6">
      <c r="A228" s="446" t="s">
        <v>2434</v>
      </c>
      <c r="B228" s="446" t="s">
        <v>2686</v>
      </c>
      <c r="C228" s="447">
        <v>232</v>
      </c>
      <c r="D228" s="447">
        <v>28</v>
      </c>
      <c r="E228" s="448">
        <v>1653600</v>
      </c>
      <c r="F228" s="448">
        <v>1488240</v>
      </c>
      <c r="G228" s="448">
        <v>165360</v>
      </c>
      <c r="H228" s="420">
        <v>0</v>
      </c>
      <c r="I228" s="420">
        <v>0</v>
      </c>
      <c r="J228" s="420">
        <v>0</v>
      </c>
      <c r="K228" s="420">
        <v>0</v>
      </c>
      <c r="L228" s="449">
        <v>1</v>
      </c>
      <c r="M228" s="421">
        <v>0</v>
      </c>
      <c r="N228" s="421">
        <v>0</v>
      </c>
      <c r="O228" s="419">
        <v>0.1</v>
      </c>
      <c r="P228" s="450">
        <v>165360</v>
      </c>
    </row>
    <row r="229" spans="1:16" ht="15.6">
      <c r="A229" s="446" t="s">
        <v>2434</v>
      </c>
      <c r="B229" s="446" t="s">
        <v>2683</v>
      </c>
      <c r="C229" s="447">
        <v>244</v>
      </c>
      <c r="D229" s="447">
        <v>39</v>
      </c>
      <c r="E229" s="448">
        <v>1653600</v>
      </c>
      <c r="F229" s="448">
        <v>1488240</v>
      </c>
      <c r="G229" s="448">
        <v>165360</v>
      </c>
      <c r="H229" s="420">
        <v>1</v>
      </c>
      <c r="I229" s="420" t="s">
        <v>2264</v>
      </c>
      <c r="J229" s="420">
        <v>0</v>
      </c>
      <c r="K229" s="420">
        <v>1</v>
      </c>
      <c r="L229" s="449">
        <v>1</v>
      </c>
      <c r="M229" s="421">
        <v>1</v>
      </c>
      <c r="N229" s="421">
        <v>1.01</v>
      </c>
      <c r="O229" s="419">
        <v>1.0089999999999999</v>
      </c>
      <c r="P229" s="450">
        <v>1668482</v>
      </c>
    </row>
    <row r="230" spans="1:16" ht="15.6">
      <c r="A230" s="446" t="s">
        <v>2434</v>
      </c>
      <c r="B230" s="446" t="s">
        <v>2689</v>
      </c>
      <c r="C230" s="447">
        <v>264</v>
      </c>
      <c r="D230" s="447">
        <v>91</v>
      </c>
      <c r="E230" s="448">
        <v>1653600</v>
      </c>
      <c r="F230" s="448">
        <v>1488240</v>
      </c>
      <c r="G230" s="448">
        <v>165360</v>
      </c>
      <c r="H230" s="420">
        <v>1</v>
      </c>
      <c r="I230" s="420" t="s">
        <v>2264</v>
      </c>
      <c r="J230" s="420">
        <v>0</v>
      </c>
      <c r="K230" s="420">
        <v>1</v>
      </c>
      <c r="L230" s="449">
        <v>1</v>
      </c>
      <c r="M230" s="421">
        <v>1</v>
      </c>
      <c r="N230" s="421">
        <v>1.02</v>
      </c>
      <c r="O230" s="419">
        <v>1.018</v>
      </c>
      <c r="P230" s="450">
        <v>1683365</v>
      </c>
    </row>
    <row r="231" spans="1:16" ht="15.6">
      <c r="A231" s="446" t="s">
        <v>2434</v>
      </c>
      <c r="B231" s="446" t="s">
        <v>2688</v>
      </c>
      <c r="C231" s="447">
        <v>277</v>
      </c>
      <c r="D231" s="447">
        <v>29</v>
      </c>
      <c r="E231" s="448">
        <v>1653600</v>
      </c>
      <c r="F231" s="448">
        <v>1488240</v>
      </c>
      <c r="G231" s="448">
        <v>165360</v>
      </c>
      <c r="H231" s="420">
        <v>0</v>
      </c>
      <c r="I231" s="420">
        <v>0</v>
      </c>
      <c r="J231" s="420">
        <v>0</v>
      </c>
      <c r="K231" s="420">
        <v>0</v>
      </c>
      <c r="L231" s="449">
        <v>1</v>
      </c>
      <c r="M231" s="421">
        <v>0</v>
      </c>
      <c r="N231" s="421">
        <v>0</v>
      </c>
      <c r="O231" s="419">
        <v>0.1</v>
      </c>
      <c r="P231" s="450">
        <v>165360</v>
      </c>
    </row>
    <row r="232" spans="1:16" ht="15.6">
      <c r="A232" s="446" t="s">
        <v>2434</v>
      </c>
      <c r="B232" s="446" t="s">
        <v>2687</v>
      </c>
      <c r="C232" s="447">
        <v>292</v>
      </c>
      <c r="D232" s="447">
        <v>38</v>
      </c>
      <c r="E232" s="448">
        <v>1653600</v>
      </c>
      <c r="F232" s="448">
        <v>1488240</v>
      </c>
      <c r="G232" s="448">
        <v>165360</v>
      </c>
      <c r="H232" s="420">
        <v>0</v>
      </c>
      <c r="I232" s="420">
        <v>0</v>
      </c>
      <c r="J232" s="420">
        <v>0</v>
      </c>
      <c r="K232" s="420">
        <v>0</v>
      </c>
      <c r="L232" s="449">
        <v>1</v>
      </c>
      <c r="M232" s="421">
        <v>0</v>
      </c>
      <c r="N232" s="421">
        <v>0</v>
      </c>
      <c r="O232" s="419">
        <v>0.1</v>
      </c>
      <c r="P232" s="450">
        <v>165360</v>
      </c>
    </row>
    <row r="233" spans="1:16" ht="15.6">
      <c r="A233" s="446" t="s">
        <v>2434</v>
      </c>
      <c r="B233" s="446" t="s">
        <v>2691</v>
      </c>
      <c r="C233" s="447">
        <v>328</v>
      </c>
      <c r="D233" s="447">
        <v>40</v>
      </c>
      <c r="E233" s="448">
        <v>1653600</v>
      </c>
      <c r="F233" s="448">
        <v>1488240</v>
      </c>
      <c r="G233" s="448">
        <v>165360</v>
      </c>
      <c r="H233" s="420">
        <v>1</v>
      </c>
      <c r="I233" s="420">
        <v>0</v>
      </c>
      <c r="J233" s="420">
        <v>0</v>
      </c>
      <c r="K233" s="420">
        <v>1</v>
      </c>
      <c r="L233" s="449">
        <v>1</v>
      </c>
      <c r="M233" s="421">
        <v>1</v>
      </c>
      <c r="N233" s="421">
        <v>1</v>
      </c>
      <c r="O233" s="419">
        <v>1</v>
      </c>
      <c r="P233" s="450">
        <v>1653600</v>
      </c>
    </row>
    <row r="234" spans="1:16" ht="15.6">
      <c r="A234" s="446" t="s">
        <v>2434</v>
      </c>
      <c r="B234" s="446" t="s">
        <v>2692</v>
      </c>
      <c r="C234" s="447">
        <v>338</v>
      </c>
      <c r="D234" s="447">
        <v>56</v>
      </c>
      <c r="E234" s="448">
        <v>1653600</v>
      </c>
      <c r="F234" s="448">
        <v>1488240</v>
      </c>
      <c r="G234" s="448">
        <v>165360</v>
      </c>
      <c r="H234" s="420">
        <v>1</v>
      </c>
      <c r="I234" s="420" t="s">
        <v>2264</v>
      </c>
      <c r="J234" s="420">
        <v>0</v>
      </c>
      <c r="K234" s="420">
        <v>1</v>
      </c>
      <c r="L234" s="449">
        <v>1</v>
      </c>
      <c r="M234" s="421">
        <v>1</v>
      </c>
      <c r="N234" s="421">
        <v>1.01</v>
      </c>
      <c r="O234" s="419">
        <v>1.0089999999999999</v>
      </c>
      <c r="P234" s="450">
        <v>1668482</v>
      </c>
    </row>
    <row r="235" spans="1:16" ht="15.6">
      <c r="A235" s="446" t="s">
        <v>2434</v>
      </c>
      <c r="B235" s="446" t="s">
        <v>2690</v>
      </c>
      <c r="C235" s="447">
        <v>345</v>
      </c>
      <c r="D235" s="447">
        <v>55</v>
      </c>
      <c r="E235" s="448">
        <v>1653600</v>
      </c>
      <c r="F235" s="448">
        <v>1488240</v>
      </c>
      <c r="G235" s="448">
        <v>165360</v>
      </c>
      <c r="H235" s="420">
        <v>1</v>
      </c>
      <c r="I235" s="420" t="s">
        <v>2264</v>
      </c>
      <c r="J235" s="420">
        <v>0</v>
      </c>
      <c r="K235" s="420">
        <v>1</v>
      </c>
      <c r="L235" s="449">
        <v>1</v>
      </c>
      <c r="M235" s="421">
        <v>1</v>
      </c>
      <c r="N235" s="421">
        <v>1.01</v>
      </c>
      <c r="O235" s="419">
        <v>1.0089999999999999</v>
      </c>
      <c r="P235" s="450">
        <v>1668482</v>
      </c>
    </row>
    <row r="236" spans="1:16" ht="15.6">
      <c r="A236" s="446" t="s">
        <v>2434</v>
      </c>
      <c r="B236" s="446" t="s">
        <v>2693</v>
      </c>
      <c r="C236" s="447">
        <v>432</v>
      </c>
      <c r="D236" s="447">
        <v>96</v>
      </c>
      <c r="E236" s="448">
        <v>1653600</v>
      </c>
      <c r="F236" s="448">
        <v>1488240</v>
      </c>
      <c r="G236" s="448">
        <v>165360</v>
      </c>
      <c r="H236" s="420">
        <v>0</v>
      </c>
      <c r="I236" s="420">
        <v>0</v>
      </c>
      <c r="J236" s="420">
        <v>1</v>
      </c>
      <c r="K236" s="420">
        <v>1</v>
      </c>
      <c r="L236" s="449">
        <v>1</v>
      </c>
      <c r="M236" s="421">
        <v>1</v>
      </c>
      <c r="N236" s="421">
        <v>1</v>
      </c>
      <c r="O236" s="419">
        <v>1</v>
      </c>
      <c r="P236" s="450">
        <v>1653600</v>
      </c>
    </row>
    <row r="237" spans="1:16" ht="15.6">
      <c r="A237" s="446" t="s">
        <v>2434</v>
      </c>
      <c r="B237" s="446" t="s">
        <v>2694</v>
      </c>
      <c r="C237" s="447">
        <v>535</v>
      </c>
      <c r="D237" s="447">
        <v>105</v>
      </c>
      <c r="E237" s="448">
        <v>1653600</v>
      </c>
      <c r="F237" s="448">
        <v>1488240</v>
      </c>
      <c r="G237" s="448">
        <v>165360</v>
      </c>
      <c r="H237" s="420">
        <v>1</v>
      </c>
      <c r="I237" s="420" t="s">
        <v>2264</v>
      </c>
      <c r="J237" s="420">
        <v>0</v>
      </c>
      <c r="K237" s="420">
        <v>1</v>
      </c>
      <c r="L237" s="449">
        <v>1</v>
      </c>
      <c r="M237" s="421">
        <v>1</v>
      </c>
      <c r="N237" s="421">
        <v>1.01</v>
      </c>
      <c r="O237" s="419">
        <v>1.0089999999999999</v>
      </c>
      <c r="P237" s="450">
        <v>1668482</v>
      </c>
    </row>
    <row r="238" spans="1:16" ht="15.6">
      <c r="A238" s="446" t="s">
        <v>2434</v>
      </c>
      <c r="B238" s="446" t="s">
        <v>2695</v>
      </c>
      <c r="C238" s="447">
        <v>629</v>
      </c>
      <c r="D238" s="447">
        <v>124</v>
      </c>
      <c r="E238" s="448">
        <v>1653600</v>
      </c>
      <c r="F238" s="448">
        <v>1488240</v>
      </c>
      <c r="G238" s="448">
        <v>165360</v>
      </c>
      <c r="H238" s="420">
        <v>1</v>
      </c>
      <c r="I238" s="420">
        <v>0</v>
      </c>
      <c r="J238" s="420">
        <v>1</v>
      </c>
      <c r="K238" s="420">
        <v>1</v>
      </c>
      <c r="L238" s="449">
        <v>1</v>
      </c>
      <c r="M238" s="421">
        <v>1</v>
      </c>
      <c r="N238" s="421">
        <v>1</v>
      </c>
      <c r="O238" s="419">
        <v>1</v>
      </c>
      <c r="P238" s="450">
        <v>1653600</v>
      </c>
    </row>
    <row r="239" spans="1:16" ht="15.6">
      <c r="A239" s="446" t="s">
        <v>2434</v>
      </c>
      <c r="B239" s="446" t="s">
        <v>2696</v>
      </c>
      <c r="C239" s="447">
        <v>696</v>
      </c>
      <c r="D239" s="447">
        <v>119</v>
      </c>
      <c r="E239" s="448">
        <v>1653600</v>
      </c>
      <c r="F239" s="448">
        <v>1488240</v>
      </c>
      <c r="G239" s="448">
        <v>165360</v>
      </c>
      <c r="H239" s="420">
        <v>1</v>
      </c>
      <c r="I239" s="420" t="s">
        <v>2264</v>
      </c>
      <c r="J239" s="420">
        <v>0</v>
      </c>
      <c r="K239" s="420">
        <v>1</v>
      </c>
      <c r="L239" s="449">
        <v>1</v>
      </c>
      <c r="M239" s="421">
        <v>1</v>
      </c>
      <c r="N239" s="421">
        <v>1.01</v>
      </c>
      <c r="O239" s="419">
        <v>1.0089999999999999</v>
      </c>
      <c r="P239" s="450">
        <v>1668482</v>
      </c>
    </row>
    <row r="240" spans="1:16" ht="15.6">
      <c r="A240" s="446" t="s">
        <v>2434</v>
      </c>
      <c r="B240" s="446" t="s">
        <v>3307</v>
      </c>
      <c r="C240" s="447">
        <v>818</v>
      </c>
      <c r="D240" s="447">
        <v>140</v>
      </c>
      <c r="E240" s="448">
        <v>1653600</v>
      </c>
      <c r="F240" s="448">
        <v>1488240</v>
      </c>
      <c r="G240" s="448">
        <v>165360</v>
      </c>
      <c r="H240" s="420">
        <v>1</v>
      </c>
      <c r="I240" s="420" t="s">
        <v>2264</v>
      </c>
      <c r="J240" s="420">
        <v>0</v>
      </c>
      <c r="K240" s="420">
        <v>1</v>
      </c>
      <c r="L240" s="449">
        <v>1</v>
      </c>
      <c r="M240" s="421">
        <v>1</v>
      </c>
      <c r="N240" s="421">
        <v>1.01</v>
      </c>
      <c r="O240" s="419">
        <v>1.0089999999999999</v>
      </c>
      <c r="P240" s="450">
        <v>1668482</v>
      </c>
    </row>
    <row r="241" spans="1:16" ht="15.6">
      <c r="A241" s="446" t="s">
        <v>2434</v>
      </c>
      <c r="B241" s="446" t="s">
        <v>3308</v>
      </c>
      <c r="C241" s="447">
        <v>819</v>
      </c>
      <c r="D241" s="447">
        <v>139</v>
      </c>
      <c r="E241" s="448">
        <v>1653600</v>
      </c>
      <c r="F241" s="448">
        <v>1488240</v>
      </c>
      <c r="G241" s="448">
        <v>165360</v>
      </c>
      <c r="H241" s="420">
        <v>1</v>
      </c>
      <c r="I241" s="420" t="s">
        <v>2264</v>
      </c>
      <c r="J241" s="420">
        <v>0</v>
      </c>
      <c r="K241" s="420">
        <v>1</v>
      </c>
      <c r="L241" s="449">
        <v>1</v>
      </c>
      <c r="M241" s="421">
        <v>1</v>
      </c>
      <c r="N241" s="421">
        <v>1.01</v>
      </c>
      <c r="O241" s="419">
        <v>1.0089999999999999</v>
      </c>
      <c r="P241" s="450">
        <v>1668482</v>
      </c>
    </row>
    <row r="242" spans="1:16" ht="15.6">
      <c r="A242" s="446" t="s">
        <v>2434</v>
      </c>
      <c r="B242" s="446" t="s">
        <v>3193</v>
      </c>
      <c r="C242" s="447">
        <v>835</v>
      </c>
      <c r="D242" s="447">
        <v>133</v>
      </c>
      <c r="E242" s="448">
        <v>1653600</v>
      </c>
      <c r="F242" s="448">
        <v>1488240</v>
      </c>
      <c r="G242" s="448">
        <v>165360</v>
      </c>
      <c r="H242" s="420">
        <v>1</v>
      </c>
      <c r="I242" s="420" t="s">
        <v>2264</v>
      </c>
      <c r="J242" s="420">
        <v>0</v>
      </c>
      <c r="K242" s="420">
        <v>1</v>
      </c>
      <c r="L242" s="449">
        <v>1</v>
      </c>
      <c r="M242" s="421">
        <v>1</v>
      </c>
      <c r="N242" s="421">
        <v>1.01</v>
      </c>
      <c r="O242" s="419">
        <v>1.0089999999999999</v>
      </c>
      <c r="P242" s="450">
        <v>1668482</v>
      </c>
    </row>
    <row r="243" spans="1:16" ht="15.6">
      <c r="A243" s="446" t="s">
        <v>2437</v>
      </c>
      <c r="B243" s="446" t="s">
        <v>2641</v>
      </c>
      <c r="C243" s="447">
        <v>104</v>
      </c>
      <c r="D243" s="447">
        <v>13</v>
      </c>
      <c r="E243" s="448">
        <v>1653600</v>
      </c>
      <c r="F243" s="448">
        <v>1488240</v>
      </c>
      <c r="G243" s="448">
        <v>165360</v>
      </c>
      <c r="H243" s="420">
        <v>0</v>
      </c>
      <c r="I243" s="420">
        <v>0</v>
      </c>
      <c r="J243" s="420">
        <v>0</v>
      </c>
      <c r="K243" s="420">
        <v>0</v>
      </c>
      <c r="L243" s="449">
        <v>1</v>
      </c>
      <c r="M243" s="421">
        <v>0</v>
      </c>
      <c r="N243" s="421">
        <v>0</v>
      </c>
      <c r="O243" s="419">
        <v>0.1</v>
      </c>
      <c r="P243" s="450">
        <v>165360</v>
      </c>
    </row>
    <row r="244" spans="1:16" ht="15.6">
      <c r="A244" s="446" t="s">
        <v>2437</v>
      </c>
      <c r="B244" s="446" t="s">
        <v>2699</v>
      </c>
      <c r="C244" s="447">
        <v>174</v>
      </c>
      <c r="D244" s="447">
        <v>24</v>
      </c>
      <c r="E244" s="448">
        <v>1653600</v>
      </c>
      <c r="F244" s="448">
        <v>1488240</v>
      </c>
      <c r="G244" s="448">
        <v>165360</v>
      </c>
      <c r="H244" s="420">
        <v>1</v>
      </c>
      <c r="I244" s="420" t="s">
        <v>2264</v>
      </c>
      <c r="J244" s="420">
        <v>0</v>
      </c>
      <c r="K244" s="420">
        <v>1</v>
      </c>
      <c r="L244" s="449">
        <v>1</v>
      </c>
      <c r="M244" s="421">
        <v>1</v>
      </c>
      <c r="N244" s="421">
        <v>1.01</v>
      </c>
      <c r="O244" s="419">
        <v>1.0089999999999999</v>
      </c>
      <c r="P244" s="450">
        <v>1668482</v>
      </c>
    </row>
    <row r="245" spans="1:16" ht="15.6">
      <c r="A245" s="446" t="s">
        <v>2437</v>
      </c>
      <c r="B245" s="446" t="s">
        <v>2698</v>
      </c>
      <c r="C245" s="447">
        <v>176</v>
      </c>
      <c r="D245" s="447">
        <v>31</v>
      </c>
      <c r="E245" s="448">
        <v>1653600</v>
      </c>
      <c r="F245" s="448">
        <v>1488240</v>
      </c>
      <c r="G245" s="448">
        <v>165360</v>
      </c>
      <c r="H245" s="420">
        <v>1</v>
      </c>
      <c r="I245" s="420" t="s">
        <v>2264</v>
      </c>
      <c r="J245" s="420">
        <v>0</v>
      </c>
      <c r="K245" s="420">
        <v>1</v>
      </c>
      <c r="L245" s="449">
        <v>1</v>
      </c>
      <c r="M245" s="421">
        <v>1</v>
      </c>
      <c r="N245" s="421">
        <v>1.01</v>
      </c>
      <c r="O245" s="419">
        <v>1.0089999999999999</v>
      </c>
      <c r="P245" s="450">
        <v>1668482</v>
      </c>
    </row>
    <row r="246" spans="1:16" ht="15.6">
      <c r="A246" s="446" t="s">
        <v>2437</v>
      </c>
      <c r="B246" s="446" t="s">
        <v>2697</v>
      </c>
      <c r="C246" s="447">
        <v>192</v>
      </c>
      <c r="D246" s="447">
        <v>30</v>
      </c>
      <c r="E246" s="448">
        <v>1653600</v>
      </c>
      <c r="F246" s="448">
        <v>1488240</v>
      </c>
      <c r="G246" s="448">
        <v>165360</v>
      </c>
      <c r="H246" s="420">
        <v>0</v>
      </c>
      <c r="I246" s="420">
        <v>0</v>
      </c>
      <c r="J246" s="420">
        <v>0</v>
      </c>
      <c r="K246" s="420">
        <v>0</v>
      </c>
      <c r="L246" s="449">
        <v>1</v>
      </c>
      <c r="M246" s="421">
        <v>0</v>
      </c>
      <c r="N246" s="421">
        <v>0</v>
      </c>
      <c r="O246" s="419">
        <v>0.1</v>
      </c>
      <c r="P246" s="450">
        <v>165360</v>
      </c>
    </row>
    <row r="247" spans="1:16" ht="15.6">
      <c r="A247" s="446" t="s">
        <v>2437</v>
      </c>
      <c r="B247" s="446" t="s">
        <v>2700</v>
      </c>
      <c r="C247" s="447">
        <v>272</v>
      </c>
      <c r="D247" s="447">
        <v>35</v>
      </c>
      <c r="E247" s="448">
        <v>1653600</v>
      </c>
      <c r="F247" s="448">
        <v>1488240</v>
      </c>
      <c r="G247" s="448">
        <v>165360</v>
      </c>
      <c r="H247" s="420">
        <v>0</v>
      </c>
      <c r="I247" s="420">
        <v>0</v>
      </c>
      <c r="J247" s="420">
        <v>0</v>
      </c>
      <c r="K247" s="420">
        <v>0</v>
      </c>
      <c r="L247" s="449">
        <v>1</v>
      </c>
      <c r="M247" s="421">
        <v>0</v>
      </c>
      <c r="N247" s="421">
        <v>0</v>
      </c>
      <c r="O247" s="419">
        <v>0.1</v>
      </c>
      <c r="P247" s="450">
        <v>165360</v>
      </c>
    </row>
    <row r="248" spans="1:16" ht="15.6">
      <c r="A248" s="446" t="s">
        <v>2437</v>
      </c>
      <c r="B248" s="446" t="s">
        <v>2701</v>
      </c>
      <c r="C248" s="447">
        <v>285</v>
      </c>
      <c r="D248" s="447">
        <v>53</v>
      </c>
      <c r="E248" s="448">
        <v>1653600</v>
      </c>
      <c r="F248" s="448">
        <v>1488240</v>
      </c>
      <c r="G248" s="448">
        <v>165360</v>
      </c>
      <c r="H248" s="420">
        <v>0</v>
      </c>
      <c r="I248" s="420">
        <v>0</v>
      </c>
      <c r="J248" s="420">
        <v>0</v>
      </c>
      <c r="K248" s="420">
        <v>0</v>
      </c>
      <c r="L248" s="449">
        <v>1</v>
      </c>
      <c r="M248" s="421">
        <v>0</v>
      </c>
      <c r="N248" s="421">
        <v>0</v>
      </c>
      <c r="O248" s="419">
        <v>0.1</v>
      </c>
      <c r="P248" s="450">
        <v>165360</v>
      </c>
    </row>
    <row r="249" spans="1:16" ht="15.6">
      <c r="A249" s="446" t="s">
        <v>2437</v>
      </c>
      <c r="B249" s="446" t="s">
        <v>2506</v>
      </c>
      <c r="C249" s="447">
        <v>290</v>
      </c>
      <c r="D249" s="447">
        <v>27</v>
      </c>
      <c r="E249" s="448">
        <v>1653600</v>
      </c>
      <c r="F249" s="448">
        <v>1488240</v>
      </c>
      <c r="G249" s="448">
        <v>165360</v>
      </c>
      <c r="H249" s="420">
        <v>0</v>
      </c>
      <c r="I249" s="420">
        <v>0</v>
      </c>
      <c r="J249" s="420">
        <v>0</v>
      </c>
      <c r="K249" s="420">
        <v>0</v>
      </c>
      <c r="L249" s="449">
        <v>1</v>
      </c>
      <c r="M249" s="421">
        <v>0</v>
      </c>
      <c r="N249" s="421">
        <v>0</v>
      </c>
      <c r="O249" s="419">
        <v>0.1</v>
      </c>
      <c r="P249" s="450">
        <v>165360</v>
      </c>
    </row>
    <row r="250" spans="1:16" ht="15.6">
      <c r="A250" s="446" t="s">
        <v>2437</v>
      </c>
      <c r="B250" s="446" t="s">
        <v>2703</v>
      </c>
      <c r="C250" s="447">
        <v>332</v>
      </c>
      <c r="D250" s="447">
        <v>66</v>
      </c>
      <c r="E250" s="448">
        <v>1653600</v>
      </c>
      <c r="F250" s="448">
        <v>1488240</v>
      </c>
      <c r="G250" s="448">
        <v>165360</v>
      </c>
      <c r="H250" s="420">
        <v>0</v>
      </c>
      <c r="I250" s="420">
        <v>0</v>
      </c>
      <c r="J250" s="420">
        <v>0</v>
      </c>
      <c r="K250" s="420">
        <v>0</v>
      </c>
      <c r="L250" s="449">
        <v>1</v>
      </c>
      <c r="M250" s="421">
        <v>0</v>
      </c>
      <c r="N250" s="421">
        <v>0</v>
      </c>
      <c r="O250" s="419">
        <v>0.1</v>
      </c>
      <c r="P250" s="450">
        <v>165360</v>
      </c>
    </row>
    <row r="251" spans="1:16" ht="15.6">
      <c r="A251" s="446" t="s">
        <v>2437</v>
      </c>
      <c r="B251" s="446" t="s">
        <v>2702</v>
      </c>
      <c r="C251" s="447">
        <v>335</v>
      </c>
      <c r="D251" s="447">
        <v>74</v>
      </c>
      <c r="E251" s="448">
        <v>1653600</v>
      </c>
      <c r="F251" s="448">
        <v>1488240</v>
      </c>
      <c r="G251" s="448">
        <v>165360</v>
      </c>
      <c r="H251" s="420">
        <v>0</v>
      </c>
      <c r="I251" s="420">
        <v>0</v>
      </c>
      <c r="J251" s="420">
        <v>0</v>
      </c>
      <c r="K251" s="420">
        <v>0</v>
      </c>
      <c r="L251" s="449">
        <v>1</v>
      </c>
      <c r="M251" s="421">
        <v>0</v>
      </c>
      <c r="N251" s="421">
        <v>0</v>
      </c>
      <c r="O251" s="419">
        <v>0.1</v>
      </c>
      <c r="P251" s="450">
        <v>165360</v>
      </c>
    </row>
    <row r="252" spans="1:16" ht="15.6">
      <c r="A252" s="446" t="s">
        <v>2437</v>
      </c>
      <c r="B252" s="446" t="s">
        <v>2707</v>
      </c>
      <c r="C252" s="447">
        <v>447</v>
      </c>
      <c r="D252" s="447">
        <v>64</v>
      </c>
      <c r="E252" s="448">
        <v>1653600</v>
      </c>
      <c r="F252" s="448">
        <v>1488240</v>
      </c>
      <c r="G252" s="448">
        <v>165360</v>
      </c>
      <c r="H252" s="420">
        <v>0</v>
      </c>
      <c r="I252" s="420">
        <v>0</v>
      </c>
      <c r="J252" s="420">
        <v>1</v>
      </c>
      <c r="K252" s="420">
        <v>1</v>
      </c>
      <c r="L252" s="449">
        <v>1</v>
      </c>
      <c r="M252" s="421">
        <v>1</v>
      </c>
      <c r="N252" s="421">
        <v>1</v>
      </c>
      <c r="O252" s="419">
        <v>1</v>
      </c>
      <c r="P252" s="450">
        <v>1653600</v>
      </c>
    </row>
    <row r="253" spans="1:16" ht="15.6">
      <c r="A253" s="446" t="s">
        <v>2437</v>
      </c>
      <c r="B253" s="446" t="s">
        <v>2706</v>
      </c>
      <c r="C253" s="447">
        <v>448</v>
      </c>
      <c r="D253" s="447">
        <v>108</v>
      </c>
      <c r="E253" s="448">
        <v>1653600</v>
      </c>
      <c r="F253" s="448">
        <v>1488240</v>
      </c>
      <c r="G253" s="448">
        <v>165360</v>
      </c>
      <c r="H253" s="420">
        <v>1</v>
      </c>
      <c r="I253" s="420" t="s">
        <v>2264</v>
      </c>
      <c r="J253" s="420">
        <v>0</v>
      </c>
      <c r="K253" s="420">
        <v>1</v>
      </c>
      <c r="L253" s="449">
        <v>1</v>
      </c>
      <c r="M253" s="421">
        <v>1</v>
      </c>
      <c r="N253" s="421">
        <v>1.02</v>
      </c>
      <c r="O253" s="419">
        <v>1.018</v>
      </c>
      <c r="P253" s="450">
        <v>1683365</v>
      </c>
    </row>
    <row r="254" spans="1:16" ht="15.6">
      <c r="A254" s="446" t="s">
        <v>2437</v>
      </c>
      <c r="B254" s="446" t="s">
        <v>2619</v>
      </c>
      <c r="C254" s="447">
        <v>497</v>
      </c>
      <c r="D254" s="447">
        <v>71</v>
      </c>
      <c r="E254" s="448">
        <v>1653600</v>
      </c>
      <c r="F254" s="448">
        <v>1488240</v>
      </c>
      <c r="G254" s="448">
        <v>165360</v>
      </c>
      <c r="H254" s="420">
        <v>1</v>
      </c>
      <c r="I254" s="420" t="s">
        <v>2264</v>
      </c>
      <c r="J254" s="420">
        <v>0</v>
      </c>
      <c r="K254" s="420">
        <v>1</v>
      </c>
      <c r="L254" s="449">
        <v>1</v>
      </c>
      <c r="M254" s="421">
        <v>1</v>
      </c>
      <c r="N254" s="421">
        <v>1.01</v>
      </c>
      <c r="O254" s="419">
        <v>1.0089999999999999</v>
      </c>
      <c r="P254" s="450">
        <v>1668482</v>
      </c>
    </row>
    <row r="255" spans="1:16" ht="15.6">
      <c r="A255" s="446" t="s">
        <v>2437</v>
      </c>
      <c r="B255" s="446" t="s">
        <v>2704</v>
      </c>
      <c r="C255" s="447">
        <v>582</v>
      </c>
      <c r="D255" s="447">
        <v>102</v>
      </c>
      <c r="E255" s="448">
        <v>1653600</v>
      </c>
      <c r="F255" s="448">
        <v>1488240</v>
      </c>
      <c r="G255" s="448">
        <v>165360</v>
      </c>
      <c r="H255" s="420">
        <v>0</v>
      </c>
      <c r="I255" s="420">
        <v>0</v>
      </c>
      <c r="J255" s="420">
        <v>0</v>
      </c>
      <c r="K255" s="420">
        <v>0</v>
      </c>
      <c r="L255" s="449">
        <v>1</v>
      </c>
      <c r="M255" s="421">
        <v>0</v>
      </c>
      <c r="N255" s="421">
        <v>0</v>
      </c>
      <c r="O255" s="419">
        <v>0.1</v>
      </c>
      <c r="P255" s="450">
        <v>165360</v>
      </c>
    </row>
    <row r="256" spans="1:16" ht="15.6">
      <c r="A256" s="446" t="s">
        <v>2437</v>
      </c>
      <c r="B256" s="446" t="s">
        <v>2705</v>
      </c>
      <c r="C256" s="447">
        <v>614</v>
      </c>
      <c r="D256" s="447">
        <v>85</v>
      </c>
      <c r="E256" s="448">
        <v>1653600</v>
      </c>
      <c r="F256" s="448">
        <v>1488240</v>
      </c>
      <c r="G256" s="448">
        <v>165360</v>
      </c>
      <c r="H256" s="420">
        <v>1</v>
      </c>
      <c r="I256" s="420" t="s">
        <v>2264</v>
      </c>
      <c r="J256" s="420">
        <v>0</v>
      </c>
      <c r="K256" s="420">
        <v>1</v>
      </c>
      <c r="L256" s="449">
        <v>1</v>
      </c>
      <c r="M256" s="421">
        <v>1</v>
      </c>
      <c r="N256" s="421">
        <v>1.01</v>
      </c>
      <c r="O256" s="419">
        <v>1.0089999999999999</v>
      </c>
      <c r="P256" s="450">
        <v>1668482</v>
      </c>
    </row>
    <row r="257" spans="1:16" ht="15.6">
      <c r="A257" s="446" t="s">
        <v>2437</v>
      </c>
      <c r="B257" s="446" t="s">
        <v>3194</v>
      </c>
      <c r="C257" s="447">
        <v>792</v>
      </c>
      <c r="D257" s="447">
        <v>142</v>
      </c>
      <c r="E257" s="448">
        <v>1653600</v>
      </c>
      <c r="F257" s="448">
        <v>1488240</v>
      </c>
      <c r="G257" s="448">
        <v>165360</v>
      </c>
      <c r="H257" s="420">
        <v>1</v>
      </c>
      <c r="I257" s="420" t="s">
        <v>2264</v>
      </c>
      <c r="J257" s="420">
        <v>0</v>
      </c>
      <c r="K257" s="420">
        <v>1</v>
      </c>
      <c r="L257" s="449">
        <v>1</v>
      </c>
      <c r="M257" s="421">
        <v>1</v>
      </c>
      <c r="N257" s="421">
        <v>1.01</v>
      </c>
      <c r="O257" s="419">
        <v>1.0089999999999999</v>
      </c>
      <c r="P257" s="450">
        <v>1668482</v>
      </c>
    </row>
    <row r="258" spans="1:16" ht="15.6">
      <c r="A258" s="446" t="s">
        <v>2448</v>
      </c>
      <c r="B258" s="446" t="s">
        <v>2710</v>
      </c>
      <c r="C258" s="447">
        <v>128</v>
      </c>
      <c r="D258" s="447">
        <v>14</v>
      </c>
      <c r="E258" s="448">
        <v>1653600</v>
      </c>
      <c r="F258" s="448">
        <v>1488240</v>
      </c>
      <c r="G258" s="448">
        <v>165360</v>
      </c>
      <c r="H258" s="420">
        <v>1</v>
      </c>
      <c r="I258" s="420" t="s">
        <v>2264</v>
      </c>
      <c r="J258" s="420">
        <v>0</v>
      </c>
      <c r="K258" s="420">
        <v>1</v>
      </c>
      <c r="L258" s="449">
        <v>1</v>
      </c>
      <c r="M258" s="421">
        <v>1</v>
      </c>
      <c r="N258" s="421">
        <v>1.01</v>
      </c>
      <c r="O258" s="419">
        <v>1.0089999999999999</v>
      </c>
      <c r="P258" s="450">
        <v>1668482</v>
      </c>
    </row>
    <row r="259" spans="1:16" ht="15.6">
      <c r="A259" s="446" t="s">
        <v>2448</v>
      </c>
      <c r="B259" s="446" t="s">
        <v>2709</v>
      </c>
      <c r="C259" s="447">
        <v>163</v>
      </c>
      <c r="D259" s="447">
        <v>28</v>
      </c>
      <c r="E259" s="448">
        <v>1653600</v>
      </c>
      <c r="F259" s="448">
        <v>1488240</v>
      </c>
      <c r="G259" s="448">
        <v>165360</v>
      </c>
      <c r="H259" s="420">
        <v>1</v>
      </c>
      <c r="I259" s="420" t="s">
        <v>2264</v>
      </c>
      <c r="J259" s="420">
        <v>0</v>
      </c>
      <c r="K259" s="420">
        <v>1</v>
      </c>
      <c r="L259" s="449">
        <v>1</v>
      </c>
      <c r="M259" s="421">
        <v>1</v>
      </c>
      <c r="N259" s="421">
        <v>1.01</v>
      </c>
      <c r="O259" s="419">
        <v>1.0089999999999999</v>
      </c>
      <c r="P259" s="450">
        <v>1668482</v>
      </c>
    </row>
    <row r="260" spans="1:16" ht="15.6">
      <c r="A260" s="446" t="s">
        <v>2448</v>
      </c>
      <c r="B260" s="446" t="s">
        <v>2708</v>
      </c>
      <c r="C260" s="447">
        <v>210</v>
      </c>
      <c r="D260" s="447">
        <v>36</v>
      </c>
      <c r="E260" s="448">
        <v>1653600</v>
      </c>
      <c r="F260" s="448">
        <v>1488240</v>
      </c>
      <c r="G260" s="448">
        <v>165360</v>
      </c>
      <c r="H260" s="420">
        <v>0</v>
      </c>
      <c r="I260" s="420">
        <v>0</v>
      </c>
      <c r="J260" s="420">
        <v>0</v>
      </c>
      <c r="K260" s="420">
        <v>0</v>
      </c>
      <c r="L260" s="449">
        <v>1</v>
      </c>
      <c r="M260" s="421">
        <v>0</v>
      </c>
      <c r="N260" s="421">
        <v>0</v>
      </c>
      <c r="O260" s="419">
        <v>0.1</v>
      </c>
      <c r="P260" s="450">
        <v>165360</v>
      </c>
    </row>
    <row r="261" spans="1:16" ht="15.6">
      <c r="A261" s="446" t="s">
        <v>2448</v>
      </c>
      <c r="B261" s="446" t="s">
        <v>2711</v>
      </c>
      <c r="C261" s="447">
        <v>244</v>
      </c>
      <c r="D261" s="447">
        <v>30</v>
      </c>
      <c r="E261" s="448">
        <v>1653600</v>
      </c>
      <c r="F261" s="448">
        <v>1488240</v>
      </c>
      <c r="G261" s="448">
        <v>165360</v>
      </c>
      <c r="H261" s="420">
        <v>1</v>
      </c>
      <c r="I261" s="420" t="s">
        <v>2264</v>
      </c>
      <c r="J261" s="420">
        <v>0</v>
      </c>
      <c r="K261" s="420">
        <v>1</v>
      </c>
      <c r="L261" s="449">
        <v>1</v>
      </c>
      <c r="M261" s="421">
        <v>1</v>
      </c>
      <c r="N261" s="421">
        <v>1.01</v>
      </c>
      <c r="O261" s="419">
        <v>1.0089999999999999</v>
      </c>
      <c r="P261" s="450">
        <v>1668482</v>
      </c>
    </row>
    <row r="262" spans="1:16" ht="15.6">
      <c r="A262" s="446" t="s">
        <v>2448</v>
      </c>
      <c r="B262" s="446" t="s">
        <v>2712</v>
      </c>
      <c r="C262" s="447">
        <v>635</v>
      </c>
      <c r="D262" s="447">
        <v>75</v>
      </c>
      <c r="E262" s="448">
        <v>1653600</v>
      </c>
      <c r="F262" s="448">
        <v>1488240</v>
      </c>
      <c r="G262" s="448">
        <v>165360</v>
      </c>
      <c r="H262" s="420">
        <v>1</v>
      </c>
      <c r="I262" s="420" t="s">
        <v>2264</v>
      </c>
      <c r="J262" s="420">
        <v>0</v>
      </c>
      <c r="K262" s="420">
        <v>1</v>
      </c>
      <c r="L262" s="449">
        <v>1</v>
      </c>
      <c r="M262" s="421">
        <v>1</v>
      </c>
      <c r="N262" s="421">
        <v>1.01</v>
      </c>
      <c r="O262" s="419">
        <v>1.0089999999999999</v>
      </c>
      <c r="P262" s="450">
        <v>1668482</v>
      </c>
    </row>
    <row r="263" spans="1:16" ht="15.6">
      <c r="A263" s="446" t="s">
        <v>2448</v>
      </c>
      <c r="B263" s="446" t="s">
        <v>3408</v>
      </c>
      <c r="C263" s="447">
        <v>637</v>
      </c>
      <c r="D263" s="447">
        <v>79</v>
      </c>
      <c r="E263" s="448">
        <v>1653600</v>
      </c>
      <c r="F263" s="448">
        <v>1488240</v>
      </c>
      <c r="G263" s="448">
        <v>165360</v>
      </c>
      <c r="H263" s="420">
        <v>0</v>
      </c>
      <c r="I263" s="420">
        <v>0</v>
      </c>
      <c r="J263" s="420">
        <v>0</v>
      </c>
      <c r="K263" s="420">
        <v>0</v>
      </c>
      <c r="L263" s="449">
        <v>1</v>
      </c>
      <c r="M263" s="421">
        <v>0</v>
      </c>
      <c r="N263" s="421">
        <v>0</v>
      </c>
      <c r="O263" s="419">
        <v>0.1</v>
      </c>
      <c r="P263" s="450">
        <v>165360</v>
      </c>
    </row>
    <row r="264" spans="1:16" ht="15.6">
      <c r="A264" s="446" t="s">
        <v>2448</v>
      </c>
      <c r="B264" s="446" t="s">
        <v>2600</v>
      </c>
      <c r="C264" s="447">
        <v>686</v>
      </c>
      <c r="D264" s="447">
        <v>118</v>
      </c>
      <c r="E264" s="448">
        <v>1653600</v>
      </c>
      <c r="F264" s="448">
        <v>1488240</v>
      </c>
      <c r="G264" s="448">
        <v>165360</v>
      </c>
      <c r="H264" s="420">
        <v>0</v>
      </c>
      <c r="I264" s="420">
        <v>0</v>
      </c>
      <c r="J264" s="420">
        <v>0</v>
      </c>
      <c r="K264" s="420">
        <v>0</v>
      </c>
      <c r="L264" s="449">
        <v>1</v>
      </c>
      <c r="M264" s="421">
        <v>0</v>
      </c>
      <c r="N264" s="421">
        <v>0</v>
      </c>
      <c r="O264" s="419">
        <v>0.1</v>
      </c>
      <c r="P264" s="450">
        <v>165360</v>
      </c>
    </row>
    <row r="265" spans="1:16" ht="15.6">
      <c r="A265" s="446" t="s">
        <v>2713</v>
      </c>
      <c r="B265" s="446" t="s">
        <v>2714</v>
      </c>
      <c r="C265" s="447">
        <v>160</v>
      </c>
      <c r="D265" s="447">
        <v>19</v>
      </c>
      <c r="E265" s="448">
        <v>1653600</v>
      </c>
      <c r="F265" s="448">
        <v>1488240</v>
      </c>
      <c r="G265" s="448">
        <v>165360</v>
      </c>
      <c r="H265" s="420">
        <v>0</v>
      </c>
      <c r="I265" s="420">
        <v>0</v>
      </c>
      <c r="J265" s="420">
        <v>0</v>
      </c>
      <c r="K265" s="420">
        <v>0</v>
      </c>
      <c r="L265" s="449">
        <v>1</v>
      </c>
      <c r="M265" s="421">
        <v>0</v>
      </c>
      <c r="N265" s="421">
        <v>0</v>
      </c>
      <c r="O265" s="419">
        <v>0.1</v>
      </c>
      <c r="P265" s="450">
        <v>165360</v>
      </c>
    </row>
    <row r="266" spans="1:16" ht="15.6">
      <c r="A266" s="446" t="s">
        <v>2713</v>
      </c>
      <c r="B266" s="446" t="s">
        <v>2715</v>
      </c>
      <c r="C266" s="447">
        <v>254</v>
      </c>
      <c r="D266" s="447">
        <v>23</v>
      </c>
      <c r="E266" s="448">
        <v>1653600</v>
      </c>
      <c r="F266" s="448">
        <v>1488240</v>
      </c>
      <c r="G266" s="448">
        <v>165360</v>
      </c>
      <c r="H266" s="420">
        <v>1</v>
      </c>
      <c r="I266" s="420" t="s">
        <v>2264</v>
      </c>
      <c r="J266" s="420">
        <v>0</v>
      </c>
      <c r="K266" s="420">
        <v>1</v>
      </c>
      <c r="L266" s="449">
        <v>1</v>
      </c>
      <c r="M266" s="421">
        <v>1</v>
      </c>
      <c r="N266" s="421">
        <v>1.01</v>
      </c>
      <c r="O266" s="419">
        <v>1.0089999999999999</v>
      </c>
      <c r="P266" s="450">
        <v>1668482</v>
      </c>
    </row>
    <row r="267" spans="1:16" ht="15.6">
      <c r="A267" s="446" t="s">
        <v>2713</v>
      </c>
      <c r="B267" s="446" t="s">
        <v>2716</v>
      </c>
      <c r="C267" s="447">
        <v>702</v>
      </c>
      <c r="D267" s="447">
        <v>110</v>
      </c>
      <c r="E267" s="448">
        <v>1653600</v>
      </c>
      <c r="F267" s="448">
        <v>1488240</v>
      </c>
      <c r="G267" s="448">
        <v>165360</v>
      </c>
      <c r="H267" s="420">
        <v>1</v>
      </c>
      <c r="I267" s="420" t="s">
        <v>2264</v>
      </c>
      <c r="J267" s="420">
        <v>0</v>
      </c>
      <c r="K267" s="420">
        <v>1</v>
      </c>
      <c r="L267" s="449">
        <v>1</v>
      </c>
      <c r="M267" s="421">
        <v>1</v>
      </c>
      <c r="N267" s="421">
        <v>1.01</v>
      </c>
      <c r="O267" s="419">
        <v>1.0089999999999999</v>
      </c>
      <c r="P267" s="450">
        <v>1668482</v>
      </c>
    </row>
    <row r="268" spans="1:16" ht="15.6">
      <c r="A268" s="446" t="s">
        <v>2713</v>
      </c>
      <c r="B268" s="446" t="s">
        <v>2717</v>
      </c>
      <c r="C268" s="447">
        <v>840</v>
      </c>
      <c r="D268" s="447">
        <v>158</v>
      </c>
      <c r="E268" s="448">
        <v>1653600</v>
      </c>
      <c r="F268" s="448">
        <v>1488240</v>
      </c>
      <c r="G268" s="448">
        <v>165360</v>
      </c>
      <c r="H268" s="420">
        <v>0.25</v>
      </c>
      <c r="I268" s="420">
        <v>0</v>
      </c>
      <c r="J268" s="420">
        <v>0.5</v>
      </c>
      <c r="K268" s="420">
        <v>0.5</v>
      </c>
      <c r="L268" s="449">
        <v>1</v>
      </c>
      <c r="M268" s="421">
        <v>0.5</v>
      </c>
      <c r="N268" s="421">
        <v>0.5</v>
      </c>
      <c r="O268" s="419">
        <v>0.55000000000000004</v>
      </c>
      <c r="P268" s="450">
        <v>909480</v>
      </c>
    </row>
    <row r="269" spans="1:16" ht="15.6">
      <c r="A269" s="446" t="s">
        <v>2713</v>
      </c>
      <c r="B269" s="446" t="s">
        <v>2718</v>
      </c>
      <c r="C269" s="447">
        <v>843</v>
      </c>
      <c r="D269" s="447">
        <v>109</v>
      </c>
      <c r="E269" s="448">
        <v>1653600</v>
      </c>
      <c r="F269" s="448">
        <v>1488240</v>
      </c>
      <c r="G269" s="448">
        <v>165360</v>
      </c>
      <c r="H269" s="420">
        <v>1</v>
      </c>
      <c r="I269" s="420">
        <v>0</v>
      </c>
      <c r="J269" s="420">
        <v>0.5</v>
      </c>
      <c r="K269" s="420">
        <v>1</v>
      </c>
      <c r="L269" s="449">
        <v>1</v>
      </c>
      <c r="M269" s="421">
        <v>1</v>
      </c>
      <c r="N269" s="421">
        <v>1</v>
      </c>
      <c r="O269" s="419">
        <v>1</v>
      </c>
      <c r="P269" s="450">
        <v>1653600</v>
      </c>
    </row>
    <row r="270" spans="1:16" ht="15.6">
      <c r="A270" s="446" t="s">
        <v>2450</v>
      </c>
      <c r="B270" s="446" t="s">
        <v>2719</v>
      </c>
      <c r="C270" s="447">
        <v>165</v>
      </c>
      <c r="D270" s="447">
        <v>88</v>
      </c>
      <c r="E270" s="448">
        <v>1653600</v>
      </c>
      <c r="F270" s="448">
        <v>1488240</v>
      </c>
      <c r="G270" s="448">
        <v>165360</v>
      </c>
      <c r="H270" s="420">
        <v>0</v>
      </c>
      <c r="I270" s="420">
        <v>0</v>
      </c>
      <c r="J270" s="420">
        <v>0</v>
      </c>
      <c r="K270" s="420">
        <v>0</v>
      </c>
      <c r="L270" s="449">
        <v>1</v>
      </c>
      <c r="M270" s="421">
        <v>0</v>
      </c>
      <c r="N270" s="421">
        <v>0</v>
      </c>
      <c r="O270" s="419">
        <v>0.1</v>
      </c>
      <c r="P270" s="450">
        <v>165360</v>
      </c>
    </row>
    <row r="271" spans="1:16" ht="15.6">
      <c r="A271" s="446" t="s">
        <v>2450</v>
      </c>
      <c r="B271" s="446" t="s">
        <v>2720</v>
      </c>
      <c r="C271" s="447">
        <v>214</v>
      </c>
      <c r="D271" s="447">
        <v>82</v>
      </c>
      <c r="E271" s="448">
        <v>1653600</v>
      </c>
      <c r="F271" s="448">
        <v>1488240</v>
      </c>
      <c r="G271" s="448">
        <v>165360</v>
      </c>
      <c r="H271" s="420">
        <v>0</v>
      </c>
      <c r="I271" s="420">
        <v>0</v>
      </c>
      <c r="J271" s="420">
        <v>0</v>
      </c>
      <c r="K271" s="420">
        <v>0</v>
      </c>
      <c r="L271" s="449">
        <v>1</v>
      </c>
      <c r="M271" s="421">
        <v>0</v>
      </c>
      <c r="N271" s="421">
        <v>0</v>
      </c>
      <c r="O271" s="419">
        <v>0.1</v>
      </c>
      <c r="P271" s="450">
        <v>165360</v>
      </c>
    </row>
    <row r="272" spans="1:16" ht="15.6">
      <c r="A272" s="446" t="s">
        <v>2450</v>
      </c>
      <c r="B272" s="446" t="s">
        <v>2722</v>
      </c>
      <c r="C272" s="447">
        <v>232</v>
      </c>
      <c r="D272" s="447">
        <v>69</v>
      </c>
      <c r="E272" s="448">
        <v>1653600</v>
      </c>
      <c r="F272" s="448">
        <v>1488240</v>
      </c>
      <c r="G272" s="448">
        <v>165360</v>
      </c>
      <c r="H272" s="420">
        <v>1</v>
      </c>
      <c r="I272" s="420" t="s">
        <v>2264</v>
      </c>
      <c r="J272" s="420">
        <v>0</v>
      </c>
      <c r="K272" s="420">
        <v>1</v>
      </c>
      <c r="L272" s="449">
        <v>1</v>
      </c>
      <c r="M272" s="421">
        <v>1</v>
      </c>
      <c r="N272" s="421">
        <v>1.02</v>
      </c>
      <c r="O272" s="419">
        <v>1.018</v>
      </c>
      <c r="P272" s="450">
        <v>1683365</v>
      </c>
    </row>
    <row r="273" spans="1:16" ht="15.6">
      <c r="A273" s="446" t="s">
        <v>2450</v>
      </c>
      <c r="B273" s="446" t="s">
        <v>2723</v>
      </c>
      <c r="C273" s="447">
        <v>257</v>
      </c>
      <c r="D273" s="447">
        <v>29</v>
      </c>
      <c r="E273" s="448">
        <v>1653600</v>
      </c>
      <c r="F273" s="448">
        <v>1488240</v>
      </c>
      <c r="G273" s="448">
        <v>165360</v>
      </c>
      <c r="H273" s="420">
        <v>1</v>
      </c>
      <c r="I273" s="420" t="s">
        <v>2264</v>
      </c>
      <c r="J273" s="420">
        <v>0</v>
      </c>
      <c r="K273" s="420">
        <v>1</v>
      </c>
      <c r="L273" s="449">
        <v>1</v>
      </c>
      <c r="M273" s="421">
        <v>1</v>
      </c>
      <c r="N273" s="421">
        <v>1.01</v>
      </c>
      <c r="O273" s="419">
        <v>1.0089999999999999</v>
      </c>
      <c r="P273" s="450">
        <v>1668482</v>
      </c>
    </row>
    <row r="274" spans="1:16" ht="15.6">
      <c r="A274" s="446" t="s">
        <v>2450</v>
      </c>
      <c r="B274" s="446" t="s">
        <v>2721</v>
      </c>
      <c r="C274" s="447">
        <v>295</v>
      </c>
      <c r="D274" s="447">
        <v>142</v>
      </c>
      <c r="E274" s="448">
        <v>1653600</v>
      </c>
      <c r="F274" s="448">
        <v>1488240</v>
      </c>
      <c r="G274" s="448">
        <v>165360</v>
      </c>
      <c r="H274" s="420">
        <v>1</v>
      </c>
      <c r="I274" s="420" t="s">
        <v>2264</v>
      </c>
      <c r="J274" s="420">
        <v>0</v>
      </c>
      <c r="K274" s="420">
        <v>1</v>
      </c>
      <c r="L274" s="449">
        <v>1</v>
      </c>
      <c r="M274" s="421">
        <v>1</v>
      </c>
      <c r="N274" s="421">
        <v>1.03</v>
      </c>
      <c r="O274" s="419">
        <v>1.0269999999999999</v>
      </c>
      <c r="P274" s="450">
        <v>1698247</v>
      </c>
    </row>
    <row r="275" spans="1:16" ht="15.6">
      <c r="A275" s="446" t="s">
        <v>2450</v>
      </c>
      <c r="B275" s="446" t="s">
        <v>2724</v>
      </c>
      <c r="C275" s="447">
        <v>509</v>
      </c>
      <c r="D275" s="447">
        <v>82</v>
      </c>
      <c r="E275" s="448">
        <v>1653600</v>
      </c>
      <c r="F275" s="448">
        <v>1488240</v>
      </c>
      <c r="G275" s="448">
        <v>165360</v>
      </c>
      <c r="H275" s="420">
        <v>1</v>
      </c>
      <c r="I275" s="420" t="s">
        <v>2264</v>
      </c>
      <c r="J275" s="420">
        <v>0</v>
      </c>
      <c r="K275" s="420">
        <v>1</v>
      </c>
      <c r="L275" s="449">
        <v>1</v>
      </c>
      <c r="M275" s="421">
        <v>1</v>
      </c>
      <c r="N275" s="421">
        <v>1.01</v>
      </c>
      <c r="O275" s="419">
        <v>1.0089999999999999</v>
      </c>
      <c r="P275" s="450">
        <v>1668482</v>
      </c>
    </row>
    <row r="276" spans="1:16" ht="15.6">
      <c r="A276" s="446" t="s">
        <v>2450</v>
      </c>
      <c r="B276" s="446" t="s">
        <v>2725</v>
      </c>
      <c r="C276" s="447">
        <v>650</v>
      </c>
      <c r="D276" s="447">
        <v>115</v>
      </c>
      <c r="E276" s="448">
        <v>1653600</v>
      </c>
      <c r="F276" s="448">
        <v>1488240</v>
      </c>
      <c r="G276" s="448">
        <v>165360</v>
      </c>
      <c r="H276" s="420">
        <v>0</v>
      </c>
      <c r="I276" s="420">
        <v>0</v>
      </c>
      <c r="J276" s="420">
        <v>1</v>
      </c>
      <c r="K276" s="420">
        <v>1</v>
      </c>
      <c r="L276" s="449">
        <v>1</v>
      </c>
      <c r="M276" s="421">
        <v>1</v>
      </c>
      <c r="N276" s="421">
        <v>1</v>
      </c>
      <c r="O276" s="419">
        <v>1</v>
      </c>
      <c r="P276" s="450">
        <v>1653600</v>
      </c>
    </row>
    <row r="277" spans="1:16" ht="15.6">
      <c r="A277" s="446" t="s">
        <v>2450</v>
      </c>
      <c r="B277" s="446" t="s">
        <v>2727</v>
      </c>
      <c r="C277" s="447">
        <v>674</v>
      </c>
      <c r="D277" s="447">
        <v>128</v>
      </c>
      <c r="E277" s="448">
        <v>1653600</v>
      </c>
      <c r="F277" s="448">
        <v>1488240</v>
      </c>
      <c r="G277" s="448">
        <v>165360</v>
      </c>
      <c r="H277" s="420">
        <v>1</v>
      </c>
      <c r="I277" s="420" t="s">
        <v>2264</v>
      </c>
      <c r="J277" s="420">
        <v>0</v>
      </c>
      <c r="K277" s="420">
        <v>1</v>
      </c>
      <c r="L277" s="449">
        <v>1</v>
      </c>
      <c r="M277" s="421">
        <v>1</v>
      </c>
      <c r="N277" s="421">
        <v>1.01</v>
      </c>
      <c r="O277" s="419">
        <v>1.0089999999999999</v>
      </c>
      <c r="P277" s="450">
        <v>1668482</v>
      </c>
    </row>
    <row r="278" spans="1:16" ht="15.6">
      <c r="A278" s="446" t="s">
        <v>2450</v>
      </c>
      <c r="B278" s="446" t="s">
        <v>2726</v>
      </c>
      <c r="C278" s="447">
        <v>686</v>
      </c>
      <c r="D278" s="447">
        <v>280</v>
      </c>
      <c r="E278" s="448">
        <v>1653600</v>
      </c>
      <c r="F278" s="448">
        <v>1488240</v>
      </c>
      <c r="G278" s="448">
        <v>165360</v>
      </c>
      <c r="H278" s="420">
        <v>1.5</v>
      </c>
      <c r="I278" s="420" t="s">
        <v>2264</v>
      </c>
      <c r="J278" s="420">
        <v>0</v>
      </c>
      <c r="K278" s="420">
        <v>1</v>
      </c>
      <c r="L278" s="449">
        <v>1</v>
      </c>
      <c r="M278" s="421">
        <v>1</v>
      </c>
      <c r="N278" s="421">
        <v>1.03</v>
      </c>
      <c r="O278" s="419">
        <v>1.0269999999999999</v>
      </c>
      <c r="P278" s="450">
        <v>1698247</v>
      </c>
    </row>
    <row r="279" spans="1:16" ht="15.6">
      <c r="A279" s="446" t="s">
        <v>2450</v>
      </c>
      <c r="B279" s="446" t="s">
        <v>2729</v>
      </c>
      <c r="C279" s="447">
        <v>780</v>
      </c>
      <c r="D279" s="447">
        <v>330</v>
      </c>
      <c r="E279" s="448">
        <v>1653600</v>
      </c>
      <c r="F279" s="448">
        <v>1488240</v>
      </c>
      <c r="G279" s="448">
        <v>165360</v>
      </c>
      <c r="H279" s="420">
        <v>1</v>
      </c>
      <c r="I279" s="420">
        <v>0</v>
      </c>
      <c r="J279" s="420">
        <v>0</v>
      </c>
      <c r="K279" s="420">
        <v>1</v>
      </c>
      <c r="L279" s="449">
        <v>1</v>
      </c>
      <c r="M279" s="421">
        <v>1</v>
      </c>
      <c r="N279" s="421">
        <v>1</v>
      </c>
      <c r="O279" s="419">
        <v>1</v>
      </c>
      <c r="P279" s="450">
        <v>1653600</v>
      </c>
    </row>
    <row r="280" spans="1:16" ht="15.6">
      <c r="A280" s="446" t="s">
        <v>2450</v>
      </c>
      <c r="B280" s="446" t="s">
        <v>2728</v>
      </c>
      <c r="C280" s="447">
        <v>831</v>
      </c>
      <c r="D280" s="447">
        <v>152</v>
      </c>
      <c r="E280" s="448">
        <v>1653600</v>
      </c>
      <c r="F280" s="448">
        <v>1488240</v>
      </c>
      <c r="G280" s="448">
        <v>165360</v>
      </c>
      <c r="H280" s="420">
        <v>1</v>
      </c>
      <c r="I280" s="420" t="s">
        <v>2264</v>
      </c>
      <c r="J280" s="420">
        <v>0</v>
      </c>
      <c r="K280" s="420">
        <v>1</v>
      </c>
      <c r="L280" s="449">
        <v>1</v>
      </c>
      <c r="M280" s="421">
        <v>1</v>
      </c>
      <c r="N280" s="421">
        <v>1.01</v>
      </c>
      <c r="O280" s="419">
        <v>1.0089999999999999</v>
      </c>
      <c r="P280" s="450">
        <v>1668482</v>
      </c>
    </row>
    <row r="281" spans="1:16" ht="31.2">
      <c r="A281" s="446" t="s">
        <v>3213</v>
      </c>
      <c r="B281" s="446" t="s">
        <v>3214</v>
      </c>
      <c r="C281" s="447">
        <v>300</v>
      </c>
      <c r="D281" s="447">
        <v>79</v>
      </c>
      <c r="E281" s="448">
        <v>1653600</v>
      </c>
      <c r="F281" s="448">
        <v>1488240</v>
      </c>
      <c r="G281" s="448">
        <v>165360</v>
      </c>
      <c r="H281" s="420">
        <v>1</v>
      </c>
      <c r="I281" s="420">
        <v>0</v>
      </c>
      <c r="J281" s="420">
        <v>0</v>
      </c>
      <c r="K281" s="420">
        <v>1</v>
      </c>
      <c r="L281" s="449">
        <v>1</v>
      </c>
      <c r="M281" s="421">
        <v>1</v>
      </c>
      <c r="N281" s="421">
        <v>1</v>
      </c>
      <c r="O281" s="419">
        <v>1</v>
      </c>
      <c r="P281" s="450">
        <v>1653600</v>
      </c>
    </row>
    <row r="282" spans="1:16" ht="31.2">
      <c r="A282" s="446" t="s">
        <v>3170</v>
      </c>
      <c r="B282" s="446" t="s">
        <v>3171</v>
      </c>
      <c r="C282" s="447">
        <v>628</v>
      </c>
      <c r="D282" s="447">
        <v>216</v>
      </c>
      <c r="E282" s="448">
        <v>1653600</v>
      </c>
      <c r="F282" s="448">
        <v>1488240</v>
      </c>
      <c r="G282" s="448">
        <v>165360</v>
      </c>
      <c r="H282" s="420">
        <v>1</v>
      </c>
      <c r="I282" s="420" t="s">
        <v>2264</v>
      </c>
      <c r="J282" s="420">
        <v>0</v>
      </c>
      <c r="K282" s="420">
        <v>1</v>
      </c>
      <c r="L282" s="449">
        <v>1</v>
      </c>
      <c r="M282" s="421">
        <v>1</v>
      </c>
      <c r="N282" s="421">
        <v>1.02</v>
      </c>
      <c r="O282" s="419">
        <v>1.018</v>
      </c>
      <c r="P282" s="450">
        <v>1683365</v>
      </c>
    </row>
    <row r="283" spans="1:16" ht="15.6">
      <c r="A283" s="446" t="s">
        <v>2730</v>
      </c>
      <c r="B283" s="446" t="s">
        <v>2731</v>
      </c>
      <c r="C283" s="447">
        <v>105</v>
      </c>
      <c r="D283" s="447">
        <v>27</v>
      </c>
      <c r="E283" s="448">
        <v>1653600</v>
      </c>
      <c r="F283" s="448">
        <v>1488240</v>
      </c>
      <c r="G283" s="448">
        <v>165360</v>
      </c>
      <c r="H283" s="420">
        <v>1</v>
      </c>
      <c r="I283" s="420" t="s">
        <v>2264</v>
      </c>
      <c r="J283" s="420">
        <v>0</v>
      </c>
      <c r="K283" s="420">
        <v>1</v>
      </c>
      <c r="L283" s="449">
        <v>1</v>
      </c>
      <c r="M283" s="421">
        <v>1</v>
      </c>
      <c r="N283" s="421">
        <v>1.02</v>
      </c>
      <c r="O283" s="419">
        <v>1.018</v>
      </c>
      <c r="P283" s="450">
        <v>1683365</v>
      </c>
    </row>
    <row r="284" spans="1:16" ht="15.6">
      <c r="A284" s="446" t="s">
        <v>2730</v>
      </c>
      <c r="B284" s="446" t="s">
        <v>2732</v>
      </c>
      <c r="C284" s="447">
        <v>113</v>
      </c>
      <c r="D284" s="447">
        <v>10</v>
      </c>
      <c r="E284" s="448">
        <v>1653600</v>
      </c>
      <c r="F284" s="448">
        <v>1488240</v>
      </c>
      <c r="G284" s="448">
        <v>165360</v>
      </c>
      <c r="H284" s="420">
        <v>0</v>
      </c>
      <c r="I284" s="420">
        <v>0</v>
      </c>
      <c r="J284" s="420">
        <v>0</v>
      </c>
      <c r="K284" s="420">
        <v>0</v>
      </c>
      <c r="L284" s="449">
        <v>1</v>
      </c>
      <c r="M284" s="421">
        <v>0</v>
      </c>
      <c r="N284" s="421">
        <v>0</v>
      </c>
      <c r="O284" s="419">
        <v>0.1</v>
      </c>
      <c r="P284" s="450">
        <v>165360</v>
      </c>
    </row>
    <row r="285" spans="1:16" ht="15.6">
      <c r="A285" s="446" t="s">
        <v>2730</v>
      </c>
      <c r="B285" s="446" t="s">
        <v>2734</v>
      </c>
      <c r="C285" s="447">
        <v>145</v>
      </c>
      <c r="D285" s="447">
        <v>21</v>
      </c>
      <c r="E285" s="448">
        <v>1653600</v>
      </c>
      <c r="F285" s="448">
        <v>1488240</v>
      </c>
      <c r="G285" s="448">
        <v>165360</v>
      </c>
      <c r="H285" s="420">
        <v>1</v>
      </c>
      <c r="I285" s="420" t="s">
        <v>2264</v>
      </c>
      <c r="J285" s="420">
        <v>0</v>
      </c>
      <c r="K285" s="420">
        <v>1</v>
      </c>
      <c r="L285" s="449">
        <v>1</v>
      </c>
      <c r="M285" s="421">
        <v>1</v>
      </c>
      <c r="N285" s="421">
        <v>1.01</v>
      </c>
      <c r="O285" s="419">
        <v>1.0089999999999999</v>
      </c>
      <c r="P285" s="450">
        <v>1668482</v>
      </c>
    </row>
    <row r="286" spans="1:16" ht="15.6">
      <c r="A286" s="446" t="s">
        <v>2730</v>
      </c>
      <c r="B286" s="446" t="s">
        <v>2733</v>
      </c>
      <c r="C286" s="447">
        <v>153</v>
      </c>
      <c r="D286" s="447">
        <v>33</v>
      </c>
      <c r="E286" s="448">
        <v>1653600</v>
      </c>
      <c r="F286" s="448">
        <v>1488240</v>
      </c>
      <c r="G286" s="448">
        <v>165360</v>
      </c>
      <c r="H286" s="420">
        <v>0.5</v>
      </c>
      <c r="I286" s="420" t="s">
        <v>2264</v>
      </c>
      <c r="J286" s="420">
        <v>0</v>
      </c>
      <c r="K286" s="420">
        <v>0.5</v>
      </c>
      <c r="L286" s="449">
        <v>1</v>
      </c>
      <c r="M286" s="421">
        <v>0.5</v>
      </c>
      <c r="N286" s="421">
        <v>0.51</v>
      </c>
      <c r="O286" s="419">
        <v>0.55900000000000005</v>
      </c>
      <c r="P286" s="450">
        <v>924362</v>
      </c>
    </row>
    <row r="287" spans="1:16" ht="15.6">
      <c r="A287" s="446" t="s">
        <v>2730</v>
      </c>
      <c r="B287" s="446" t="s">
        <v>2735</v>
      </c>
      <c r="C287" s="447">
        <v>283</v>
      </c>
      <c r="D287" s="447">
        <v>54</v>
      </c>
      <c r="E287" s="448">
        <v>1653600</v>
      </c>
      <c r="F287" s="448">
        <v>1488240</v>
      </c>
      <c r="G287" s="448">
        <v>165360</v>
      </c>
      <c r="H287" s="420">
        <v>1</v>
      </c>
      <c r="I287" s="420" t="s">
        <v>2264</v>
      </c>
      <c r="J287" s="420">
        <v>0</v>
      </c>
      <c r="K287" s="420">
        <v>1</v>
      </c>
      <c r="L287" s="449">
        <v>1</v>
      </c>
      <c r="M287" s="421">
        <v>1</v>
      </c>
      <c r="N287" s="421">
        <v>1.01</v>
      </c>
      <c r="O287" s="419">
        <v>1.0089999999999999</v>
      </c>
      <c r="P287" s="450">
        <v>1668482</v>
      </c>
    </row>
    <row r="288" spans="1:16" ht="15.6">
      <c r="A288" s="446" t="s">
        <v>2730</v>
      </c>
      <c r="B288" s="446" t="s">
        <v>2736</v>
      </c>
      <c r="C288" s="447">
        <v>291</v>
      </c>
      <c r="D288" s="447">
        <v>44</v>
      </c>
      <c r="E288" s="448">
        <v>1653600</v>
      </c>
      <c r="F288" s="448">
        <v>1488240</v>
      </c>
      <c r="G288" s="448">
        <v>165360</v>
      </c>
      <c r="H288" s="420">
        <v>1</v>
      </c>
      <c r="I288" s="420" t="s">
        <v>2264</v>
      </c>
      <c r="J288" s="420">
        <v>0</v>
      </c>
      <c r="K288" s="420">
        <v>1</v>
      </c>
      <c r="L288" s="449">
        <v>1</v>
      </c>
      <c r="M288" s="421">
        <v>1</v>
      </c>
      <c r="N288" s="421">
        <v>1.01</v>
      </c>
      <c r="O288" s="419">
        <v>1.0089999999999999</v>
      </c>
      <c r="P288" s="450">
        <v>1668482</v>
      </c>
    </row>
    <row r="289" spans="1:20" ht="15.6">
      <c r="A289" s="446" t="s">
        <v>2730</v>
      </c>
      <c r="B289" s="446" t="s">
        <v>2737</v>
      </c>
      <c r="C289" s="447">
        <v>471</v>
      </c>
      <c r="D289" s="447">
        <v>67</v>
      </c>
      <c r="E289" s="448">
        <v>1653600</v>
      </c>
      <c r="F289" s="448">
        <v>1488240</v>
      </c>
      <c r="G289" s="448">
        <v>165360</v>
      </c>
      <c r="H289" s="420">
        <v>1</v>
      </c>
      <c r="I289" s="420" t="s">
        <v>2264</v>
      </c>
      <c r="J289" s="420">
        <v>0</v>
      </c>
      <c r="K289" s="420">
        <v>1</v>
      </c>
      <c r="L289" s="449">
        <v>1</v>
      </c>
      <c r="M289" s="421">
        <v>1</v>
      </c>
      <c r="N289" s="421">
        <v>1.01</v>
      </c>
      <c r="O289" s="419">
        <v>1.0089999999999999</v>
      </c>
      <c r="P289" s="450">
        <v>1668482</v>
      </c>
    </row>
    <row r="290" spans="1:20" ht="15.6">
      <c r="A290" s="446" t="s">
        <v>2730</v>
      </c>
      <c r="B290" s="446" t="s">
        <v>2738</v>
      </c>
      <c r="C290" s="447">
        <v>533</v>
      </c>
      <c r="D290" s="447">
        <v>82</v>
      </c>
      <c r="E290" s="448">
        <v>1653600</v>
      </c>
      <c r="F290" s="448">
        <v>1488240</v>
      </c>
      <c r="G290" s="448">
        <v>165360</v>
      </c>
      <c r="H290" s="420">
        <v>1</v>
      </c>
      <c r="I290" s="420" t="s">
        <v>2264</v>
      </c>
      <c r="J290" s="420">
        <v>0</v>
      </c>
      <c r="K290" s="420">
        <v>1</v>
      </c>
      <c r="L290" s="449">
        <v>1</v>
      </c>
      <c r="M290" s="421">
        <v>1</v>
      </c>
      <c r="N290" s="421">
        <v>1.01</v>
      </c>
      <c r="O290" s="419">
        <v>1.0089999999999999</v>
      </c>
      <c r="P290" s="450">
        <v>1668482</v>
      </c>
      <c r="Q290" s="451"/>
      <c r="R290" s="451"/>
      <c r="S290" s="451"/>
      <c r="T290" s="451"/>
    </row>
    <row r="291" spans="1:20" ht="15.6">
      <c r="A291" s="446" t="s">
        <v>2730</v>
      </c>
      <c r="B291" s="446" t="s">
        <v>3309</v>
      </c>
      <c r="C291" s="447">
        <v>872</v>
      </c>
      <c r="D291" s="447">
        <v>145</v>
      </c>
      <c r="E291" s="448">
        <v>1653600</v>
      </c>
      <c r="F291" s="448">
        <v>1488240</v>
      </c>
      <c r="G291" s="448">
        <v>165360</v>
      </c>
      <c r="H291" s="420">
        <v>2</v>
      </c>
      <c r="I291" s="420" t="s">
        <v>2264</v>
      </c>
      <c r="J291" s="420">
        <v>0</v>
      </c>
      <c r="K291" s="420">
        <v>1</v>
      </c>
      <c r="L291" s="449">
        <v>1</v>
      </c>
      <c r="M291" s="421">
        <v>1</v>
      </c>
      <c r="N291" s="421">
        <v>1.01</v>
      </c>
      <c r="O291" s="419">
        <v>1.0089999999999999</v>
      </c>
      <c r="P291" s="450">
        <v>1668482</v>
      </c>
    </row>
    <row r="292" spans="1:20" ht="31.2">
      <c r="A292" s="446" t="s">
        <v>2628</v>
      </c>
      <c r="B292" s="446" t="s">
        <v>3204</v>
      </c>
      <c r="C292" s="447">
        <v>146</v>
      </c>
      <c r="D292" s="447">
        <v>29</v>
      </c>
      <c r="E292" s="448">
        <v>1653600</v>
      </c>
      <c r="F292" s="448">
        <v>1488240</v>
      </c>
      <c r="G292" s="448">
        <v>165360</v>
      </c>
      <c r="H292" s="420">
        <v>0</v>
      </c>
      <c r="I292" s="420">
        <v>0</v>
      </c>
      <c r="J292" s="420">
        <v>0</v>
      </c>
      <c r="K292" s="420">
        <v>0</v>
      </c>
      <c r="L292" s="449">
        <v>1</v>
      </c>
      <c r="M292" s="421">
        <v>0</v>
      </c>
      <c r="N292" s="421">
        <v>0</v>
      </c>
      <c r="O292" s="419">
        <v>0.1</v>
      </c>
      <c r="P292" s="450">
        <v>165360</v>
      </c>
    </row>
    <row r="293" spans="1:20" ht="31.2">
      <c r="A293" s="446" t="s">
        <v>2628</v>
      </c>
      <c r="B293" s="446" t="s">
        <v>3203</v>
      </c>
      <c r="C293" s="447">
        <v>165</v>
      </c>
      <c r="D293" s="447">
        <v>31</v>
      </c>
      <c r="E293" s="448">
        <v>1653600</v>
      </c>
      <c r="F293" s="448">
        <v>1488240</v>
      </c>
      <c r="G293" s="448">
        <v>165360</v>
      </c>
      <c r="H293" s="420">
        <v>0</v>
      </c>
      <c r="I293" s="420">
        <v>0</v>
      </c>
      <c r="J293" s="420">
        <v>0</v>
      </c>
      <c r="K293" s="420">
        <v>0</v>
      </c>
      <c r="L293" s="449">
        <v>1</v>
      </c>
      <c r="M293" s="421">
        <v>0</v>
      </c>
      <c r="N293" s="421">
        <v>0</v>
      </c>
      <c r="O293" s="419">
        <v>0.1</v>
      </c>
      <c r="P293" s="450">
        <v>165360</v>
      </c>
    </row>
    <row r="294" spans="1:20" ht="15.6">
      <c r="A294" s="446" t="s">
        <v>2628</v>
      </c>
      <c r="B294" s="446" t="s">
        <v>2751</v>
      </c>
      <c r="C294" s="447">
        <v>253</v>
      </c>
      <c r="D294" s="447">
        <v>52</v>
      </c>
      <c r="E294" s="448">
        <v>1653600</v>
      </c>
      <c r="F294" s="448">
        <v>1488240</v>
      </c>
      <c r="G294" s="448">
        <v>165360</v>
      </c>
      <c r="H294" s="420">
        <v>0</v>
      </c>
      <c r="I294" s="420">
        <v>0</v>
      </c>
      <c r="J294" s="420">
        <v>0</v>
      </c>
      <c r="K294" s="420">
        <v>0</v>
      </c>
      <c r="L294" s="449">
        <v>1</v>
      </c>
      <c r="M294" s="421">
        <v>0</v>
      </c>
      <c r="N294" s="421">
        <v>0</v>
      </c>
      <c r="O294" s="419">
        <v>0.1</v>
      </c>
      <c r="P294" s="450">
        <v>165360</v>
      </c>
    </row>
    <row r="295" spans="1:20" ht="15.6">
      <c r="A295" s="446" t="s">
        <v>2628</v>
      </c>
      <c r="B295" s="446" t="s">
        <v>2750</v>
      </c>
      <c r="C295" s="447">
        <v>288</v>
      </c>
      <c r="D295" s="447">
        <v>59</v>
      </c>
      <c r="E295" s="448">
        <v>1653600</v>
      </c>
      <c r="F295" s="448">
        <v>1488240</v>
      </c>
      <c r="G295" s="448">
        <v>165360</v>
      </c>
      <c r="H295" s="420">
        <v>0</v>
      </c>
      <c r="I295" s="420">
        <v>0</v>
      </c>
      <c r="J295" s="420">
        <v>0</v>
      </c>
      <c r="K295" s="420">
        <v>0</v>
      </c>
      <c r="L295" s="449">
        <v>1</v>
      </c>
      <c r="M295" s="421">
        <v>0</v>
      </c>
      <c r="N295" s="421">
        <v>0</v>
      </c>
      <c r="O295" s="419">
        <v>0.1</v>
      </c>
      <c r="P295" s="450">
        <v>165360</v>
      </c>
    </row>
    <row r="296" spans="1:20" ht="15.6">
      <c r="A296" s="446" t="s">
        <v>2628</v>
      </c>
      <c r="B296" s="446" t="s">
        <v>2752</v>
      </c>
      <c r="C296" s="447">
        <v>349</v>
      </c>
      <c r="D296" s="447">
        <v>69</v>
      </c>
      <c r="E296" s="448">
        <v>1653600</v>
      </c>
      <c r="F296" s="448">
        <v>1488240</v>
      </c>
      <c r="G296" s="448">
        <v>165360</v>
      </c>
      <c r="H296" s="420">
        <v>0</v>
      </c>
      <c r="I296" s="420">
        <v>0</v>
      </c>
      <c r="J296" s="420">
        <v>0</v>
      </c>
      <c r="K296" s="420">
        <v>0</v>
      </c>
      <c r="L296" s="449">
        <v>1</v>
      </c>
      <c r="M296" s="421">
        <v>0</v>
      </c>
      <c r="N296" s="421">
        <v>0</v>
      </c>
      <c r="O296" s="419">
        <v>0.1</v>
      </c>
      <c r="P296" s="450">
        <v>165360</v>
      </c>
    </row>
    <row r="297" spans="1:20" ht="15.6">
      <c r="A297" s="446" t="s">
        <v>2628</v>
      </c>
      <c r="B297" s="446" t="s">
        <v>2753</v>
      </c>
      <c r="C297" s="447">
        <v>433</v>
      </c>
      <c r="D297" s="447">
        <v>91</v>
      </c>
      <c r="E297" s="448">
        <v>1653600</v>
      </c>
      <c r="F297" s="448">
        <v>1488240</v>
      </c>
      <c r="G297" s="448">
        <v>165360</v>
      </c>
      <c r="H297" s="420">
        <v>1</v>
      </c>
      <c r="I297" s="420" t="s">
        <v>2264</v>
      </c>
      <c r="J297" s="420">
        <v>0</v>
      </c>
      <c r="K297" s="420">
        <v>1</v>
      </c>
      <c r="L297" s="449">
        <v>1</v>
      </c>
      <c r="M297" s="421">
        <v>1</v>
      </c>
      <c r="N297" s="421">
        <v>1.02</v>
      </c>
      <c r="O297" s="419">
        <v>1.018</v>
      </c>
      <c r="P297" s="450">
        <v>1683365</v>
      </c>
    </row>
    <row r="298" spans="1:20" ht="15.6">
      <c r="A298" s="446" t="s">
        <v>2628</v>
      </c>
      <c r="B298" s="446" t="s">
        <v>2754</v>
      </c>
      <c r="C298" s="447">
        <v>439</v>
      </c>
      <c r="D298" s="447">
        <v>84</v>
      </c>
      <c r="E298" s="448">
        <v>1653600</v>
      </c>
      <c r="F298" s="448">
        <v>1488240</v>
      </c>
      <c r="G298" s="448">
        <v>165360</v>
      </c>
      <c r="H298" s="420">
        <v>0</v>
      </c>
      <c r="I298" s="420">
        <v>0</v>
      </c>
      <c r="J298" s="420">
        <v>0</v>
      </c>
      <c r="K298" s="420">
        <v>0</v>
      </c>
      <c r="L298" s="449">
        <v>1</v>
      </c>
      <c r="M298" s="421">
        <v>0</v>
      </c>
      <c r="N298" s="421">
        <v>0</v>
      </c>
      <c r="O298" s="419">
        <v>0.1</v>
      </c>
      <c r="P298" s="450">
        <v>165360</v>
      </c>
    </row>
    <row r="299" spans="1:20" ht="15.6">
      <c r="A299" s="446" t="s">
        <v>2628</v>
      </c>
      <c r="B299" s="446" t="s">
        <v>2755</v>
      </c>
      <c r="C299" s="447">
        <v>671</v>
      </c>
      <c r="D299" s="447">
        <v>148</v>
      </c>
      <c r="E299" s="448">
        <v>1653600</v>
      </c>
      <c r="F299" s="448">
        <v>1488240</v>
      </c>
      <c r="G299" s="448">
        <v>165360</v>
      </c>
      <c r="H299" s="420">
        <v>1</v>
      </c>
      <c r="I299" s="420" t="s">
        <v>2264</v>
      </c>
      <c r="J299" s="420">
        <v>0</v>
      </c>
      <c r="K299" s="420">
        <v>1</v>
      </c>
      <c r="L299" s="449">
        <v>1</v>
      </c>
      <c r="M299" s="421">
        <v>1</v>
      </c>
      <c r="N299" s="421">
        <v>1.02</v>
      </c>
      <c r="O299" s="419">
        <v>1.018</v>
      </c>
      <c r="P299" s="450">
        <v>1683365</v>
      </c>
    </row>
    <row r="300" spans="1:20" ht="15.6">
      <c r="A300" s="446" t="s">
        <v>2628</v>
      </c>
      <c r="B300" s="446" t="s">
        <v>3310</v>
      </c>
      <c r="C300" s="447">
        <v>895</v>
      </c>
      <c r="D300" s="447">
        <v>198</v>
      </c>
      <c r="E300" s="448">
        <v>1653600</v>
      </c>
      <c r="F300" s="448">
        <v>1488240</v>
      </c>
      <c r="G300" s="448">
        <v>165360</v>
      </c>
      <c r="H300" s="420">
        <v>1</v>
      </c>
      <c r="I300" s="420" t="s">
        <v>2264</v>
      </c>
      <c r="J300" s="420">
        <v>0</v>
      </c>
      <c r="K300" s="420">
        <v>1</v>
      </c>
      <c r="L300" s="449">
        <v>1</v>
      </c>
      <c r="M300" s="421">
        <v>1</v>
      </c>
      <c r="N300" s="421">
        <v>1.02</v>
      </c>
      <c r="O300" s="419">
        <v>1.018</v>
      </c>
      <c r="P300" s="450">
        <v>1683365</v>
      </c>
    </row>
    <row r="301" spans="1:20" ht="15.6">
      <c r="A301" s="446" t="s">
        <v>2763</v>
      </c>
      <c r="B301" s="446" t="s">
        <v>2764</v>
      </c>
      <c r="C301" s="447">
        <v>104</v>
      </c>
      <c r="D301" s="447">
        <v>21</v>
      </c>
      <c r="E301" s="448">
        <v>1653600</v>
      </c>
      <c r="F301" s="448">
        <v>1488240</v>
      </c>
      <c r="G301" s="448">
        <v>165360</v>
      </c>
      <c r="H301" s="420">
        <v>0</v>
      </c>
      <c r="I301" s="420">
        <v>0</v>
      </c>
      <c r="J301" s="420">
        <v>0</v>
      </c>
      <c r="K301" s="420">
        <v>0</v>
      </c>
      <c r="L301" s="449">
        <v>1</v>
      </c>
      <c r="M301" s="421">
        <v>0</v>
      </c>
      <c r="N301" s="421">
        <v>0</v>
      </c>
      <c r="O301" s="419">
        <v>0.1</v>
      </c>
      <c r="P301" s="450">
        <v>165360</v>
      </c>
    </row>
    <row r="302" spans="1:20" ht="15.6">
      <c r="A302" s="446" t="s">
        <v>2763</v>
      </c>
      <c r="B302" s="446" t="s">
        <v>2765</v>
      </c>
      <c r="C302" s="447">
        <v>143</v>
      </c>
      <c r="D302" s="447">
        <v>39</v>
      </c>
      <c r="E302" s="448">
        <v>1653600</v>
      </c>
      <c r="F302" s="448">
        <v>1488240</v>
      </c>
      <c r="G302" s="448">
        <v>165360</v>
      </c>
      <c r="H302" s="420">
        <v>0</v>
      </c>
      <c r="I302" s="420">
        <v>0</v>
      </c>
      <c r="J302" s="420">
        <v>0</v>
      </c>
      <c r="K302" s="420">
        <v>0</v>
      </c>
      <c r="L302" s="449">
        <v>1</v>
      </c>
      <c r="M302" s="421">
        <v>0</v>
      </c>
      <c r="N302" s="421">
        <v>0</v>
      </c>
      <c r="O302" s="419">
        <v>0.1</v>
      </c>
      <c r="P302" s="450">
        <v>165360</v>
      </c>
    </row>
    <row r="303" spans="1:20" ht="15.6">
      <c r="A303" s="446" t="s">
        <v>2763</v>
      </c>
      <c r="B303" s="446" t="s">
        <v>2766</v>
      </c>
      <c r="C303" s="447">
        <v>258</v>
      </c>
      <c r="D303" s="447">
        <v>56</v>
      </c>
      <c r="E303" s="448">
        <v>1653600</v>
      </c>
      <c r="F303" s="448">
        <v>1488240</v>
      </c>
      <c r="G303" s="448">
        <v>165360</v>
      </c>
      <c r="H303" s="420">
        <v>1</v>
      </c>
      <c r="I303" s="420" t="s">
        <v>2264</v>
      </c>
      <c r="J303" s="420">
        <v>0</v>
      </c>
      <c r="K303" s="420">
        <v>1</v>
      </c>
      <c r="L303" s="449">
        <v>1</v>
      </c>
      <c r="M303" s="421">
        <v>1</v>
      </c>
      <c r="N303" s="421">
        <v>1.02</v>
      </c>
      <c r="O303" s="419">
        <v>1.018</v>
      </c>
      <c r="P303" s="450">
        <v>1683365</v>
      </c>
    </row>
    <row r="304" spans="1:20" ht="15.6">
      <c r="A304" s="446" t="s">
        <v>2763</v>
      </c>
      <c r="B304" s="446" t="s">
        <v>2769</v>
      </c>
      <c r="C304" s="447">
        <v>281</v>
      </c>
      <c r="D304" s="447">
        <v>93</v>
      </c>
      <c r="E304" s="448">
        <v>1653600</v>
      </c>
      <c r="F304" s="448">
        <v>1488240</v>
      </c>
      <c r="G304" s="448">
        <v>165360</v>
      </c>
      <c r="H304" s="420">
        <v>0</v>
      </c>
      <c r="I304" s="420">
        <v>0</v>
      </c>
      <c r="J304" s="420">
        <v>0</v>
      </c>
      <c r="K304" s="420">
        <v>0</v>
      </c>
      <c r="L304" s="449">
        <v>1</v>
      </c>
      <c r="M304" s="421">
        <v>0</v>
      </c>
      <c r="N304" s="421">
        <v>0</v>
      </c>
      <c r="O304" s="419">
        <v>0.1</v>
      </c>
      <c r="P304" s="450">
        <v>165360</v>
      </c>
    </row>
    <row r="305" spans="1:16" ht="15.6">
      <c r="A305" s="446" t="s">
        <v>2763</v>
      </c>
      <c r="B305" s="446" t="s">
        <v>2767</v>
      </c>
      <c r="C305" s="447">
        <v>282</v>
      </c>
      <c r="D305" s="447">
        <v>46</v>
      </c>
      <c r="E305" s="448">
        <v>1653600</v>
      </c>
      <c r="F305" s="448">
        <v>1488240</v>
      </c>
      <c r="G305" s="448">
        <v>165360</v>
      </c>
      <c r="H305" s="420">
        <v>0</v>
      </c>
      <c r="I305" s="420">
        <v>0</v>
      </c>
      <c r="J305" s="420">
        <v>0</v>
      </c>
      <c r="K305" s="420">
        <v>0</v>
      </c>
      <c r="L305" s="449">
        <v>1</v>
      </c>
      <c r="M305" s="421">
        <v>0</v>
      </c>
      <c r="N305" s="421">
        <v>0</v>
      </c>
      <c r="O305" s="419">
        <v>0.1</v>
      </c>
      <c r="P305" s="450">
        <v>165360</v>
      </c>
    </row>
    <row r="306" spans="1:16" ht="15.6">
      <c r="A306" s="446" t="s">
        <v>2763</v>
      </c>
      <c r="B306" s="446" t="s">
        <v>2768</v>
      </c>
      <c r="C306" s="447">
        <v>407</v>
      </c>
      <c r="D306" s="447">
        <v>93</v>
      </c>
      <c r="E306" s="448">
        <v>1653600</v>
      </c>
      <c r="F306" s="448">
        <v>1488240</v>
      </c>
      <c r="G306" s="448">
        <v>165360</v>
      </c>
      <c r="H306" s="420">
        <v>0</v>
      </c>
      <c r="I306" s="420">
        <v>0</v>
      </c>
      <c r="J306" s="420">
        <v>0</v>
      </c>
      <c r="K306" s="420">
        <v>0</v>
      </c>
      <c r="L306" s="449">
        <v>1</v>
      </c>
      <c r="M306" s="421">
        <v>0</v>
      </c>
      <c r="N306" s="421">
        <v>0</v>
      </c>
      <c r="O306" s="419">
        <v>0.1</v>
      </c>
      <c r="P306" s="450">
        <v>165360</v>
      </c>
    </row>
    <row r="307" spans="1:16" ht="15.6">
      <c r="A307" s="446" t="s">
        <v>2770</v>
      </c>
      <c r="B307" s="446" t="s">
        <v>2771</v>
      </c>
      <c r="C307" s="447">
        <v>214</v>
      </c>
      <c r="D307" s="447">
        <v>20</v>
      </c>
      <c r="E307" s="448">
        <v>1653600</v>
      </c>
      <c r="F307" s="448">
        <v>1488240</v>
      </c>
      <c r="G307" s="448">
        <v>165360</v>
      </c>
      <c r="H307" s="420">
        <v>1</v>
      </c>
      <c r="I307" s="420" t="s">
        <v>2264</v>
      </c>
      <c r="J307" s="420">
        <v>0</v>
      </c>
      <c r="K307" s="420">
        <v>1</v>
      </c>
      <c r="L307" s="449">
        <v>1</v>
      </c>
      <c r="M307" s="421">
        <v>1</v>
      </c>
      <c r="N307" s="421">
        <v>1.01</v>
      </c>
      <c r="O307" s="419">
        <v>1.0089999999999999</v>
      </c>
      <c r="P307" s="450">
        <v>1668482</v>
      </c>
    </row>
    <row r="308" spans="1:16" ht="15.6">
      <c r="A308" s="446" t="s">
        <v>2770</v>
      </c>
      <c r="B308" s="446" t="s">
        <v>2773</v>
      </c>
      <c r="C308" s="447">
        <v>385</v>
      </c>
      <c r="D308" s="447">
        <v>56</v>
      </c>
      <c r="E308" s="448">
        <v>1653600</v>
      </c>
      <c r="F308" s="448">
        <v>1488240</v>
      </c>
      <c r="G308" s="448">
        <v>165360</v>
      </c>
      <c r="H308" s="420">
        <v>0</v>
      </c>
      <c r="I308" s="420">
        <v>0</v>
      </c>
      <c r="J308" s="420">
        <v>0</v>
      </c>
      <c r="K308" s="420">
        <v>0</v>
      </c>
      <c r="L308" s="449">
        <v>1</v>
      </c>
      <c r="M308" s="421">
        <v>0</v>
      </c>
      <c r="N308" s="421">
        <v>0</v>
      </c>
      <c r="O308" s="419">
        <v>0.1</v>
      </c>
      <c r="P308" s="450">
        <v>165360</v>
      </c>
    </row>
    <row r="309" spans="1:16" ht="15.6">
      <c r="A309" s="446" t="s">
        <v>2770</v>
      </c>
      <c r="B309" s="446" t="s">
        <v>2774</v>
      </c>
      <c r="C309" s="447">
        <v>420</v>
      </c>
      <c r="D309" s="447">
        <v>63</v>
      </c>
      <c r="E309" s="448">
        <v>1653600</v>
      </c>
      <c r="F309" s="448">
        <v>1488240</v>
      </c>
      <c r="G309" s="448">
        <v>165360</v>
      </c>
      <c r="H309" s="420">
        <v>0</v>
      </c>
      <c r="I309" s="420">
        <v>0</v>
      </c>
      <c r="J309" s="420">
        <v>1</v>
      </c>
      <c r="K309" s="420">
        <v>1</v>
      </c>
      <c r="L309" s="449">
        <v>1</v>
      </c>
      <c r="M309" s="421">
        <v>1</v>
      </c>
      <c r="N309" s="421">
        <v>1</v>
      </c>
      <c r="O309" s="419">
        <v>1</v>
      </c>
      <c r="P309" s="450">
        <v>1653600</v>
      </c>
    </row>
    <row r="310" spans="1:16" ht="15.6">
      <c r="A310" s="446" t="s">
        <v>2770</v>
      </c>
      <c r="B310" s="446" t="s">
        <v>2772</v>
      </c>
      <c r="C310" s="447">
        <v>427</v>
      </c>
      <c r="D310" s="447">
        <v>77</v>
      </c>
      <c r="E310" s="448">
        <v>1653600</v>
      </c>
      <c r="F310" s="448">
        <v>1488240</v>
      </c>
      <c r="G310" s="448">
        <v>165360</v>
      </c>
      <c r="H310" s="420">
        <v>1</v>
      </c>
      <c r="I310" s="420" t="s">
        <v>2264</v>
      </c>
      <c r="J310" s="420">
        <v>0</v>
      </c>
      <c r="K310" s="420">
        <v>1</v>
      </c>
      <c r="L310" s="449">
        <v>1</v>
      </c>
      <c r="M310" s="421">
        <v>1</v>
      </c>
      <c r="N310" s="421">
        <v>1.01</v>
      </c>
      <c r="O310" s="419">
        <v>1.0089999999999999</v>
      </c>
      <c r="P310" s="450">
        <v>1668482</v>
      </c>
    </row>
    <row r="311" spans="1:16" ht="15.6">
      <c r="A311" s="446" t="s">
        <v>2770</v>
      </c>
      <c r="B311" s="446" t="s">
        <v>2776</v>
      </c>
      <c r="C311" s="447">
        <v>506</v>
      </c>
      <c r="D311" s="447">
        <v>101</v>
      </c>
      <c r="E311" s="448">
        <v>1653600</v>
      </c>
      <c r="F311" s="448">
        <v>1488240</v>
      </c>
      <c r="G311" s="448">
        <v>165360</v>
      </c>
      <c r="H311" s="420">
        <v>1</v>
      </c>
      <c r="I311" s="420" t="s">
        <v>2264</v>
      </c>
      <c r="J311" s="420">
        <v>0</v>
      </c>
      <c r="K311" s="420">
        <v>1</v>
      </c>
      <c r="L311" s="449">
        <v>1</v>
      </c>
      <c r="M311" s="421">
        <v>1</v>
      </c>
      <c r="N311" s="421">
        <v>1.01</v>
      </c>
      <c r="O311" s="419">
        <v>1.0089999999999999</v>
      </c>
      <c r="P311" s="450">
        <v>1668482</v>
      </c>
    </row>
    <row r="312" spans="1:16" ht="15.6">
      <c r="A312" s="446" t="s">
        <v>2770</v>
      </c>
      <c r="B312" s="446" t="s">
        <v>2775</v>
      </c>
      <c r="C312" s="447">
        <v>569</v>
      </c>
      <c r="D312" s="447">
        <v>61</v>
      </c>
      <c r="E312" s="448">
        <v>1653600</v>
      </c>
      <c r="F312" s="448">
        <v>1488240</v>
      </c>
      <c r="G312" s="448">
        <v>165360</v>
      </c>
      <c r="H312" s="420">
        <v>1</v>
      </c>
      <c r="I312" s="420" t="s">
        <v>2264</v>
      </c>
      <c r="J312" s="420">
        <v>0</v>
      </c>
      <c r="K312" s="420">
        <v>1</v>
      </c>
      <c r="L312" s="449">
        <v>1</v>
      </c>
      <c r="M312" s="421">
        <v>1</v>
      </c>
      <c r="N312" s="421">
        <v>1.01</v>
      </c>
      <c r="O312" s="419">
        <v>1.0089999999999999</v>
      </c>
      <c r="P312" s="450">
        <v>1668482</v>
      </c>
    </row>
    <row r="313" spans="1:16" ht="15.6">
      <c r="A313" s="446" t="s">
        <v>2770</v>
      </c>
      <c r="B313" s="446" t="s">
        <v>2777</v>
      </c>
      <c r="C313" s="447">
        <v>804</v>
      </c>
      <c r="D313" s="447">
        <v>158</v>
      </c>
      <c r="E313" s="448">
        <v>1653600</v>
      </c>
      <c r="F313" s="448">
        <v>1488240</v>
      </c>
      <c r="G313" s="448">
        <v>165360</v>
      </c>
      <c r="H313" s="420">
        <v>1</v>
      </c>
      <c r="I313" s="420" t="s">
        <v>2264</v>
      </c>
      <c r="J313" s="420">
        <v>0</v>
      </c>
      <c r="K313" s="420">
        <v>1</v>
      </c>
      <c r="L313" s="449">
        <v>1</v>
      </c>
      <c r="M313" s="421">
        <v>1</v>
      </c>
      <c r="N313" s="421">
        <v>1.01</v>
      </c>
      <c r="O313" s="419">
        <v>1.0089999999999999</v>
      </c>
      <c r="P313" s="450">
        <v>1668482</v>
      </c>
    </row>
    <row r="314" spans="1:16" ht="15.6">
      <c r="A314" s="446" t="s">
        <v>2454</v>
      </c>
      <c r="B314" s="446" t="s">
        <v>2778</v>
      </c>
      <c r="C314" s="447">
        <v>204</v>
      </c>
      <c r="D314" s="447">
        <v>24</v>
      </c>
      <c r="E314" s="448">
        <v>1653600</v>
      </c>
      <c r="F314" s="448">
        <v>1488240</v>
      </c>
      <c r="G314" s="448">
        <v>165360</v>
      </c>
      <c r="H314" s="420">
        <v>1</v>
      </c>
      <c r="I314" s="420" t="s">
        <v>2264</v>
      </c>
      <c r="J314" s="420">
        <v>0</v>
      </c>
      <c r="K314" s="420">
        <v>1</v>
      </c>
      <c r="L314" s="449">
        <v>1</v>
      </c>
      <c r="M314" s="421">
        <v>1</v>
      </c>
      <c r="N314" s="421">
        <v>1.01</v>
      </c>
      <c r="O314" s="419">
        <v>1.0089999999999999</v>
      </c>
      <c r="P314" s="450">
        <v>1668482</v>
      </c>
    </row>
    <row r="315" spans="1:16" ht="15.6">
      <c r="A315" s="446" t="s">
        <v>2454</v>
      </c>
      <c r="B315" s="446" t="s">
        <v>2781</v>
      </c>
      <c r="C315" s="447">
        <v>214</v>
      </c>
      <c r="D315" s="447">
        <v>56</v>
      </c>
      <c r="E315" s="448">
        <v>1653600</v>
      </c>
      <c r="F315" s="448">
        <v>1488240</v>
      </c>
      <c r="G315" s="448">
        <v>165360</v>
      </c>
      <c r="H315" s="420">
        <v>1</v>
      </c>
      <c r="I315" s="420" t="s">
        <v>2264</v>
      </c>
      <c r="J315" s="420">
        <v>0</v>
      </c>
      <c r="K315" s="420">
        <v>1</v>
      </c>
      <c r="L315" s="449">
        <v>1</v>
      </c>
      <c r="M315" s="421">
        <v>1</v>
      </c>
      <c r="N315" s="421">
        <v>1.02</v>
      </c>
      <c r="O315" s="419">
        <v>1.018</v>
      </c>
      <c r="P315" s="450">
        <v>1683365</v>
      </c>
    </row>
    <row r="316" spans="1:16" ht="15.6">
      <c r="A316" s="446" t="s">
        <v>2454</v>
      </c>
      <c r="B316" s="446" t="s">
        <v>2780</v>
      </c>
      <c r="C316" s="447">
        <v>249</v>
      </c>
      <c r="D316" s="447">
        <v>36</v>
      </c>
      <c r="E316" s="448">
        <v>1653600</v>
      </c>
      <c r="F316" s="448">
        <v>1488240</v>
      </c>
      <c r="G316" s="448">
        <v>165360</v>
      </c>
      <c r="H316" s="420">
        <v>1</v>
      </c>
      <c r="I316" s="420" t="s">
        <v>2264</v>
      </c>
      <c r="J316" s="420">
        <v>0</v>
      </c>
      <c r="K316" s="420">
        <v>1</v>
      </c>
      <c r="L316" s="449">
        <v>1</v>
      </c>
      <c r="M316" s="421">
        <v>1</v>
      </c>
      <c r="N316" s="421">
        <v>1.01</v>
      </c>
      <c r="O316" s="419">
        <v>1.0089999999999999</v>
      </c>
      <c r="P316" s="450">
        <v>1668482</v>
      </c>
    </row>
    <row r="317" spans="1:16" ht="15.6">
      <c r="A317" s="446" t="s">
        <v>2454</v>
      </c>
      <c r="B317" s="446" t="s">
        <v>2779</v>
      </c>
      <c r="C317" s="447">
        <v>303</v>
      </c>
      <c r="D317" s="447">
        <v>79</v>
      </c>
      <c r="E317" s="448">
        <v>1653600</v>
      </c>
      <c r="F317" s="448">
        <v>1488240</v>
      </c>
      <c r="G317" s="448">
        <v>165360</v>
      </c>
      <c r="H317" s="420">
        <v>0</v>
      </c>
      <c r="I317" s="420">
        <v>0</v>
      </c>
      <c r="J317" s="420">
        <v>0</v>
      </c>
      <c r="K317" s="420">
        <v>0</v>
      </c>
      <c r="L317" s="449">
        <v>1</v>
      </c>
      <c r="M317" s="421">
        <v>0</v>
      </c>
      <c r="N317" s="421">
        <v>0</v>
      </c>
      <c r="O317" s="419">
        <v>0.1</v>
      </c>
      <c r="P317" s="450">
        <v>165360</v>
      </c>
    </row>
    <row r="318" spans="1:16" ht="15.6">
      <c r="A318" s="446" t="s">
        <v>2454</v>
      </c>
      <c r="B318" s="446" t="s">
        <v>2783</v>
      </c>
      <c r="C318" s="447">
        <v>304</v>
      </c>
      <c r="D318" s="447">
        <v>38</v>
      </c>
      <c r="E318" s="448">
        <v>1653600</v>
      </c>
      <c r="F318" s="448">
        <v>1488240</v>
      </c>
      <c r="G318" s="448">
        <v>165360</v>
      </c>
      <c r="H318" s="420">
        <v>0</v>
      </c>
      <c r="I318" s="420">
        <v>0</v>
      </c>
      <c r="J318" s="420">
        <v>0</v>
      </c>
      <c r="K318" s="420">
        <v>0</v>
      </c>
      <c r="L318" s="449">
        <v>1</v>
      </c>
      <c r="M318" s="421">
        <v>0</v>
      </c>
      <c r="N318" s="421">
        <v>0</v>
      </c>
      <c r="O318" s="419">
        <v>0.1</v>
      </c>
      <c r="P318" s="450">
        <v>165360</v>
      </c>
    </row>
    <row r="319" spans="1:16" ht="15.6">
      <c r="A319" s="446" t="s">
        <v>2454</v>
      </c>
      <c r="B319" s="446" t="s">
        <v>2761</v>
      </c>
      <c r="C319" s="447">
        <v>316</v>
      </c>
      <c r="D319" s="447">
        <v>60</v>
      </c>
      <c r="E319" s="448">
        <v>1653600</v>
      </c>
      <c r="F319" s="448">
        <v>1488240</v>
      </c>
      <c r="G319" s="448">
        <v>165360</v>
      </c>
      <c r="H319" s="420">
        <v>1</v>
      </c>
      <c r="I319" s="420" t="s">
        <v>2264</v>
      </c>
      <c r="J319" s="420">
        <v>0</v>
      </c>
      <c r="K319" s="420">
        <v>1</v>
      </c>
      <c r="L319" s="449">
        <v>1</v>
      </c>
      <c r="M319" s="421">
        <v>1</v>
      </c>
      <c r="N319" s="421">
        <v>1.01</v>
      </c>
      <c r="O319" s="419">
        <v>1.0089999999999999</v>
      </c>
      <c r="P319" s="450">
        <v>1668482</v>
      </c>
    </row>
    <row r="320" spans="1:16" ht="15.6">
      <c r="A320" s="446" t="s">
        <v>2454</v>
      </c>
      <c r="B320" s="446" t="s">
        <v>2782</v>
      </c>
      <c r="C320" s="447">
        <v>372</v>
      </c>
      <c r="D320" s="447">
        <v>43</v>
      </c>
      <c r="E320" s="448">
        <v>1653600</v>
      </c>
      <c r="F320" s="448">
        <v>1488240</v>
      </c>
      <c r="G320" s="448">
        <v>165360</v>
      </c>
      <c r="H320" s="420">
        <v>1</v>
      </c>
      <c r="I320" s="420" t="s">
        <v>2264</v>
      </c>
      <c r="J320" s="420">
        <v>0</v>
      </c>
      <c r="K320" s="420">
        <v>1</v>
      </c>
      <c r="L320" s="449">
        <v>1</v>
      </c>
      <c r="M320" s="421">
        <v>1</v>
      </c>
      <c r="N320" s="421">
        <v>1.01</v>
      </c>
      <c r="O320" s="419">
        <v>1.0089999999999999</v>
      </c>
      <c r="P320" s="450">
        <v>1668482</v>
      </c>
    </row>
    <row r="321" spans="1:16" ht="15.6">
      <c r="A321" s="446" t="s">
        <v>2454</v>
      </c>
      <c r="B321" s="446" t="s">
        <v>2785</v>
      </c>
      <c r="C321" s="447">
        <v>480</v>
      </c>
      <c r="D321" s="447">
        <v>85</v>
      </c>
      <c r="E321" s="448">
        <v>1653600</v>
      </c>
      <c r="F321" s="448">
        <v>1488240</v>
      </c>
      <c r="G321" s="448">
        <v>165360</v>
      </c>
      <c r="H321" s="420">
        <v>0</v>
      </c>
      <c r="I321" s="420">
        <v>0</v>
      </c>
      <c r="J321" s="420">
        <v>0</v>
      </c>
      <c r="K321" s="420">
        <v>0</v>
      </c>
      <c r="L321" s="449">
        <v>1</v>
      </c>
      <c r="M321" s="421">
        <v>0</v>
      </c>
      <c r="N321" s="421">
        <v>0</v>
      </c>
      <c r="O321" s="419">
        <v>0.1</v>
      </c>
      <c r="P321" s="450">
        <v>165360</v>
      </c>
    </row>
    <row r="322" spans="1:16" ht="15.6">
      <c r="A322" s="446" t="s">
        <v>2454</v>
      </c>
      <c r="B322" s="446" t="s">
        <v>2784</v>
      </c>
      <c r="C322" s="447">
        <v>497</v>
      </c>
      <c r="D322" s="447">
        <v>97</v>
      </c>
      <c r="E322" s="448">
        <v>1653600</v>
      </c>
      <c r="F322" s="448">
        <v>1488240</v>
      </c>
      <c r="G322" s="448">
        <v>165360</v>
      </c>
      <c r="H322" s="420">
        <v>0</v>
      </c>
      <c r="I322" s="420">
        <v>0</v>
      </c>
      <c r="J322" s="420">
        <v>1</v>
      </c>
      <c r="K322" s="420">
        <v>1</v>
      </c>
      <c r="L322" s="449">
        <v>1</v>
      </c>
      <c r="M322" s="421">
        <v>1</v>
      </c>
      <c r="N322" s="421">
        <v>1</v>
      </c>
      <c r="O322" s="419">
        <v>1</v>
      </c>
      <c r="P322" s="450">
        <v>1653600</v>
      </c>
    </row>
    <row r="323" spans="1:16" ht="15.6">
      <c r="A323" s="446" t="s">
        <v>2454</v>
      </c>
      <c r="B323" s="446" t="s">
        <v>2786</v>
      </c>
      <c r="C323" s="447">
        <v>657</v>
      </c>
      <c r="D323" s="447">
        <v>268</v>
      </c>
      <c r="E323" s="448">
        <v>1653600</v>
      </c>
      <c r="F323" s="448">
        <v>1488240</v>
      </c>
      <c r="G323" s="448">
        <v>165360</v>
      </c>
      <c r="H323" s="420">
        <v>1</v>
      </c>
      <c r="I323" s="420" t="s">
        <v>2264</v>
      </c>
      <c r="J323" s="420">
        <v>0</v>
      </c>
      <c r="K323" s="420">
        <v>1</v>
      </c>
      <c r="L323" s="449">
        <v>1</v>
      </c>
      <c r="M323" s="421">
        <v>1</v>
      </c>
      <c r="N323" s="421">
        <v>1.03</v>
      </c>
      <c r="O323" s="419">
        <v>1.0269999999999999</v>
      </c>
      <c r="P323" s="450">
        <v>1698247</v>
      </c>
    </row>
    <row r="324" spans="1:16" ht="31.2">
      <c r="A324" s="446" t="s">
        <v>2465</v>
      </c>
      <c r="B324" s="446" t="s">
        <v>2787</v>
      </c>
      <c r="C324" s="447">
        <v>151</v>
      </c>
      <c r="D324" s="447">
        <v>32</v>
      </c>
      <c r="E324" s="448">
        <v>1653600</v>
      </c>
      <c r="F324" s="448">
        <v>1488240</v>
      </c>
      <c r="G324" s="448">
        <v>165360</v>
      </c>
      <c r="H324" s="420">
        <v>0.5</v>
      </c>
      <c r="I324" s="420" t="s">
        <v>2264</v>
      </c>
      <c r="J324" s="420">
        <v>0</v>
      </c>
      <c r="K324" s="420">
        <v>0.5</v>
      </c>
      <c r="L324" s="449">
        <v>1</v>
      </c>
      <c r="M324" s="421">
        <v>0.5</v>
      </c>
      <c r="N324" s="421">
        <v>0.51</v>
      </c>
      <c r="O324" s="419">
        <v>0.55900000000000005</v>
      </c>
      <c r="P324" s="450">
        <v>924362</v>
      </c>
    </row>
    <row r="325" spans="1:16" ht="31.2">
      <c r="A325" s="446" t="s">
        <v>2465</v>
      </c>
      <c r="B325" s="446" t="s">
        <v>2788</v>
      </c>
      <c r="C325" s="447">
        <v>227</v>
      </c>
      <c r="D325" s="447">
        <v>32</v>
      </c>
      <c r="E325" s="448">
        <v>1653600</v>
      </c>
      <c r="F325" s="448">
        <v>1488240</v>
      </c>
      <c r="G325" s="448">
        <v>165360</v>
      </c>
      <c r="H325" s="420">
        <v>1</v>
      </c>
      <c r="I325" s="420" t="s">
        <v>2264</v>
      </c>
      <c r="J325" s="420">
        <v>0</v>
      </c>
      <c r="K325" s="420">
        <v>1</v>
      </c>
      <c r="L325" s="449">
        <v>1</v>
      </c>
      <c r="M325" s="421">
        <v>1</v>
      </c>
      <c r="N325" s="421">
        <v>1.01</v>
      </c>
      <c r="O325" s="419">
        <v>1.0089999999999999</v>
      </c>
      <c r="P325" s="450">
        <v>1668482</v>
      </c>
    </row>
    <row r="326" spans="1:16" ht="31.2">
      <c r="A326" s="446" t="s">
        <v>2465</v>
      </c>
      <c r="B326" s="446" t="s">
        <v>2789</v>
      </c>
      <c r="C326" s="447">
        <v>302</v>
      </c>
      <c r="D326" s="447">
        <v>56</v>
      </c>
      <c r="E326" s="448">
        <v>1653600</v>
      </c>
      <c r="F326" s="448">
        <v>1488240</v>
      </c>
      <c r="G326" s="448">
        <v>165360</v>
      </c>
      <c r="H326" s="420">
        <v>1</v>
      </c>
      <c r="I326" s="420" t="s">
        <v>2264</v>
      </c>
      <c r="J326" s="420">
        <v>0</v>
      </c>
      <c r="K326" s="420">
        <v>1</v>
      </c>
      <c r="L326" s="449">
        <v>1</v>
      </c>
      <c r="M326" s="421">
        <v>1</v>
      </c>
      <c r="N326" s="421">
        <v>1.01</v>
      </c>
      <c r="O326" s="419">
        <v>1.0089999999999999</v>
      </c>
      <c r="P326" s="450">
        <v>1668482</v>
      </c>
    </row>
    <row r="327" spans="1:16" ht="31.2">
      <c r="A327" s="446" t="s">
        <v>2465</v>
      </c>
      <c r="B327" s="446" t="s">
        <v>3208</v>
      </c>
      <c r="C327" s="447">
        <v>345</v>
      </c>
      <c r="D327" s="447">
        <v>24</v>
      </c>
      <c r="E327" s="448">
        <v>1653600</v>
      </c>
      <c r="F327" s="448">
        <v>1488240</v>
      </c>
      <c r="G327" s="448">
        <v>165360</v>
      </c>
      <c r="H327" s="420">
        <v>1</v>
      </c>
      <c r="I327" s="420" t="s">
        <v>2264</v>
      </c>
      <c r="J327" s="420">
        <v>0</v>
      </c>
      <c r="K327" s="420">
        <v>1</v>
      </c>
      <c r="L327" s="449">
        <v>1</v>
      </c>
      <c r="M327" s="421">
        <v>1</v>
      </c>
      <c r="N327" s="421">
        <v>1.01</v>
      </c>
      <c r="O327" s="419">
        <v>1.0089999999999999</v>
      </c>
      <c r="P327" s="450">
        <v>1668482</v>
      </c>
    </row>
    <row r="328" spans="1:16" ht="31.2">
      <c r="A328" s="446" t="s">
        <v>2465</v>
      </c>
      <c r="B328" s="446" t="s">
        <v>2791</v>
      </c>
      <c r="C328" s="447">
        <v>492</v>
      </c>
      <c r="D328" s="447">
        <v>67</v>
      </c>
      <c r="E328" s="448">
        <v>1653600</v>
      </c>
      <c r="F328" s="448">
        <v>1488240</v>
      </c>
      <c r="G328" s="448">
        <v>165360</v>
      </c>
      <c r="H328" s="420">
        <v>1</v>
      </c>
      <c r="I328" s="420" t="s">
        <v>2264</v>
      </c>
      <c r="J328" s="420">
        <v>0</v>
      </c>
      <c r="K328" s="420">
        <v>1</v>
      </c>
      <c r="L328" s="449">
        <v>1</v>
      </c>
      <c r="M328" s="421">
        <v>1</v>
      </c>
      <c r="N328" s="421">
        <v>1.01</v>
      </c>
      <c r="O328" s="419">
        <v>1.0089999999999999</v>
      </c>
      <c r="P328" s="450">
        <v>1668482</v>
      </c>
    </row>
    <row r="329" spans="1:16" ht="31.2">
      <c r="A329" s="446" t="s">
        <v>2465</v>
      </c>
      <c r="B329" s="446" t="s">
        <v>2790</v>
      </c>
      <c r="C329" s="447">
        <v>501</v>
      </c>
      <c r="D329" s="447">
        <v>75</v>
      </c>
      <c r="E329" s="448">
        <v>1653600</v>
      </c>
      <c r="F329" s="448">
        <v>1488240</v>
      </c>
      <c r="G329" s="448">
        <v>165360</v>
      </c>
      <c r="H329" s="420">
        <v>1</v>
      </c>
      <c r="I329" s="420" t="s">
        <v>2264</v>
      </c>
      <c r="J329" s="420">
        <v>0</v>
      </c>
      <c r="K329" s="420">
        <v>1</v>
      </c>
      <c r="L329" s="449">
        <v>1</v>
      </c>
      <c r="M329" s="421">
        <v>1</v>
      </c>
      <c r="N329" s="421">
        <v>1.01</v>
      </c>
      <c r="O329" s="419">
        <v>1.0089999999999999</v>
      </c>
      <c r="P329" s="450">
        <v>1668482</v>
      </c>
    </row>
    <row r="330" spans="1:16" ht="31.2">
      <c r="A330" s="446" t="s">
        <v>2465</v>
      </c>
      <c r="B330" s="446" t="s">
        <v>2792</v>
      </c>
      <c r="C330" s="447">
        <v>725</v>
      </c>
      <c r="D330" s="447">
        <v>117</v>
      </c>
      <c r="E330" s="448">
        <v>1653600</v>
      </c>
      <c r="F330" s="448">
        <v>1488240</v>
      </c>
      <c r="G330" s="448">
        <v>165360</v>
      </c>
      <c r="H330" s="420">
        <v>1</v>
      </c>
      <c r="I330" s="420">
        <v>0</v>
      </c>
      <c r="J330" s="420">
        <v>1</v>
      </c>
      <c r="K330" s="420">
        <v>1</v>
      </c>
      <c r="L330" s="449">
        <v>1</v>
      </c>
      <c r="M330" s="421">
        <v>1</v>
      </c>
      <c r="N330" s="421">
        <v>1</v>
      </c>
      <c r="O330" s="419">
        <v>1</v>
      </c>
      <c r="P330" s="450">
        <v>1653600</v>
      </c>
    </row>
    <row r="331" spans="1:16" ht="15.6">
      <c r="A331" s="446" t="s">
        <v>2468</v>
      </c>
      <c r="B331" s="446" t="s">
        <v>2794</v>
      </c>
      <c r="C331" s="447">
        <v>103</v>
      </c>
      <c r="D331" s="447">
        <v>10</v>
      </c>
      <c r="E331" s="448">
        <v>1653600</v>
      </c>
      <c r="F331" s="448">
        <v>1488240</v>
      </c>
      <c r="G331" s="448">
        <v>165360</v>
      </c>
      <c r="H331" s="420">
        <v>0</v>
      </c>
      <c r="I331" s="420">
        <v>0</v>
      </c>
      <c r="J331" s="420">
        <v>0</v>
      </c>
      <c r="K331" s="420">
        <v>0</v>
      </c>
      <c r="L331" s="449">
        <v>1</v>
      </c>
      <c r="M331" s="421">
        <v>0</v>
      </c>
      <c r="N331" s="421">
        <v>0</v>
      </c>
      <c r="O331" s="419">
        <v>0.1</v>
      </c>
      <c r="P331" s="450">
        <v>165360</v>
      </c>
    </row>
    <row r="332" spans="1:16" ht="15.6">
      <c r="A332" s="446" t="s">
        <v>2468</v>
      </c>
      <c r="B332" s="446" t="s">
        <v>2795</v>
      </c>
      <c r="C332" s="447">
        <v>120</v>
      </c>
      <c r="D332" s="447">
        <v>12</v>
      </c>
      <c r="E332" s="448">
        <v>1653600</v>
      </c>
      <c r="F332" s="448">
        <v>1488240</v>
      </c>
      <c r="G332" s="448">
        <v>165360</v>
      </c>
      <c r="H332" s="420">
        <v>1</v>
      </c>
      <c r="I332" s="420" t="s">
        <v>2264</v>
      </c>
      <c r="J332" s="420">
        <v>0</v>
      </c>
      <c r="K332" s="420">
        <v>1</v>
      </c>
      <c r="L332" s="449">
        <v>1</v>
      </c>
      <c r="M332" s="421">
        <v>1</v>
      </c>
      <c r="N332" s="421">
        <v>1.01</v>
      </c>
      <c r="O332" s="419">
        <v>1.0089999999999999</v>
      </c>
      <c r="P332" s="450">
        <v>1668482</v>
      </c>
    </row>
    <row r="333" spans="1:16" ht="15.6">
      <c r="A333" s="446" t="s">
        <v>2468</v>
      </c>
      <c r="B333" s="446" t="s">
        <v>2793</v>
      </c>
      <c r="C333" s="447">
        <v>125</v>
      </c>
      <c r="D333" s="447">
        <v>14</v>
      </c>
      <c r="E333" s="448">
        <v>1653600</v>
      </c>
      <c r="F333" s="448">
        <v>1488240</v>
      </c>
      <c r="G333" s="448">
        <v>165360</v>
      </c>
      <c r="H333" s="420">
        <v>0</v>
      </c>
      <c r="I333" s="420">
        <v>0</v>
      </c>
      <c r="J333" s="420">
        <v>0</v>
      </c>
      <c r="K333" s="420">
        <v>0</v>
      </c>
      <c r="L333" s="449">
        <v>1</v>
      </c>
      <c r="M333" s="421">
        <v>0</v>
      </c>
      <c r="N333" s="421">
        <v>0</v>
      </c>
      <c r="O333" s="419">
        <v>0.1</v>
      </c>
      <c r="P333" s="450">
        <v>165360</v>
      </c>
    </row>
    <row r="334" spans="1:16" ht="15.6">
      <c r="A334" s="446" t="s">
        <v>2468</v>
      </c>
      <c r="B334" s="446" t="s">
        <v>3311</v>
      </c>
      <c r="C334" s="447">
        <v>126</v>
      </c>
      <c r="D334" s="447">
        <v>15</v>
      </c>
      <c r="E334" s="448">
        <v>1653600</v>
      </c>
      <c r="F334" s="448">
        <v>1488240</v>
      </c>
      <c r="G334" s="448">
        <v>165360</v>
      </c>
      <c r="H334" s="420">
        <v>1</v>
      </c>
      <c r="I334" s="420" t="s">
        <v>2264</v>
      </c>
      <c r="J334" s="420">
        <v>0</v>
      </c>
      <c r="K334" s="420">
        <v>1</v>
      </c>
      <c r="L334" s="449">
        <v>1</v>
      </c>
      <c r="M334" s="421">
        <v>1</v>
      </c>
      <c r="N334" s="421">
        <v>1.01</v>
      </c>
      <c r="O334" s="419">
        <v>1.0089999999999999</v>
      </c>
      <c r="P334" s="450">
        <v>1668482</v>
      </c>
    </row>
    <row r="335" spans="1:16" ht="15.6">
      <c r="A335" s="446" t="s">
        <v>2468</v>
      </c>
      <c r="B335" s="446" t="s">
        <v>2796</v>
      </c>
      <c r="C335" s="447">
        <v>169</v>
      </c>
      <c r="D335" s="447">
        <v>18</v>
      </c>
      <c r="E335" s="448">
        <v>1653600</v>
      </c>
      <c r="F335" s="448">
        <v>1488240</v>
      </c>
      <c r="G335" s="448">
        <v>165360</v>
      </c>
      <c r="H335" s="420">
        <v>0</v>
      </c>
      <c r="I335" s="420">
        <v>0</v>
      </c>
      <c r="J335" s="420">
        <v>0</v>
      </c>
      <c r="K335" s="420">
        <v>0</v>
      </c>
      <c r="L335" s="449">
        <v>1</v>
      </c>
      <c r="M335" s="421">
        <v>0</v>
      </c>
      <c r="N335" s="421">
        <v>0</v>
      </c>
      <c r="O335" s="419">
        <v>0.1</v>
      </c>
      <c r="P335" s="450">
        <v>165360</v>
      </c>
    </row>
    <row r="336" spans="1:16" ht="15.6">
      <c r="A336" s="446" t="s">
        <v>2468</v>
      </c>
      <c r="B336" s="446" t="s">
        <v>2797</v>
      </c>
      <c r="C336" s="447">
        <v>193</v>
      </c>
      <c r="D336" s="447">
        <v>21</v>
      </c>
      <c r="E336" s="448">
        <v>1653600</v>
      </c>
      <c r="F336" s="448">
        <v>1488240</v>
      </c>
      <c r="G336" s="448">
        <v>165360</v>
      </c>
      <c r="H336" s="420">
        <v>0</v>
      </c>
      <c r="I336" s="420">
        <v>0</v>
      </c>
      <c r="J336" s="420">
        <v>1</v>
      </c>
      <c r="K336" s="420">
        <v>1</v>
      </c>
      <c r="L336" s="449">
        <v>1</v>
      </c>
      <c r="M336" s="421">
        <v>1</v>
      </c>
      <c r="N336" s="421">
        <v>1</v>
      </c>
      <c r="O336" s="419">
        <v>1</v>
      </c>
      <c r="P336" s="450">
        <v>1653600</v>
      </c>
    </row>
    <row r="337" spans="1:16" ht="15.6">
      <c r="A337" s="446" t="s">
        <v>2468</v>
      </c>
      <c r="B337" s="446" t="s">
        <v>2800</v>
      </c>
      <c r="C337" s="447">
        <v>280</v>
      </c>
      <c r="D337" s="447">
        <v>33</v>
      </c>
      <c r="E337" s="448">
        <v>1653600</v>
      </c>
      <c r="F337" s="448">
        <v>1488240</v>
      </c>
      <c r="G337" s="448">
        <v>165360</v>
      </c>
      <c r="H337" s="420">
        <v>0</v>
      </c>
      <c r="I337" s="420">
        <v>0</v>
      </c>
      <c r="J337" s="420">
        <v>1</v>
      </c>
      <c r="K337" s="420">
        <v>1</v>
      </c>
      <c r="L337" s="449">
        <v>1</v>
      </c>
      <c r="M337" s="421">
        <v>1</v>
      </c>
      <c r="N337" s="421">
        <v>1</v>
      </c>
      <c r="O337" s="419">
        <v>1</v>
      </c>
      <c r="P337" s="450">
        <v>1653600</v>
      </c>
    </row>
    <row r="338" spans="1:16" ht="15.6">
      <c r="A338" s="446" t="s">
        <v>2468</v>
      </c>
      <c r="B338" s="446" t="s">
        <v>2798</v>
      </c>
      <c r="C338" s="447">
        <v>295</v>
      </c>
      <c r="D338" s="447">
        <v>33</v>
      </c>
      <c r="E338" s="448">
        <v>1653600</v>
      </c>
      <c r="F338" s="448">
        <v>1488240</v>
      </c>
      <c r="G338" s="448">
        <v>165360</v>
      </c>
      <c r="H338" s="420">
        <v>0</v>
      </c>
      <c r="I338" s="420">
        <v>0</v>
      </c>
      <c r="J338" s="420">
        <v>1</v>
      </c>
      <c r="K338" s="420">
        <v>1</v>
      </c>
      <c r="L338" s="449">
        <v>1</v>
      </c>
      <c r="M338" s="421">
        <v>1</v>
      </c>
      <c r="N338" s="421">
        <v>1</v>
      </c>
      <c r="O338" s="419">
        <v>1</v>
      </c>
      <c r="P338" s="450">
        <v>1653600</v>
      </c>
    </row>
    <row r="339" spans="1:16" ht="15.6">
      <c r="A339" s="446" t="s">
        <v>2468</v>
      </c>
      <c r="B339" s="446" t="s">
        <v>2799</v>
      </c>
      <c r="C339" s="447">
        <v>310</v>
      </c>
      <c r="D339" s="447">
        <v>43</v>
      </c>
      <c r="E339" s="448">
        <v>1653600</v>
      </c>
      <c r="F339" s="448">
        <v>1488240</v>
      </c>
      <c r="G339" s="448">
        <v>165360</v>
      </c>
      <c r="H339" s="420">
        <v>0</v>
      </c>
      <c r="I339" s="420">
        <v>0</v>
      </c>
      <c r="J339" s="420">
        <v>1</v>
      </c>
      <c r="K339" s="420">
        <v>1</v>
      </c>
      <c r="L339" s="449">
        <v>1</v>
      </c>
      <c r="M339" s="421">
        <v>1</v>
      </c>
      <c r="N339" s="421">
        <v>1</v>
      </c>
      <c r="O339" s="419">
        <v>1</v>
      </c>
      <c r="P339" s="450">
        <v>1653600</v>
      </c>
    </row>
    <row r="340" spans="1:16" ht="15.6">
      <c r="A340" s="446" t="s">
        <v>2468</v>
      </c>
      <c r="B340" s="446" t="s">
        <v>2801</v>
      </c>
      <c r="C340" s="447">
        <v>344</v>
      </c>
      <c r="D340" s="447">
        <v>42</v>
      </c>
      <c r="E340" s="448">
        <v>1653600</v>
      </c>
      <c r="F340" s="448">
        <v>1488240</v>
      </c>
      <c r="G340" s="448">
        <v>165360</v>
      </c>
      <c r="H340" s="420">
        <v>1</v>
      </c>
      <c r="I340" s="420" t="s">
        <v>2264</v>
      </c>
      <c r="J340" s="420">
        <v>0</v>
      </c>
      <c r="K340" s="420">
        <v>1</v>
      </c>
      <c r="L340" s="449">
        <v>1</v>
      </c>
      <c r="M340" s="421">
        <v>1</v>
      </c>
      <c r="N340" s="421">
        <v>1.01</v>
      </c>
      <c r="O340" s="419">
        <v>1.0089999999999999</v>
      </c>
      <c r="P340" s="450">
        <v>1668482</v>
      </c>
    </row>
    <row r="341" spans="1:16" ht="15.6">
      <c r="A341" s="446" t="s">
        <v>2468</v>
      </c>
      <c r="B341" s="446" t="s">
        <v>2802</v>
      </c>
      <c r="C341" s="447">
        <v>419</v>
      </c>
      <c r="D341" s="447">
        <v>66</v>
      </c>
      <c r="E341" s="448">
        <v>1653600</v>
      </c>
      <c r="F341" s="448">
        <v>1488240</v>
      </c>
      <c r="G341" s="448">
        <v>165360</v>
      </c>
      <c r="H341" s="420">
        <v>0</v>
      </c>
      <c r="I341" s="420">
        <v>0</v>
      </c>
      <c r="J341" s="420">
        <v>1</v>
      </c>
      <c r="K341" s="420">
        <v>1</v>
      </c>
      <c r="L341" s="449">
        <v>1</v>
      </c>
      <c r="M341" s="421">
        <v>1</v>
      </c>
      <c r="N341" s="421">
        <v>1</v>
      </c>
      <c r="O341" s="419">
        <v>1</v>
      </c>
      <c r="P341" s="450">
        <v>1653600</v>
      </c>
    </row>
    <row r="342" spans="1:16" ht="15.6">
      <c r="A342" s="446" t="s">
        <v>2468</v>
      </c>
      <c r="B342" s="446" t="s">
        <v>2803</v>
      </c>
      <c r="C342" s="447">
        <v>555</v>
      </c>
      <c r="D342" s="447">
        <v>81</v>
      </c>
      <c r="E342" s="448">
        <v>1653600</v>
      </c>
      <c r="F342" s="448">
        <v>1488240</v>
      </c>
      <c r="G342" s="448">
        <v>165360</v>
      </c>
      <c r="H342" s="420">
        <v>0</v>
      </c>
      <c r="I342" s="420">
        <v>0</v>
      </c>
      <c r="J342" s="420">
        <v>0</v>
      </c>
      <c r="K342" s="420">
        <v>0</v>
      </c>
      <c r="L342" s="449">
        <v>1</v>
      </c>
      <c r="M342" s="421">
        <v>0</v>
      </c>
      <c r="N342" s="421">
        <v>0</v>
      </c>
      <c r="O342" s="419">
        <v>0.1</v>
      </c>
      <c r="P342" s="450">
        <v>165360</v>
      </c>
    </row>
    <row r="343" spans="1:16" ht="46.8">
      <c r="A343" s="446" t="s">
        <v>3172</v>
      </c>
      <c r="B343" s="446" t="s">
        <v>3173</v>
      </c>
      <c r="C343" s="447">
        <v>207</v>
      </c>
      <c r="D343" s="447">
        <v>62</v>
      </c>
      <c r="E343" s="448">
        <v>1653600</v>
      </c>
      <c r="F343" s="448">
        <v>1488240</v>
      </c>
      <c r="G343" s="448">
        <v>165360</v>
      </c>
      <c r="H343" s="420">
        <v>1</v>
      </c>
      <c r="I343" s="420" t="s">
        <v>2264</v>
      </c>
      <c r="J343" s="420">
        <v>0</v>
      </c>
      <c r="K343" s="420">
        <v>1</v>
      </c>
      <c r="L343" s="449">
        <v>1</v>
      </c>
      <c r="M343" s="421">
        <v>1</v>
      </c>
      <c r="N343" s="421">
        <v>1.02</v>
      </c>
      <c r="O343" s="419">
        <v>1.018</v>
      </c>
      <c r="P343" s="450">
        <v>1683365</v>
      </c>
    </row>
    <row r="344" spans="1:16" ht="15.6">
      <c r="A344" s="446" t="s">
        <v>2472</v>
      </c>
      <c r="B344" s="446" t="s">
        <v>2804</v>
      </c>
      <c r="C344" s="447">
        <v>108</v>
      </c>
      <c r="D344" s="447">
        <v>19</v>
      </c>
      <c r="E344" s="448">
        <v>1653600</v>
      </c>
      <c r="F344" s="448">
        <v>1488240</v>
      </c>
      <c r="G344" s="448">
        <v>165360</v>
      </c>
      <c r="H344" s="420">
        <v>0</v>
      </c>
      <c r="I344" s="420">
        <v>0</v>
      </c>
      <c r="J344" s="420">
        <v>0</v>
      </c>
      <c r="K344" s="420">
        <v>0</v>
      </c>
      <c r="L344" s="449">
        <v>1</v>
      </c>
      <c r="M344" s="421">
        <v>0</v>
      </c>
      <c r="N344" s="421">
        <v>0</v>
      </c>
      <c r="O344" s="419">
        <v>0.1</v>
      </c>
      <c r="P344" s="450">
        <v>165360</v>
      </c>
    </row>
    <row r="345" spans="1:16" ht="15.6">
      <c r="A345" s="446" t="s">
        <v>2472</v>
      </c>
      <c r="B345" s="446" t="s">
        <v>2808</v>
      </c>
      <c r="C345" s="447">
        <v>130</v>
      </c>
      <c r="D345" s="447">
        <v>6</v>
      </c>
      <c r="E345" s="448">
        <v>1653600</v>
      </c>
      <c r="F345" s="448">
        <v>1488240</v>
      </c>
      <c r="G345" s="448">
        <v>165360</v>
      </c>
      <c r="H345" s="420">
        <v>0.5</v>
      </c>
      <c r="I345" s="420" t="s">
        <v>2264</v>
      </c>
      <c r="J345" s="420">
        <v>0</v>
      </c>
      <c r="K345" s="420">
        <v>0.5</v>
      </c>
      <c r="L345" s="449">
        <v>1</v>
      </c>
      <c r="M345" s="421">
        <v>0.5</v>
      </c>
      <c r="N345" s="421">
        <v>0.505</v>
      </c>
      <c r="O345" s="419">
        <v>0.55449999999999999</v>
      </c>
      <c r="P345" s="450">
        <v>916921</v>
      </c>
    </row>
    <row r="346" spans="1:16" ht="15.6">
      <c r="A346" s="446" t="s">
        <v>2472</v>
      </c>
      <c r="B346" s="446" t="s">
        <v>2805</v>
      </c>
      <c r="C346" s="447">
        <v>156</v>
      </c>
      <c r="D346" s="447">
        <v>27</v>
      </c>
      <c r="E346" s="448">
        <v>1653600</v>
      </c>
      <c r="F346" s="448">
        <v>1488240</v>
      </c>
      <c r="G346" s="448">
        <v>165360</v>
      </c>
      <c r="H346" s="420">
        <v>0</v>
      </c>
      <c r="I346" s="420">
        <v>0</v>
      </c>
      <c r="J346" s="420">
        <v>0</v>
      </c>
      <c r="K346" s="420">
        <v>0</v>
      </c>
      <c r="L346" s="449">
        <v>1</v>
      </c>
      <c r="M346" s="421">
        <v>0</v>
      </c>
      <c r="N346" s="421">
        <v>0</v>
      </c>
      <c r="O346" s="419">
        <v>0.1</v>
      </c>
      <c r="P346" s="450">
        <v>165360</v>
      </c>
    </row>
    <row r="347" spans="1:16" ht="15.6">
      <c r="A347" s="446" t="s">
        <v>2472</v>
      </c>
      <c r="B347" s="446" t="s">
        <v>2806</v>
      </c>
      <c r="C347" s="447">
        <v>160</v>
      </c>
      <c r="D347" s="447">
        <v>30</v>
      </c>
      <c r="E347" s="448">
        <v>1653600</v>
      </c>
      <c r="F347" s="448">
        <v>1488240</v>
      </c>
      <c r="G347" s="448">
        <v>165360</v>
      </c>
      <c r="H347" s="420">
        <v>0</v>
      </c>
      <c r="I347" s="420">
        <v>0</v>
      </c>
      <c r="J347" s="420">
        <v>0</v>
      </c>
      <c r="K347" s="420">
        <v>0</v>
      </c>
      <c r="L347" s="449">
        <v>1</v>
      </c>
      <c r="M347" s="421">
        <v>0</v>
      </c>
      <c r="N347" s="421">
        <v>0</v>
      </c>
      <c r="O347" s="419">
        <v>0.1</v>
      </c>
      <c r="P347" s="450">
        <v>165360</v>
      </c>
    </row>
    <row r="348" spans="1:16" ht="15.6">
      <c r="A348" s="446" t="s">
        <v>2472</v>
      </c>
      <c r="B348" s="446" t="s">
        <v>2807</v>
      </c>
      <c r="C348" s="447">
        <v>205</v>
      </c>
      <c r="D348" s="447">
        <v>27</v>
      </c>
      <c r="E348" s="448">
        <v>1653600</v>
      </c>
      <c r="F348" s="448">
        <v>1488240</v>
      </c>
      <c r="G348" s="448">
        <v>165360</v>
      </c>
      <c r="H348" s="420">
        <v>0.5</v>
      </c>
      <c r="I348" s="420" t="s">
        <v>2264</v>
      </c>
      <c r="J348" s="420">
        <v>0</v>
      </c>
      <c r="K348" s="420">
        <v>0.5</v>
      </c>
      <c r="L348" s="449">
        <v>1</v>
      </c>
      <c r="M348" s="421">
        <v>0.5</v>
      </c>
      <c r="N348" s="421">
        <v>0.505</v>
      </c>
      <c r="O348" s="419">
        <v>0.55449999999999999</v>
      </c>
      <c r="P348" s="450">
        <v>916921</v>
      </c>
    </row>
    <row r="349" spans="1:16" ht="15.6">
      <c r="A349" s="446" t="s">
        <v>2472</v>
      </c>
      <c r="B349" s="446" t="s">
        <v>2809</v>
      </c>
      <c r="C349" s="447">
        <v>274</v>
      </c>
      <c r="D349" s="447">
        <v>42</v>
      </c>
      <c r="E349" s="448">
        <v>1653600</v>
      </c>
      <c r="F349" s="448">
        <v>1488240</v>
      </c>
      <c r="G349" s="448">
        <v>165360</v>
      </c>
      <c r="H349" s="420">
        <v>1</v>
      </c>
      <c r="I349" s="420" t="s">
        <v>2264</v>
      </c>
      <c r="J349" s="420">
        <v>0</v>
      </c>
      <c r="K349" s="420">
        <v>1</v>
      </c>
      <c r="L349" s="449">
        <v>1</v>
      </c>
      <c r="M349" s="421">
        <v>1</v>
      </c>
      <c r="N349" s="421">
        <v>1.01</v>
      </c>
      <c r="O349" s="419">
        <v>1.0089999999999999</v>
      </c>
      <c r="P349" s="450">
        <v>1668482</v>
      </c>
    </row>
    <row r="350" spans="1:16" ht="15.6">
      <c r="A350" s="446" t="s">
        <v>2472</v>
      </c>
      <c r="B350" s="446" t="s">
        <v>2810</v>
      </c>
      <c r="C350" s="447">
        <v>716</v>
      </c>
      <c r="D350" s="447">
        <v>143</v>
      </c>
      <c r="E350" s="448">
        <v>1653600</v>
      </c>
      <c r="F350" s="448">
        <v>1488240</v>
      </c>
      <c r="G350" s="448">
        <v>165360</v>
      </c>
      <c r="H350" s="420">
        <v>2</v>
      </c>
      <c r="I350" s="420" t="s">
        <v>2264</v>
      </c>
      <c r="J350" s="420">
        <v>0</v>
      </c>
      <c r="K350" s="420">
        <v>1</v>
      </c>
      <c r="L350" s="449">
        <v>1</v>
      </c>
      <c r="M350" s="421">
        <v>1</v>
      </c>
      <c r="N350" s="421">
        <v>1.01</v>
      </c>
      <c r="O350" s="419">
        <v>1.0089999999999999</v>
      </c>
      <c r="P350" s="450">
        <v>1668482</v>
      </c>
    </row>
    <row r="351" spans="1:16" ht="15.6">
      <c r="A351" s="446" t="s">
        <v>2479</v>
      </c>
      <c r="B351" s="446" t="s">
        <v>2639</v>
      </c>
      <c r="C351" s="447">
        <v>118</v>
      </c>
      <c r="D351" s="447">
        <v>28</v>
      </c>
      <c r="E351" s="448">
        <v>1653600</v>
      </c>
      <c r="F351" s="448">
        <v>1488240</v>
      </c>
      <c r="G351" s="448">
        <v>165360</v>
      </c>
      <c r="H351" s="420">
        <v>0</v>
      </c>
      <c r="I351" s="420">
        <v>0</v>
      </c>
      <c r="J351" s="420">
        <v>0</v>
      </c>
      <c r="K351" s="420">
        <v>0</v>
      </c>
      <c r="L351" s="449">
        <v>1</v>
      </c>
      <c r="M351" s="421">
        <v>0</v>
      </c>
      <c r="N351" s="421">
        <v>0</v>
      </c>
      <c r="O351" s="419">
        <v>0.1</v>
      </c>
      <c r="P351" s="450">
        <v>165360</v>
      </c>
    </row>
    <row r="352" spans="1:16" ht="15.6">
      <c r="A352" s="446" t="s">
        <v>2479</v>
      </c>
      <c r="B352" s="446" t="s">
        <v>2811</v>
      </c>
      <c r="C352" s="447">
        <v>218</v>
      </c>
      <c r="D352" s="447">
        <v>22</v>
      </c>
      <c r="E352" s="448">
        <v>1653600</v>
      </c>
      <c r="F352" s="448">
        <v>1488240</v>
      </c>
      <c r="G352" s="448">
        <v>165360</v>
      </c>
      <c r="H352" s="420">
        <v>0.5</v>
      </c>
      <c r="I352" s="420">
        <v>0</v>
      </c>
      <c r="J352" s="420">
        <v>0</v>
      </c>
      <c r="K352" s="420">
        <v>0.5</v>
      </c>
      <c r="L352" s="449">
        <v>1</v>
      </c>
      <c r="M352" s="421">
        <v>0.5</v>
      </c>
      <c r="N352" s="421">
        <v>0.5</v>
      </c>
      <c r="O352" s="419">
        <v>0.55000000000000004</v>
      </c>
      <c r="P352" s="450">
        <v>909480</v>
      </c>
    </row>
    <row r="353" spans="1:16" ht="15.6">
      <c r="A353" s="446" t="s">
        <v>2479</v>
      </c>
      <c r="B353" s="446" t="s">
        <v>2812</v>
      </c>
      <c r="C353" s="447">
        <v>284</v>
      </c>
      <c r="D353" s="447">
        <v>50</v>
      </c>
      <c r="E353" s="448">
        <v>1653600</v>
      </c>
      <c r="F353" s="448">
        <v>1488240</v>
      </c>
      <c r="G353" s="448">
        <v>165360</v>
      </c>
      <c r="H353" s="420">
        <v>0</v>
      </c>
      <c r="I353" s="420">
        <v>0</v>
      </c>
      <c r="J353" s="420">
        <v>1</v>
      </c>
      <c r="K353" s="420">
        <v>1</v>
      </c>
      <c r="L353" s="449">
        <v>1</v>
      </c>
      <c r="M353" s="421">
        <v>1</v>
      </c>
      <c r="N353" s="421">
        <v>1</v>
      </c>
      <c r="O353" s="419">
        <v>1</v>
      </c>
      <c r="P353" s="450">
        <v>1653600</v>
      </c>
    </row>
    <row r="354" spans="1:16" ht="15.6">
      <c r="A354" s="446" t="s">
        <v>2479</v>
      </c>
      <c r="B354" s="446" t="s">
        <v>2814</v>
      </c>
      <c r="C354" s="447">
        <v>334</v>
      </c>
      <c r="D354" s="447">
        <v>48</v>
      </c>
      <c r="E354" s="448">
        <v>1653600</v>
      </c>
      <c r="F354" s="448">
        <v>1488240</v>
      </c>
      <c r="G354" s="448">
        <v>165360</v>
      </c>
      <c r="H354" s="420">
        <v>0</v>
      </c>
      <c r="I354" s="420">
        <v>0</v>
      </c>
      <c r="J354" s="420">
        <v>0.5</v>
      </c>
      <c r="K354" s="420">
        <v>0.5</v>
      </c>
      <c r="L354" s="449">
        <v>1</v>
      </c>
      <c r="M354" s="421">
        <v>0.5</v>
      </c>
      <c r="N354" s="421">
        <v>0.5</v>
      </c>
      <c r="O354" s="419">
        <v>0.55000000000000004</v>
      </c>
      <c r="P354" s="450">
        <v>909480</v>
      </c>
    </row>
    <row r="355" spans="1:16" ht="15.6">
      <c r="A355" s="446" t="s">
        <v>2479</v>
      </c>
      <c r="B355" s="446" t="s">
        <v>2813</v>
      </c>
      <c r="C355" s="447">
        <v>340</v>
      </c>
      <c r="D355" s="447">
        <v>58</v>
      </c>
      <c r="E355" s="448">
        <v>1653600</v>
      </c>
      <c r="F355" s="448">
        <v>1488240</v>
      </c>
      <c r="G355" s="448">
        <v>165360</v>
      </c>
      <c r="H355" s="420">
        <v>0</v>
      </c>
      <c r="I355" s="420">
        <v>0</v>
      </c>
      <c r="J355" s="420">
        <v>0</v>
      </c>
      <c r="K355" s="420">
        <v>0</v>
      </c>
      <c r="L355" s="449">
        <v>1</v>
      </c>
      <c r="M355" s="421">
        <v>0</v>
      </c>
      <c r="N355" s="421">
        <v>0</v>
      </c>
      <c r="O355" s="419">
        <v>0.1</v>
      </c>
      <c r="P355" s="450">
        <v>165360</v>
      </c>
    </row>
    <row r="356" spans="1:16" ht="15.6">
      <c r="A356" s="446" t="s">
        <v>2479</v>
      </c>
      <c r="B356" s="446" t="s">
        <v>2749</v>
      </c>
      <c r="C356" s="447">
        <v>375</v>
      </c>
      <c r="D356" s="447">
        <v>72</v>
      </c>
      <c r="E356" s="448">
        <v>1653600</v>
      </c>
      <c r="F356" s="448">
        <v>1488240</v>
      </c>
      <c r="G356" s="448">
        <v>165360</v>
      </c>
      <c r="H356" s="420">
        <v>0</v>
      </c>
      <c r="I356" s="420">
        <v>0</v>
      </c>
      <c r="J356" s="420">
        <v>0</v>
      </c>
      <c r="K356" s="420">
        <v>0</v>
      </c>
      <c r="L356" s="449">
        <v>1</v>
      </c>
      <c r="M356" s="421">
        <v>0</v>
      </c>
      <c r="N356" s="421">
        <v>0</v>
      </c>
      <c r="O356" s="419">
        <v>0.1</v>
      </c>
      <c r="P356" s="450">
        <v>165360</v>
      </c>
    </row>
    <row r="357" spans="1:16" ht="15.6">
      <c r="A357" s="446" t="s">
        <v>2479</v>
      </c>
      <c r="B357" s="446" t="s">
        <v>2815</v>
      </c>
      <c r="C357" s="447">
        <v>403</v>
      </c>
      <c r="D357" s="447">
        <v>70</v>
      </c>
      <c r="E357" s="448">
        <v>1653600</v>
      </c>
      <c r="F357" s="448">
        <v>1488240</v>
      </c>
      <c r="G357" s="448">
        <v>165360</v>
      </c>
      <c r="H357" s="420">
        <v>1</v>
      </c>
      <c r="I357" s="420">
        <v>0</v>
      </c>
      <c r="J357" s="420">
        <v>0</v>
      </c>
      <c r="K357" s="420">
        <v>1</v>
      </c>
      <c r="L357" s="449">
        <v>1</v>
      </c>
      <c r="M357" s="421">
        <v>1</v>
      </c>
      <c r="N357" s="421">
        <v>1</v>
      </c>
      <c r="O357" s="419">
        <v>1</v>
      </c>
      <c r="P357" s="450">
        <v>1653600</v>
      </c>
    </row>
    <row r="358" spans="1:16" ht="15.6">
      <c r="A358" s="446" t="s">
        <v>2479</v>
      </c>
      <c r="B358" s="446" t="s">
        <v>2816</v>
      </c>
      <c r="C358" s="447">
        <v>660</v>
      </c>
      <c r="D358" s="447">
        <v>130</v>
      </c>
      <c r="E358" s="448">
        <v>1653600</v>
      </c>
      <c r="F358" s="448">
        <v>1488240</v>
      </c>
      <c r="G358" s="448">
        <v>165360</v>
      </c>
      <c r="H358" s="420">
        <v>1</v>
      </c>
      <c r="I358" s="420">
        <v>0</v>
      </c>
      <c r="J358" s="420">
        <v>1</v>
      </c>
      <c r="K358" s="420">
        <v>1</v>
      </c>
      <c r="L358" s="449">
        <v>1</v>
      </c>
      <c r="M358" s="421">
        <v>1</v>
      </c>
      <c r="N358" s="421">
        <v>1</v>
      </c>
      <c r="O358" s="419">
        <v>1</v>
      </c>
      <c r="P358" s="450">
        <v>1653600</v>
      </c>
    </row>
    <row r="359" spans="1:16" ht="15.6">
      <c r="A359" s="446" t="s">
        <v>2487</v>
      </c>
      <c r="B359" s="446" t="s">
        <v>2817</v>
      </c>
      <c r="C359" s="447">
        <v>123</v>
      </c>
      <c r="D359" s="447">
        <v>23</v>
      </c>
      <c r="E359" s="448">
        <v>1653600</v>
      </c>
      <c r="F359" s="448">
        <v>1488240</v>
      </c>
      <c r="G359" s="448">
        <v>165360</v>
      </c>
      <c r="H359" s="420">
        <v>0</v>
      </c>
      <c r="I359" s="420">
        <v>0</v>
      </c>
      <c r="J359" s="420">
        <v>0</v>
      </c>
      <c r="K359" s="420">
        <v>0</v>
      </c>
      <c r="L359" s="449">
        <v>1</v>
      </c>
      <c r="M359" s="421">
        <v>0</v>
      </c>
      <c r="N359" s="421">
        <v>0</v>
      </c>
      <c r="O359" s="419">
        <v>0.1</v>
      </c>
      <c r="P359" s="450">
        <v>165360</v>
      </c>
    </row>
    <row r="360" spans="1:16" ht="15.6">
      <c r="A360" s="446" t="s">
        <v>2487</v>
      </c>
      <c r="B360" s="446" t="s">
        <v>2819</v>
      </c>
      <c r="C360" s="447">
        <v>182</v>
      </c>
      <c r="D360" s="447">
        <v>37</v>
      </c>
      <c r="E360" s="448">
        <v>1653600</v>
      </c>
      <c r="F360" s="448">
        <v>1488240</v>
      </c>
      <c r="G360" s="448">
        <v>165360</v>
      </c>
      <c r="H360" s="420">
        <v>0</v>
      </c>
      <c r="I360" s="420">
        <v>0</v>
      </c>
      <c r="J360" s="420">
        <v>0</v>
      </c>
      <c r="K360" s="420">
        <v>0</v>
      </c>
      <c r="L360" s="449">
        <v>1</v>
      </c>
      <c r="M360" s="421">
        <v>0</v>
      </c>
      <c r="N360" s="421">
        <v>0</v>
      </c>
      <c r="O360" s="419">
        <v>0.1</v>
      </c>
      <c r="P360" s="450">
        <v>165360</v>
      </c>
    </row>
    <row r="361" spans="1:16" ht="15.6">
      <c r="A361" s="446" t="s">
        <v>2487</v>
      </c>
      <c r="B361" s="446" t="s">
        <v>2818</v>
      </c>
      <c r="C361" s="447">
        <v>185</v>
      </c>
      <c r="D361" s="447">
        <v>28</v>
      </c>
      <c r="E361" s="448">
        <v>1653600</v>
      </c>
      <c r="F361" s="448">
        <v>1488240</v>
      </c>
      <c r="G361" s="448">
        <v>165360</v>
      </c>
      <c r="H361" s="420">
        <v>1</v>
      </c>
      <c r="I361" s="420" t="s">
        <v>2264</v>
      </c>
      <c r="J361" s="420">
        <v>0</v>
      </c>
      <c r="K361" s="420">
        <v>1</v>
      </c>
      <c r="L361" s="449">
        <v>1</v>
      </c>
      <c r="M361" s="421">
        <v>1</v>
      </c>
      <c r="N361" s="421">
        <v>1.01</v>
      </c>
      <c r="O361" s="419">
        <v>1.0089999999999999</v>
      </c>
      <c r="P361" s="450">
        <v>1668482</v>
      </c>
    </row>
    <row r="362" spans="1:16" ht="15.6">
      <c r="A362" s="446" t="s">
        <v>2487</v>
      </c>
      <c r="B362" s="446" t="s">
        <v>3209</v>
      </c>
      <c r="C362" s="447">
        <v>185</v>
      </c>
      <c r="D362" s="447">
        <v>26</v>
      </c>
      <c r="E362" s="448">
        <v>1653600</v>
      </c>
      <c r="F362" s="448">
        <v>1488240</v>
      </c>
      <c r="G362" s="448">
        <v>165360</v>
      </c>
      <c r="H362" s="420">
        <v>0.5</v>
      </c>
      <c r="I362" s="420" t="s">
        <v>2264</v>
      </c>
      <c r="J362" s="420">
        <v>0</v>
      </c>
      <c r="K362" s="420">
        <v>0.5</v>
      </c>
      <c r="L362" s="449">
        <v>1</v>
      </c>
      <c r="M362" s="421">
        <v>0.5</v>
      </c>
      <c r="N362" s="421">
        <v>0.505</v>
      </c>
      <c r="O362" s="419">
        <v>0.55449999999999999</v>
      </c>
      <c r="P362" s="450">
        <v>916921</v>
      </c>
    </row>
    <row r="363" spans="1:16" ht="15.6">
      <c r="A363" s="446" t="s">
        <v>2487</v>
      </c>
      <c r="B363" s="446" t="s">
        <v>2820</v>
      </c>
      <c r="C363" s="447">
        <v>272</v>
      </c>
      <c r="D363" s="447">
        <v>51</v>
      </c>
      <c r="E363" s="448">
        <v>1653600</v>
      </c>
      <c r="F363" s="448">
        <v>1488240</v>
      </c>
      <c r="G363" s="448">
        <v>165360</v>
      </c>
      <c r="H363" s="420">
        <v>1</v>
      </c>
      <c r="I363" s="420" t="s">
        <v>2264</v>
      </c>
      <c r="J363" s="420">
        <v>0</v>
      </c>
      <c r="K363" s="420">
        <v>1</v>
      </c>
      <c r="L363" s="449">
        <v>1</v>
      </c>
      <c r="M363" s="421">
        <v>1</v>
      </c>
      <c r="N363" s="421">
        <v>1.01</v>
      </c>
      <c r="O363" s="419">
        <v>1.0089999999999999</v>
      </c>
      <c r="P363" s="450">
        <v>1668482</v>
      </c>
    </row>
    <row r="364" spans="1:16" ht="15.6">
      <c r="A364" s="446" t="s">
        <v>2487</v>
      </c>
      <c r="B364" s="446" t="s">
        <v>2821</v>
      </c>
      <c r="C364" s="447">
        <v>310</v>
      </c>
      <c r="D364" s="447">
        <v>80</v>
      </c>
      <c r="E364" s="448">
        <v>1653600</v>
      </c>
      <c r="F364" s="448">
        <v>1488240</v>
      </c>
      <c r="G364" s="448">
        <v>165360</v>
      </c>
      <c r="H364" s="420">
        <v>1</v>
      </c>
      <c r="I364" s="420" t="s">
        <v>2264</v>
      </c>
      <c r="J364" s="420">
        <v>0</v>
      </c>
      <c r="K364" s="420">
        <v>1</v>
      </c>
      <c r="L364" s="449">
        <v>1</v>
      </c>
      <c r="M364" s="421">
        <v>1</v>
      </c>
      <c r="N364" s="421">
        <v>1.02</v>
      </c>
      <c r="O364" s="419">
        <v>1.018</v>
      </c>
      <c r="P364" s="450">
        <v>1683365</v>
      </c>
    </row>
    <row r="365" spans="1:16" ht="15.6">
      <c r="A365" s="446" t="s">
        <v>2487</v>
      </c>
      <c r="B365" s="446" t="s">
        <v>2822</v>
      </c>
      <c r="C365" s="447">
        <v>607</v>
      </c>
      <c r="D365" s="447">
        <v>101</v>
      </c>
      <c r="E365" s="448">
        <v>1653600</v>
      </c>
      <c r="F365" s="448">
        <v>1488240</v>
      </c>
      <c r="G365" s="448">
        <v>165360</v>
      </c>
      <c r="H365" s="420">
        <v>0</v>
      </c>
      <c r="I365" s="420">
        <v>0</v>
      </c>
      <c r="J365" s="420">
        <v>0</v>
      </c>
      <c r="K365" s="420">
        <v>0</v>
      </c>
      <c r="L365" s="449">
        <v>1</v>
      </c>
      <c r="M365" s="421">
        <v>0</v>
      </c>
      <c r="N365" s="421">
        <v>0</v>
      </c>
      <c r="O365" s="419">
        <v>0.1</v>
      </c>
      <c r="P365" s="450">
        <v>165360</v>
      </c>
    </row>
    <row r="366" spans="1:16" ht="15.6">
      <c r="A366" s="446" t="s">
        <v>2489</v>
      </c>
      <c r="B366" s="446" t="s">
        <v>2823</v>
      </c>
      <c r="C366" s="447">
        <v>108</v>
      </c>
      <c r="D366" s="447">
        <v>19</v>
      </c>
      <c r="E366" s="448">
        <v>1653600</v>
      </c>
      <c r="F366" s="448">
        <v>1488240</v>
      </c>
      <c r="G366" s="448">
        <v>165360</v>
      </c>
      <c r="H366" s="420">
        <v>1</v>
      </c>
      <c r="I366" s="420" t="s">
        <v>2264</v>
      </c>
      <c r="J366" s="420">
        <v>0</v>
      </c>
      <c r="K366" s="420">
        <v>1</v>
      </c>
      <c r="L366" s="449">
        <v>1</v>
      </c>
      <c r="M366" s="421">
        <v>1</v>
      </c>
      <c r="N366" s="421">
        <v>1.01</v>
      </c>
      <c r="O366" s="419">
        <v>1.0089999999999999</v>
      </c>
      <c r="P366" s="450">
        <v>1668482</v>
      </c>
    </row>
    <row r="367" spans="1:16" ht="15.6">
      <c r="A367" s="446" t="s">
        <v>2489</v>
      </c>
      <c r="B367" s="446" t="s">
        <v>2824</v>
      </c>
      <c r="C367" s="447">
        <v>125</v>
      </c>
      <c r="D367" s="447">
        <v>28</v>
      </c>
      <c r="E367" s="448">
        <v>1653600</v>
      </c>
      <c r="F367" s="448">
        <v>1488240</v>
      </c>
      <c r="G367" s="448">
        <v>165360</v>
      </c>
      <c r="H367" s="420">
        <v>1</v>
      </c>
      <c r="I367" s="420" t="s">
        <v>2264</v>
      </c>
      <c r="J367" s="420">
        <v>0</v>
      </c>
      <c r="K367" s="420">
        <v>1</v>
      </c>
      <c r="L367" s="449">
        <v>1</v>
      </c>
      <c r="M367" s="421">
        <v>1</v>
      </c>
      <c r="N367" s="421">
        <v>1.02</v>
      </c>
      <c r="O367" s="419">
        <v>1.018</v>
      </c>
      <c r="P367" s="450">
        <v>1683365</v>
      </c>
    </row>
    <row r="368" spans="1:16" ht="15.6">
      <c r="A368" s="446" t="s">
        <v>2489</v>
      </c>
      <c r="B368" s="446" t="s">
        <v>2825</v>
      </c>
      <c r="C368" s="447">
        <v>130</v>
      </c>
      <c r="D368" s="447">
        <v>18</v>
      </c>
      <c r="E368" s="448">
        <v>1653600</v>
      </c>
      <c r="F368" s="448">
        <v>1488240</v>
      </c>
      <c r="G368" s="448">
        <v>165360</v>
      </c>
      <c r="H368" s="420">
        <v>1</v>
      </c>
      <c r="I368" s="420" t="s">
        <v>2264</v>
      </c>
      <c r="J368" s="420">
        <v>0</v>
      </c>
      <c r="K368" s="420">
        <v>1</v>
      </c>
      <c r="L368" s="449">
        <v>1</v>
      </c>
      <c r="M368" s="421">
        <v>1</v>
      </c>
      <c r="N368" s="421">
        <v>1.01</v>
      </c>
      <c r="O368" s="419">
        <v>1.0089999999999999</v>
      </c>
      <c r="P368" s="450">
        <v>1668482</v>
      </c>
    </row>
    <row r="369" spans="1:16" ht="15.6">
      <c r="A369" s="446" t="s">
        <v>2489</v>
      </c>
      <c r="B369" s="446" t="s">
        <v>2826</v>
      </c>
      <c r="C369" s="447">
        <v>179</v>
      </c>
      <c r="D369" s="447">
        <v>14</v>
      </c>
      <c r="E369" s="448">
        <v>1653600</v>
      </c>
      <c r="F369" s="448">
        <v>1488240</v>
      </c>
      <c r="G369" s="448">
        <v>165360</v>
      </c>
      <c r="H369" s="420">
        <v>0.5</v>
      </c>
      <c r="I369" s="420" t="s">
        <v>2264</v>
      </c>
      <c r="J369" s="420">
        <v>0</v>
      </c>
      <c r="K369" s="420">
        <v>0.5</v>
      </c>
      <c r="L369" s="449">
        <v>1</v>
      </c>
      <c r="M369" s="421">
        <v>0.5</v>
      </c>
      <c r="N369" s="421">
        <v>0.505</v>
      </c>
      <c r="O369" s="419">
        <v>0.55449999999999999</v>
      </c>
      <c r="P369" s="450">
        <v>916921</v>
      </c>
    </row>
    <row r="370" spans="1:16" ht="15.6">
      <c r="A370" s="446" t="s">
        <v>2489</v>
      </c>
      <c r="B370" s="446" t="s">
        <v>2828</v>
      </c>
      <c r="C370" s="447">
        <v>219</v>
      </c>
      <c r="D370" s="447">
        <v>37</v>
      </c>
      <c r="E370" s="448">
        <v>1653600</v>
      </c>
      <c r="F370" s="448">
        <v>1488240</v>
      </c>
      <c r="G370" s="448">
        <v>165360</v>
      </c>
      <c r="H370" s="420">
        <v>1</v>
      </c>
      <c r="I370" s="420" t="s">
        <v>2264</v>
      </c>
      <c r="J370" s="420">
        <v>0</v>
      </c>
      <c r="K370" s="420">
        <v>1</v>
      </c>
      <c r="L370" s="449">
        <v>1</v>
      </c>
      <c r="M370" s="421">
        <v>1</v>
      </c>
      <c r="N370" s="421">
        <v>1.01</v>
      </c>
      <c r="O370" s="419">
        <v>1.0089999999999999</v>
      </c>
      <c r="P370" s="450">
        <v>1668482</v>
      </c>
    </row>
    <row r="371" spans="1:16" ht="15.6">
      <c r="A371" s="446" t="s">
        <v>2489</v>
      </c>
      <c r="B371" s="446" t="s">
        <v>2827</v>
      </c>
      <c r="C371" s="447">
        <v>222</v>
      </c>
      <c r="D371" s="447">
        <v>32</v>
      </c>
      <c r="E371" s="448">
        <v>1653600</v>
      </c>
      <c r="F371" s="448">
        <v>1488240</v>
      </c>
      <c r="G371" s="448">
        <v>165360</v>
      </c>
      <c r="H371" s="420">
        <v>1</v>
      </c>
      <c r="I371" s="420" t="s">
        <v>2264</v>
      </c>
      <c r="J371" s="420">
        <v>0</v>
      </c>
      <c r="K371" s="420">
        <v>1</v>
      </c>
      <c r="L371" s="449">
        <v>1</v>
      </c>
      <c r="M371" s="421">
        <v>1</v>
      </c>
      <c r="N371" s="421">
        <v>1.01</v>
      </c>
      <c r="O371" s="419">
        <v>1.0089999999999999</v>
      </c>
      <c r="P371" s="450">
        <v>1668482</v>
      </c>
    </row>
    <row r="372" spans="1:16" ht="15.6">
      <c r="A372" s="446" t="s">
        <v>2489</v>
      </c>
      <c r="B372" s="446" t="s">
        <v>2829</v>
      </c>
      <c r="C372" s="447">
        <v>258</v>
      </c>
      <c r="D372" s="447">
        <v>48</v>
      </c>
      <c r="E372" s="448">
        <v>1653600</v>
      </c>
      <c r="F372" s="448">
        <v>1488240</v>
      </c>
      <c r="G372" s="448">
        <v>165360</v>
      </c>
      <c r="H372" s="420">
        <v>1</v>
      </c>
      <c r="I372" s="420" t="s">
        <v>2264</v>
      </c>
      <c r="J372" s="420">
        <v>0</v>
      </c>
      <c r="K372" s="420">
        <v>1</v>
      </c>
      <c r="L372" s="449">
        <v>1</v>
      </c>
      <c r="M372" s="421">
        <v>1</v>
      </c>
      <c r="N372" s="421">
        <v>1.01</v>
      </c>
      <c r="O372" s="419">
        <v>1.0089999999999999</v>
      </c>
      <c r="P372" s="450">
        <v>1668482</v>
      </c>
    </row>
    <row r="373" spans="1:16" ht="15.6">
      <c r="A373" s="446" t="s">
        <v>2489</v>
      </c>
      <c r="B373" s="446" t="s">
        <v>2830</v>
      </c>
      <c r="C373" s="447">
        <v>320</v>
      </c>
      <c r="D373" s="447">
        <v>49</v>
      </c>
      <c r="E373" s="448">
        <v>1653600</v>
      </c>
      <c r="F373" s="448">
        <v>1488240</v>
      </c>
      <c r="G373" s="448">
        <v>165360</v>
      </c>
      <c r="H373" s="420">
        <v>1</v>
      </c>
      <c r="I373" s="420" t="s">
        <v>2264</v>
      </c>
      <c r="J373" s="420">
        <v>0</v>
      </c>
      <c r="K373" s="420">
        <v>1</v>
      </c>
      <c r="L373" s="449">
        <v>1</v>
      </c>
      <c r="M373" s="421">
        <v>1</v>
      </c>
      <c r="N373" s="421">
        <v>1.01</v>
      </c>
      <c r="O373" s="419">
        <v>1.0089999999999999</v>
      </c>
      <c r="P373" s="450">
        <v>1668482</v>
      </c>
    </row>
    <row r="374" spans="1:16" ht="15.6">
      <c r="A374" s="446" t="s">
        <v>2489</v>
      </c>
      <c r="B374" s="446" t="s">
        <v>2831</v>
      </c>
      <c r="C374" s="447">
        <v>458</v>
      </c>
      <c r="D374" s="447">
        <v>113</v>
      </c>
      <c r="E374" s="448">
        <v>1653600</v>
      </c>
      <c r="F374" s="448">
        <v>1488240</v>
      </c>
      <c r="G374" s="448">
        <v>165360</v>
      </c>
      <c r="H374" s="420">
        <v>1</v>
      </c>
      <c r="I374" s="420" t="s">
        <v>2264</v>
      </c>
      <c r="J374" s="420">
        <v>0</v>
      </c>
      <c r="K374" s="420">
        <v>1</v>
      </c>
      <c r="L374" s="449">
        <v>1</v>
      </c>
      <c r="M374" s="421">
        <v>1</v>
      </c>
      <c r="N374" s="421">
        <v>1.02</v>
      </c>
      <c r="O374" s="419">
        <v>1.018</v>
      </c>
      <c r="P374" s="450">
        <v>1683365</v>
      </c>
    </row>
    <row r="375" spans="1:16" ht="15.6">
      <c r="A375" s="446" t="s">
        <v>2493</v>
      </c>
      <c r="B375" s="446" t="s">
        <v>2833</v>
      </c>
      <c r="C375" s="447">
        <v>109</v>
      </c>
      <c r="D375" s="447">
        <v>17</v>
      </c>
      <c r="E375" s="448">
        <v>1653600</v>
      </c>
      <c r="F375" s="448">
        <v>1488240</v>
      </c>
      <c r="G375" s="448">
        <v>165360</v>
      </c>
      <c r="H375" s="420">
        <v>0.25</v>
      </c>
      <c r="I375" s="420" t="s">
        <v>2264</v>
      </c>
      <c r="J375" s="420">
        <v>0</v>
      </c>
      <c r="K375" s="420">
        <v>0.25</v>
      </c>
      <c r="L375" s="449">
        <v>1</v>
      </c>
      <c r="M375" s="421">
        <v>0.25</v>
      </c>
      <c r="N375" s="421">
        <v>0.2525</v>
      </c>
      <c r="O375" s="419">
        <v>0.32724999999999999</v>
      </c>
      <c r="P375" s="450">
        <v>541141</v>
      </c>
    </row>
    <row r="376" spans="1:16" ht="15.6">
      <c r="A376" s="446" t="s">
        <v>2493</v>
      </c>
      <c r="B376" s="446" t="s">
        <v>2832</v>
      </c>
      <c r="C376" s="447">
        <v>111</v>
      </c>
      <c r="D376" s="447">
        <v>7</v>
      </c>
      <c r="E376" s="448">
        <v>1653600</v>
      </c>
      <c r="F376" s="448">
        <v>1488240</v>
      </c>
      <c r="G376" s="448">
        <v>165360</v>
      </c>
      <c r="H376" s="420">
        <v>0.25</v>
      </c>
      <c r="I376" s="420" t="s">
        <v>2264</v>
      </c>
      <c r="J376" s="420">
        <v>0</v>
      </c>
      <c r="K376" s="420">
        <v>0.25</v>
      </c>
      <c r="L376" s="449">
        <v>1</v>
      </c>
      <c r="M376" s="421">
        <v>0.25</v>
      </c>
      <c r="N376" s="421">
        <v>0.2525</v>
      </c>
      <c r="O376" s="419">
        <v>0.32724999999999999</v>
      </c>
      <c r="P376" s="450">
        <v>541141</v>
      </c>
    </row>
    <row r="377" spans="1:16" ht="15.6">
      <c r="A377" s="446" t="s">
        <v>2493</v>
      </c>
      <c r="B377" s="446" t="s">
        <v>2834</v>
      </c>
      <c r="C377" s="447">
        <v>155</v>
      </c>
      <c r="D377" s="447">
        <v>31</v>
      </c>
      <c r="E377" s="448">
        <v>1653600</v>
      </c>
      <c r="F377" s="448">
        <v>1488240</v>
      </c>
      <c r="G377" s="448">
        <v>165360</v>
      </c>
      <c r="H377" s="420">
        <v>0.25</v>
      </c>
      <c r="I377" s="420" t="s">
        <v>2264</v>
      </c>
      <c r="J377" s="420">
        <v>0</v>
      </c>
      <c r="K377" s="420">
        <v>0.25</v>
      </c>
      <c r="L377" s="449">
        <v>1</v>
      </c>
      <c r="M377" s="421">
        <v>0.25</v>
      </c>
      <c r="N377" s="421">
        <v>0.255</v>
      </c>
      <c r="O377" s="419">
        <v>0.32950000000000002</v>
      </c>
      <c r="P377" s="450">
        <v>544861</v>
      </c>
    </row>
    <row r="378" spans="1:16" ht="15.6">
      <c r="A378" s="446" t="s">
        <v>2493</v>
      </c>
      <c r="B378" s="446" t="s">
        <v>2835</v>
      </c>
      <c r="C378" s="447">
        <v>304</v>
      </c>
      <c r="D378" s="447">
        <v>46</v>
      </c>
      <c r="E378" s="448">
        <v>1653600</v>
      </c>
      <c r="F378" s="448">
        <v>1488240</v>
      </c>
      <c r="G378" s="448">
        <v>165360</v>
      </c>
      <c r="H378" s="420">
        <v>1</v>
      </c>
      <c r="I378" s="420" t="s">
        <v>2264</v>
      </c>
      <c r="J378" s="420">
        <v>0</v>
      </c>
      <c r="K378" s="420">
        <v>1</v>
      </c>
      <c r="L378" s="449">
        <v>1</v>
      </c>
      <c r="M378" s="421">
        <v>1</v>
      </c>
      <c r="N378" s="421">
        <v>1.01</v>
      </c>
      <c r="O378" s="419">
        <v>1.0089999999999999</v>
      </c>
      <c r="P378" s="450">
        <v>1668482</v>
      </c>
    </row>
    <row r="379" spans="1:16" ht="15.6">
      <c r="A379" s="446" t="s">
        <v>2493</v>
      </c>
      <c r="B379" s="446" t="s">
        <v>2836</v>
      </c>
      <c r="C379" s="447">
        <v>373</v>
      </c>
      <c r="D379" s="447">
        <v>53</v>
      </c>
      <c r="E379" s="448">
        <v>1653600</v>
      </c>
      <c r="F379" s="448">
        <v>1488240</v>
      </c>
      <c r="G379" s="448">
        <v>165360</v>
      </c>
      <c r="H379" s="420">
        <v>0</v>
      </c>
      <c r="I379" s="420">
        <v>0</v>
      </c>
      <c r="J379" s="420">
        <v>0</v>
      </c>
      <c r="K379" s="420">
        <v>0</v>
      </c>
      <c r="L379" s="449">
        <v>1</v>
      </c>
      <c r="M379" s="421">
        <v>0</v>
      </c>
      <c r="N379" s="421">
        <v>0</v>
      </c>
      <c r="O379" s="419">
        <v>0.1</v>
      </c>
      <c r="P379" s="450">
        <v>165360</v>
      </c>
    </row>
    <row r="380" spans="1:16" ht="15.6">
      <c r="A380" s="446" t="s">
        <v>2493</v>
      </c>
      <c r="B380" s="446" t="s">
        <v>2837</v>
      </c>
      <c r="C380" s="447">
        <v>549</v>
      </c>
      <c r="D380" s="447">
        <v>61</v>
      </c>
      <c r="E380" s="448">
        <v>1653600</v>
      </c>
      <c r="F380" s="448">
        <v>1488240</v>
      </c>
      <c r="G380" s="448">
        <v>165360</v>
      </c>
      <c r="H380" s="420">
        <v>0</v>
      </c>
      <c r="I380" s="420">
        <v>0</v>
      </c>
      <c r="J380" s="420">
        <v>0</v>
      </c>
      <c r="K380" s="420">
        <v>0</v>
      </c>
      <c r="L380" s="449">
        <v>1</v>
      </c>
      <c r="M380" s="421">
        <v>0</v>
      </c>
      <c r="N380" s="421">
        <v>0</v>
      </c>
      <c r="O380" s="419">
        <v>0.1</v>
      </c>
      <c r="P380" s="450">
        <v>165360</v>
      </c>
    </row>
    <row r="381" spans="1:16" ht="15.6">
      <c r="A381" s="446" t="s">
        <v>2493</v>
      </c>
      <c r="B381" s="446" t="s">
        <v>2838</v>
      </c>
      <c r="C381" s="447">
        <v>708</v>
      </c>
      <c r="D381" s="447">
        <v>121</v>
      </c>
      <c r="E381" s="448">
        <v>1653600</v>
      </c>
      <c r="F381" s="448">
        <v>1488240</v>
      </c>
      <c r="G381" s="448">
        <v>165360</v>
      </c>
      <c r="H381" s="420">
        <v>2</v>
      </c>
      <c r="I381" s="420" t="s">
        <v>2264</v>
      </c>
      <c r="J381" s="420">
        <v>0</v>
      </c>
      <c r="K381" s="420">
        <v>1</v>
      </c>
      <c r="L381" s="449">
        <v>1</v>
      </c>
      <c r="M381" s="421">
        <v>1</v>
      </c>
      <c r="N381" s="421">
        <v>1.01</v>
      </c>
      <c r="O381" s="419">
        <v>1.0089999999999999</v>
      </c>
      <c r="P381" s="450">
        <v>1668482</v>
      </c>
    </row>
    <row r="382" spans="1:16" ht="15.6">
      <c r="A382" s="446" t="s">
        <v>2496</v>
      </c>
      <c r="B382" s="446" t="s">
        <v>2841</v>
      </c>
      <c r="C382" s="447">
        <v>108</v>
      </c>
      <c r="D382" s="447">
        <v>12</v>
      </c>
      <c r="E382" s="448">
        <v>1653600</v>
      </c>
      <c r="F382" s="448">
        <v>1488240</v>
      </c>
      <c r="G382" s="448">
        <v>165360</v>
      </c>
      <c r="H382" s="420">
        <v>0</v>
      </c>
      <c r="I382" s="420">
        <v>0</v>
      </c>
      <c r="J382" s="420">
        <v>0</v>
      </c>
      <c r="K382" s="420">
        <v>0</v>
      </c>
      <c r="L382" s="449">
        <v>1</v>
      </c>
      <c r="M382" s="421">
        <v>0</v>
      </c>
      <c r="N382" s="421">
        <v>0</v>
      </c>
      <c r="O382" s="419">
        <v>0.1</v>
      </c>
      <c r="P382" s="450">
        <v>165360</v>
      </c>
    </row>
    <row r="383" spans="1:16" ht="15.6">
      <c r="A383" s="446" t="s">
        <v>2496</v>
      </c>
      <c r="B383" s="446" t="s">
        <v>2842</v>
      </c>
      <c r="C383" s="447">
        <v>111</v>
      </c>
      <c r="D383" s="447">
        <v>11</v>
      </c>
      <c r="E383" s="448">
        <v>1653600</v>
      </c>
      <c r="F383" s="448">
        <v>1488240</v>
      </c>
      <c r="G383" s="448">
        <v>165360</v>
      </c>
      <c r="H383" s="420">
        <v>1</v>
      </c>
      <c r="I383" s="420">
        <v>0</v>
      </c>
      <c r="J383" s="420">
        <v>0</v>
      </c>
      <c r="K383" s="420">
        <v>1</v>
      </c>
      <c r="L383" s="449">
        <v>1</v>
      </c>
      <c r="M383" s="421">
        <v>1</v>
      </c>
      <c r="N383" s="421">
        <v>1</v>
      </c>
      <c r="O383" s="419">
        <v>1</v>
      </c>
      <c r="P383" s="450">
        <v>1653600</v>
      </c>
    </row>
    <row r="384" spans="1:16" ht="15.6">
      <c r="A384" s="446" t="s">
        <v>2496</v>
      </c>
      <c r="B384" s="446" t="s">
        <v>2640</v>
      </c>
      <c r="C384" s="447">
        <v>115</v>
      </c>
      <c r="D384" s="447">
        <v>15</v>
      </c>
      <c r="E384" s="448">
        <v>1653600</v>
      </c>
      <c r="F384" s="448">
        <v>1488240</v>
      </c>
      <c r="G384" s="448">
        <v>165360</v>
      </c>
      <c r="H384" s="420">
        <v>1</v>
      </c>
      <c r="I384" s="420">
        <v>0</v>
      </c>
      <c r="J384" s="420">
        <v>0</v>
      </c>
      <c r="K384" s="420">
        <v>1</v>
      </c>
      <c r="L384" s="449">
        <v>1</v>
      </c>
      <c r="M384" s="421">
        <v>1</v>
      </c>
      <c r="N384" s="421">
        <v>1</v>
      </c>
      <c r="O384" s="419">
        <v>1</v>
      </c>
      <c r="P384" s="450">
        <v>1653600</v>
      </c>
    </row>
    <row r="385" spans="1:16" ht="15.6">
      <c r="A385" s="446" t="s">
        <v>2496</v>
      </c>
      <c r="B385" s="446" t="s">
        <v>2840</v>
      </c>
      <c r="C385" s="447">
        <v>133</v>
      </c>
      <c r="D385" s="447">
        <v>12</v>
      </c>
      <c r="E385" s="448">
        <v>1653600</v>
      </c>
      <c r="F385" s="448">
        <v>1488240</v>
      </c>
      <c r="G385" s="448">
        <v>165360</v>
      </c>
      <c r="H385" s="420">
        <v>0</v>
      </c>
      <c r="I385" s="420">
        <v>0</v>
      </c>
      <c r="J385" s="420">
        <v>1</v>
      </c>
      <c r="K385" s="420">
        <v>1</v>
      </c>
      <c r="L385" s="449">
        <v>1</v>
      </c>
      <c r="M385" s="421">
        <v>1</v>
      </c>
      <c r="N385" s="421">
        <v>1</v>
      </c>
      <c r="O385" s="419">
        <v>1</v>
      </c>
      <c r="P385" s="450">
        <v>1653600</v>
      </c>
    </row>
    <row r="386" spans="1:16" ht="15.6">
      <c r="A386" s="446" t="s">
        <v>2496</v>
      </c>
      <c r="B386" s="446" t="s">
        <v>2839</v>
      </c>
      <c r="C386" s="447">
        <v>139</v>
      </c>
      <c r="D386" s="447">
        <v>16</v>
      </c>
      <c r="E386" s="448">
        <v>1653600</v>
      </c>
      <c r="F386" s="448">
        <v>1488240</v>
      </c>
      <c r="G386" s="448">
        <v>165360</v>
      </c>
      <c r="H386" s="420">
        <v>0</v>
      </c>
      <c r="I386" s="420">
        <v>0</v>
      </c>
      <c r="J386" s="420">
        <v>0</v>
      </c>
      <c r="K386" s="420">
        <v>0</v>
      </c>
      <c r="L386" s="449">
        <v>1</v>
      </c>
      <c r="M386" s="421">
        <v>0</v>
      </c>
      <c r="N386" s="421">
        <v>0</v>
      </c>
      <c r="O386" s="419">
        <v>0.1</v>
      </c>
      <c r="P386" s="450">
        <v>165360</v>
      </c>
    </row>
    <row r="387" spans="1:16" ht="15.6">
      <c r="A387" s="446" t="s">
        <v>2496</v>
      </c>
      <c r="B387" s="446" t="s">
        <v>2843</v>
      </c>
      <c r="C387" s="447">
        <v>148</v>
      </c>
      <c r="D387" s="447">
        <v>20</v>
      </c>
      <c r="E387" s="448">
        <v>1653600</v>
      </c>
      <c r="F387" s="448">
        <v>1488240</v>
      </c>
      <c r="G387" s="448">
        <v>165360</v>
      </c>
      <c r="H387" s="420">
        <v>0</v>
      </c>
      <c r="I387" s="420">
        <v>0</v>
      </c>
      <c r="J387" s="420">
        <v>0</v>
      </c>
      <c r="K387" s="420">
        <v>0</v>
      </c>
      <c r="L387" s="449">
        <v>1</v>
      </c>
      <c r="M387" s="421">
        <v>0</v>
      </c>
      <c r="N387" s="421">
        <v>0</v>
      </c>
      <c r="O387" s="419">
        <v>0.1</v>
      </c>
      <c r="P387" s="450">
        <v>165360</v>
      </c>
    </row>
    <row r="388" spans="1:16" ht="15.6">
      <c r="A388" s="446" t="s">
        <v>2496</v>
      </c>
      <c r="B388" s="446" t="s">
        <v>2844</v>
      </c>
      <c r="C388" s="447">
        <v>294</v>
      </c>
      <c r="D388" s="447">
        <v>36</v>
      </c>
      <c r="E388" s="448">
        <v>1653600</v>
      </c>
      <c r="F388" s="448">
        <v>1488240</v>
      </c>
      <c r="G388" s="448">
        <v>165360</v>
      </c>
      <c r="H388" s="420">
        <v>0.5</v>
      </c>
      <c r="I388" s="420">
        <v>0</v>
      </c>
      <c r="J388" s="420">
        <v>0</v>
      </c>
      <c r="K388" s="420">
        <v>0.5</v>
      </c>
      <c r="L388" s="449">
        <v>1</v>
      </c>
      <c r="M388" s="421">
        <v>0.5</v>
      </c>
      <c r="N388" s="421">
        <v>0.5</v>
      </c>
      <c r="O388" s="419">
        <v>0.55000000000000004</v>
      </c>
      <c r="P388" s="450">
        <v>909480</v>
      </c>
    </row>
    <row r="389" spans="1:16" ht="15.6">
      <c r="A389" s="446" t="s">
        <v>2496</v>
      </c>
      <c r="B389" s="446" t="s">
        <v>2845</v>
      </c>
      <c r="C389" s="447">
        <v>306</v>
      </c>
      <c r="D389" s="447">
        <v>31</v>
      </c>
      <c r="E389" s="448">
        <v>1653600</v>
      </c>
      <c r="F389" s="448">
        <v>1488240</v>
      </c>
      <c r="G389" s="448">
        <v>165360</v>
      </c>
      <c r="H389" s="420">
        <v>1</v>
      </c>
      <c r="I389" s="420">
        <v>0</v>
      </c>
      <c r="J389" s="420">
        <v>0</v>
      </c>
      <c r="K389" s="420">
        <v>1</v>
      </c>
      <c r="L389" s="449">
        <v>1</v>
      </c>
      <c r="M389" s="421">
        <v>1</v>
      </c>
      <c r="N389" s="421">
        <v>1</v>
      </c>
      <c r="O389" s="419">
        <v>1</v>
      </c>
      <c r="P389" s="450">
        <v>1653600</v>
      </c>
    </row>
    <row r="390" spans="1:16" ht="15.6">
      <c r="A390" s="446" t="s">
        <v>2496</v>
      </c>
      <c r="B390" s="446" t="s">
        <v>2846</v>
      </c>
      <c r="C390" s="447">
        <v>340</v>
      </c>
      <c r="D390" s="447">
        <v>24</v>
      </c>
      <c r="E390" s="448">
        <v>1653600</v>
      </c>
      <c r="F390" s="448">
        <v>1488240</v>
      </c>
      <c r="G390" s="448">
        <v>165360</v>
      </c>
      <c r="H390" s="420">
        <v>1</v>
      </c>
      <c r="I390" s="420">
        <v>0</v>
      </c>
      <c r="J390" s="420">
        <v>0</v>
      </c>
      <c r="K390" s="420">
        <v>1</v>
      </c>
      <c r="L390" s="449">
        <v>1</v>
      </c>
      <c r="M390" s="421">
        <v>1</v>
      </c>
      <c r="N390" s="421">
        <v>1</v>
      </c>
      <c r="O390" s="419">
        <v>1</v>
      </c>
      <c r="P390" s="450">
        <v>1653600</v>
      </c>
    </row>
    <row r="391" spans="1:16" ht="15.6">
      <c r="A391" s="446" t="s">
        <v>2496</v>
      </c>
      <c r="B391" s="446" t="s">
        <v>2847</v>
      </c>
      <c r="C391" s="447">
        <v>368</v>
      </c>
      <c r="D391" s="447">
        <v>41</v>
      </c>
      <c r="E391" s="448">
        <v>1653600</v>
      </c>
      <c r="F391" s="448">
        <v>1488240</v>
      </c>
      <c r="G391" s="448">
        <v>165360</v>
      </c>
      <c r="H391" s="420">
        <v>1</v>
      </c>
      <c r="I391" s="420">
        <v>0</v>
      </c>
      <c r="J391" s="420">
        <v>0</v>
      </c>
      <c r="K391" s="420">
        <v>1</v>
      </c>
      <c r="L391" s="449">
        <v>1</v>
      </c>
      <c r="M391" s="421">
        <v>1</v>
      </c>
      <c r="N391" s="421">
        <v>1</v>
      </c>
      <c r="O391" s="419">
        <v>1</v>
      </c>
      <c r="P391" s="450">
        <v>1653600</v>
      </c>
    </row>
    <row r="392" spans="1:16" ht="15.6">
      <c r="A392" s="446" t="s">
        <v>2496</v>
      </c>
      <c r="B392" s="446" t="s">
        <v>2849</v>
      </c>
      <c r="C392" s="447">
        <v>385</v>
      </c>
      <c r="D392" s="447">
        <v>23</v>
      </c>
      <c r="E392" s="448">
        <v>1653600</v>
      </c>
      <c r="F392" s="448">
        <v>1488240</v>
      </c>
      <c r="G392" s="448">
        <v>165360</v>
      </c>
      <c r="H392" s="420">
        <v>1</v>
      </c>
      <c r="I392" s="420">
        <v>0</v>
      </c>
      <c r="J392" s="420">
        <v>0</v>
      </c>
      <c r="K392" s="420">
        <v>1</v>
      </c>
      <c r="L392" s="449">
        <v>1</v>
      </c>
      <c r="M392" s="421">
        <v>1</v>
      </c>
      <c r="N392" s="421">
        <v>1</v>
      </c>
      <c r="O392" s="419">
        <v>1</v>
      </c>
      <c r="P392" s="450">
        <v>1653600</v>
      </c>
    </row>
    <row r="393" spans="1:16" ht="15.6">
      <c r="A393" s="446" t="s">
        <v>2496</v>
      </c>
      <c r="B393" s="446" t="s">
        <v>2848</v>
      </c>
      <c r="C393" s="447">
        <v>395</v>
      </c>
      <c r="D393" s="447">
        <v>33</v>
      </c>
      <c r="E393" s="448">
        <v>1653600</v>
      </c>
      <c r="F393" s="448">
        <v>1488240</v>
      </c>
      <c r="G393" s="448">
        <v>165360</v>
      </c>
      <c r="H393" s="420">
        <v>0</v>
      </c>
      <c r="I393" s="420">
        <v>0</v>
      </c>
      <c r="J393" s="420">
        <v>1</v>
      </c>
      <c r="K393" s="420">
        <v>1</v>
      </c>
      <c r="L393" s="449">
        <v>1</v>
      </c>
      <c r="M393" s="421">
        <v>1</v>
      </c>
      <c r="N393" s="421">
        <v>1</v>
      </c>
      <c r="O393" s="419">
        <v>1</v>
      </c>
      <c r="P393" s="450">
        <v>1653600</v>
      </c>
    </row>
    <row r="394" spans="1:16" ht="15.6">
      <c r="A394" s="446" t="s">
        <v>2496</v>
      </c>
      <c r="B394" s="446" t="s">
        <v>2850</v>
      </c>
      <c r="C394" s="447">
        <v>439</v>
      </c>
      <c r="D394" s="447">
        <v>66</v>
      </c>
      <c r="E394" s="448">
        <v>1653600</v>
      </c>
      <c r="F394" s="448">
        <v>1488240</v>
      </c>
      <c r="G394" s="448">
        <v>165360</v>
      </c>
      <c r="H394" s="420">
        <v>0</v>
      </c>
      <c r="I394" s="420">
        <v>0</v>
      </c>
      <c r="J394" s="420">
        <v>0.25</v>
      </c>
      <c r="K394" s="420">
        <v>0.25</v>
      </c>
      <c r="L394" s="449">
        <v>1</v>
      </c>
      <c r="M394" s="421">
        <v>0.25</v>
      </c>
      <c r="N394" s="421">
        <v>0.25</v>
      </c>
      <c r="O394" s="419">
        <v>0.32500000000000001</v>
      </c>
      <c r="P394" s="450">
        <v>537420</v>
      </c>
    </row>
    <row r="395" spans="1:16" ht="15.6">
      <c r="A395" s="446" t="s">
        <v>2496</v>
      </c>
      <c r="B395" s="446" t="s">
        <v>2851</v>
      </c>
      <c r="C395" s="447">
        <v>720</v>
      </c>
      <c r="D395" s="447">
        <v>80</v>
      </c>
      <c r="E395" s="448">
        <v>1653600</v>
      </c>
      <c r="F395" s="448">
        <v>1488240</v>
      </c>
      <c r="G395" s="448">
        <v>165360</v>
      </c>
      <c r="H395" s="420">
        <v>0</v>
      </c>
      <c r="I395" s="420">
        <v>0</v>
      </c>
      <c r="J395" s="420">
        <v>1</v>
      </c>
      <c r="K395" s="420">
        <v>1</v>
      </c>
      <c r="L395" s="449">
        <v>1</v>
      </c>
      <c r="M395" s="421">
        <v>1</v>
      </c>
      <c r="N395" s="421">
        <v>1</v>
      </c>
      <c r="O395" s="419">
        <v>1</v>
      </c>
      <c r="P395" s="450">
        <v>1653600</v>
      </c>
    </row>
    <row r="396" spans="1:16" ht="15.6">
      <c r="A396" s="446" t="s">
        <v>2867</v>
      </c>
      <c r="B396" s="446" t="s">
        <v>2868</v>
      </c>
      <c r="C396" s="447">
        <v>231</v>
      </c>
      <c r="D396" s="447">
        <v>31</v>
      </c>
      <c r="E396" s="448">
        <v>1653600</v>
      </c>
      <c r="F396" s="448">
        <v>1488240</v>
      </c>
      <c r="G396" s="448">
        <v>165360</v>
      </c>
      <c r="H396" s="420">
        <v>1</v>
      </c>
      <c r="I396" s="420">
        <v>0</v>
      </c>
      <c r="J396" s="420">
        <v>0</v>
      </c>
      <c r="K396" s="420">
        <v>1</v>
      </c>
      <c r="L396" s="449">
        <v>1</v>
      </c>
      <c r="M396" s="421">
        <v>1</v>
      </c>
      <c r="N396" s="421">
        <v>1</v>
      </c>
      <c r="O396" s="419">
        <v>1</v>
      </c>
      <c r="P396" s="450">
        <v>1653600</v>
      </c>
    </row>
    <row r="397" spans="1:16" ht="15.6">
      <c r="A397" s="446" t="s">
        <v>2867</v>
      </c>
      <c r="B397" s="446" t="s">
        <v>2869</v>
      </c>
      <c r="C397" s="447">
        <v>422</v>
      </c>
      <c r="D397" s="447">
        <v>80</v>
      </c>
      <c r="E397" s="448">
        <v>1653600</v>
      </c>
      <c r="F397" s="448">
        <v>1488240</v>
      </c>
      <c r="G397" s="448">
        <v>165360</v>
      </c>
      <c r="H397" s="420">
        <v>1</v>
      </c>
      <c r="I397" s="420" t="s">
        <v>2264</v>
      </c>
      <c r="J397" s="420">
        <v>0</v>
      </c>
      <c r="K397" s="420">
        <v>1</v>
      </c>
      <c r="L397" s="449">
        <v>1</v>
      </c>
      <c r="M397" s="421">
        <v>1</v>
      </c>
      <c r="N397" s="421">
        <v>1.01</v>
      </c>
      <c r="O397" s="419">
        <v>1.0089999999999999</v>
      </c>
      <c r="P397" s="450">
        <v>1668482</v>
      </c>
    </row>
    <row r="398" spans="1:16" ht="15.6">
      <c r="A398" s="446" t="s">
        <v>2867</v>
      </c>
      <c r="B398" s="446" t="s">
        <v>2870</v>
      </c>
      <c r="C398" s="447">
        <v>471</v>
      </c>
      <c r="D398" s="447">
        <v>52</v>
      </c>
      <c r="E398" s="448">
        <v>1653600</v>
      </c>
      <c r="F398" s="448">
        <v>1488240</v>
      </c>
      <c r="G398" s="448">
        <v>165360</v>
      </c>
      <c r="H398" s="420">
        <v>1</v>
      </c>
      <c r="I398" s="420" t="s">
        <v>2264</v>
      </c>
      <c r="J398" s="420">
        <v>0</v>
      </c>
      <c r="K398" s="420">
        <v>1</v>
      </c>
      <c r="L398" s="449">
        <v>1</v>
      </c>
      <c r="M398" s="421">
        <v>1</v>
      </c>
      <c r="N398" s="421">
        <v>1.01</v>
      </c>
      <c r="O398" s="419">
        <v>1.0089999999999999</v>
      </c>
      <c r="P398" s="450">
        <v>1668482</v>
      </c>
    </row>
    <row r="399" spans="1:16" ht="15.6">
      <c r="A399" s="446" t="s">
        <v>2867</v>
      </c>
      <c r="B399" s="446" t="s">
        <v>2789</v>
      </c>
      <c r="C399" s="447">
        <v>598</v>
      </c>
      <c r="D399" s="447">
        <v>55</v>
      </c>
      <c r="E399" s="448">
        <v>1653600</v>
      </c>
      <c r="F399" s="448">
        <v>1488240</v>
      </c>
      <c r="G399" s="448">
        <v>165360</v>
      </c>
      <c r="H399" s="420">
        <v>1</v>
      </c>
      <c r="I399" s="420">
        <v>0</v>
      </c>
      <c r="J399" s="420">
        <v>0</v>
      </c>
      <c r="K399" s="420">
        <v>1</v>
      </c>
      <c r="L399" s="449">
        <v>1</v>
      </c>
      <c r="M399" s="421">
        <v>1</v>
      </c>
      <c r="N399" s="421">
        <v>1</v>
      </c>
      <c r="O399" s="419">
        <v>1</v>
      </c>
      <c r="P399" s="450">
        <v>1653600</v>
      </c>
    </row>
    <row r="400" spans="1:16" ht="15.6">
      <c r="A400" s="446" t="s">
        <v>2867</v>
      </c>
      <c r="B400" s="446" t="s">
        <v>2872</v>
      </c>
      <c r="C400" s="447">
        <v>599</v>
      </c>
      <c r="D400" s="447">
        <v>91</v>
      </c>
      <c r="E400" s="448">
        <v>1653600</v>
      </c>
      <c r="F400" s="448">
        <v>1488240</v>
      </c>
      <c r="G400" s="448">
        <v>165360</v>
      </c>
      <c r="H400" s="420">
        <v>1</v>
      </c>
      <c r="I400" s="420">
        <v>0</v>
      </c>
      <c r="J400" s="420">
        <v>1</v>
      </c>
      <c r="K400" s="420">
        <v>1</v>
      </c>
      <c r="L400" s="449">
        <v>1</v>
      </c>
      <c r="M400" s="421">
        <v>1</v>
      </c>
      <c r="N400" s="421">
        <v>1</v>
      </c>
      <c r="O400" s="419">
        <v>1</v>
      </c>
      <c r="P400" s="450">
        <v>1653600</v>
      </c>
    </row>
    <row r="401" spans="1:16" ht="15.6">
      <c r="A401" s="446" t="s">
        <v>2867</v>
      </c>
      <c r="B401" s="446" t="s">
        <v>2871</v>
      </c>
      <c r="C401" s="447">
        <v>715</v>
      </c>
      <c r="D401" s="447">
        <v>114</v>
      </c>
      <c r="E401" s="448">
        <v>1653600</v>
      </c>
      <c r="F401" s="448">
        <v>1488240</v>
      </c>
      <c r="G401" s="448">
        <v>165360</v>
      </c>
      <c r="H401" s="420">
        <v>1</v>
      </c>
      <c r="I401" s="420">
        <v>0</v>
      </c>
      <c r="J401" s="420">
        <v>1</v>
      </c>
      <c r="K401" s="420">
        <v>1</v>
      </c>
      <c r="L401" s="449">
        <v>1</v>
      </c>
      <c r="M401" s="421">
        <v>1</v>
      </c>
      <c r="N401" s="421">
        <v>1</v>
      </c>
      <c r="O401" s="419">
        <v>1</v>
      </c>
      <c r="P401" s="450">
        <v>1653600</v>
      </c>
    </row>
    <row r="402" spans="1:16" ht="15.6">
      <c r="A402" s="446" t="s">
        <v>2867</v>
      </c>
      <c r="B402" s="446" t="s">
        <v>3197</v>
      </c>
      <c r="C402" s="447">
        <v>752</v>
      </c>
      <c r="D402" s="447">
        <v>145</v>
      </c>
      <c r="E402" s="448">
        <v>1653600</v>
      </c>
      <c r="F402" s="448">
        <v>1488240</v>
      </c>
      <c r="G402" s="448">
        <v>165360</v>
      </c>
      <c r="H402" s="420">
        <v>1</v>
      </c>
      <c r="I402" s="420">
        <v>0</v>
      </c>
      <c r="J402" s="420">
        <v>0</v>
      </c>
      <c r="K402" s="420">
        <v>1</v>
      </c>
      <c r="L402" s="449">
        <v>1</v>
      </c>
      <c r="M402" s="421">
        <v>1</v>
      </c>
      <c r="N402" s="421">
        <v>1</v>
      </c>
      <c r="O402" s="419">
        <v>1</v>
      </c>
      <c r="P402" s="450">
        <v>1653600</v>
      </c>
    </row>
    <row r="403" spans="1:16" ht="15.6">
      <c r="A403" s="446" t="s">
        <v>2867</v>
      </c>
      <c r="B403" s="446" t="s">
        <v>3196</v>
      </c>
      <c r="C403" s="447">
        <v>780</v>
      </c>
      <c r="D403" s="447">
        <v>58</v>
      </c>
      <c r="E403" s="448">
        <v>1653600</v>
      </c>
      <c r="F403" s="448">
        <v>1488240</v>
      </c>
      <c r="G403" s="448">
        <v>165360</v>
      </c>
      <c r="H403" s="420">
        <v>1</v>
      </c>
      <c r="I403" s="420" t="s">
        <v>2264</v>
      </c>
      <c r="J403" s="420">
        <v>0</v>
      </c>
      <c r="K403" s="420">
        <v>1</v>
      </c>
      <c r="L403" s="449">
        <v>1</v>
      </c>
      <c r="M403" s="421">
        <v>1</v>
      </c>
      <c r="N403" s="421">
        <v>1.01</v>
      </c>
      <c r="O403" s="419">
        <v>1.0089999999999999</v>
      </c>
      <c r="P403" s="450">
        <v>1668482</v>
      </c>
    </row>
    <row r="404" spans="1:16" ht="15.6">
      <c r="A404" s="446" t="s">
        <v>2873</v>
      </c>
      <c r="B404" s="446" t="s">
        <v>2874</v>
      </c>
      <c r="C404" s="447">
        <v>114</v>
      </c>
      <c r="D404" s="447">
        <v>6</v>
      </c>
      <c r="E404" s="448">
        <v>1653600</v>
      </c>
      <c r="F404" s="448">
        <v>1488240</v>
      </c>
      <c r="G404" s="448">
        <v>165360</v>
      </c>
      <c r="H404" s="420">
        <v>1</v>
      </c>
      <c r="I404" s="420" t="s">
        <v>2264</v>
      </c>
      <c r="J404" s="420">
        <v>0</v>
      </c>
      <c r="K404" s="420">
        <v>1</v>
      </c>
      <c r="L404" s="449">
        <v>1</v>
      </c>
      <c r="M404" s="421">
        <v>1</v>
      </c>
      <c r="N404" s="421">
        <v>1.01</v>
      </c>
      <c r="O404" s="419">
        <v>1.0089999999999999</v>
      </c>
      <c r="P404" s="450">
        <v>1668482</v>
      </c>
    </row>
    <row r="405" spans="1:16" ht="15.6">
      <c r="A405" s="446" t="s">
        <v>2873</v>
      </c>
      <c r="B405" s="446" t="s">
        <v>2875</v>
      </c>
      <c r="C405" s="447">
        <v>242</v>
      </c>
      <c r="D405" s="447">
        <v>31</v>
      </c>
      <c r="E405" s="448">
        <v>1653600</v>
      </c>
      <c r="F405" s="448">
        <v>1488240</v>
      </c>
      <c r="G405" s="448">
        <v>165360</v>
      </c>
      <c r="H405" s="420">
        <v>1</v>
      </c>
      <c r="I405" s="420" t="s">
        <v>2264</v>
      </c>
      <c r="J405" s="420">
        <v>0</v>
      </c>
      <c r="K405" s="420">
        <v>1</v>
      </c>
      <c r="L405" s="449">
        <v>1</v>
      </c>
      <c r="M405" s="421">
        <v>1</v>
      </c>
      <c r="N405" s="421">
        <v>1.01</v>
      </c>
      <c r="O405" s="419">
        <v>1.0089999999999999</v>
      </c>
      <c r="P405" s="450">
        <v>1668482</v>
      </c>
    </row>
    <row r="406" spans="1:16" ht="15.6">
      <c r="A406" s="446" t="s">
        <v>2873</v>
      </c>
      <c r="B406" s="446" t="s">
        <v>2876</v>
      </c>
      <c r="C406" s="447">
        <v>311</v>
      </c>
      <c r="D406" s="447">
        <v>68</v>
      </c>
      <c r="E406" s="448">
        <v>1653600</v>
      </c>
      <c r="F406" s="448">
        <v>1488240</v>
      </c>
      <c r="G406" s="448">
        <v>165360</v>
      </c>
      <c r="H406" s="420">
        <v>1</v>
      </c>
      <c r="I406" s="420" t="s">
        <v>2264</v>
      </c>
      <c r="J406" s="420">
        <v>0</v>
      </c>
      <c r="K406" s="420">
        <v>1</v>
      </c>
      <c r="L406" s="449">
        <v>1</v>
      </c>
      <c r="M406" s="421">
        <v>1</v>
      </c>
      <c r="N406" s="421">
        <v>1.02</v>
      </c>
      <c r="O406" s="419">
        <v>1.018</v>
      </c>
      <c r="P406" s="450">
        <v>1683365</v>
      </c>
    </row>
    <row r="407" spans="1:16" ht="15.6">
      <c r="A407" s="446" t="s">
        <v>2873</v>
      </c>
      <c r="B407" s="446" t="s">
        <v>2877</v>
      </c>
      <c r="C407" s="447">
        <v>750</v>
      </c>
      <c r="D407" s="447">
        <v>99</v>
      </c>
      <c r="E407" s="448">
        <v>1653600</v>
      </c>
      <c r="F407" s="448">
        <v>1488240</v>
      </c>
      <c r="G407" s="448">
        <v>165360</v>
      </c>
      <c r="H407" s="420">
        <v>1</v>
      </c>
      <c r="I407" s="420" t="s">
        <v>2264</v>
      </c>
      <c r="J407" s="420">
        <v>0</v>
      </c>
      <c r="K407" s="420">
        <v>1</v>
      </c>
      <c r="L407" s="449">
        <v>1</v>
      </c>
      <c r="M407" s="421">
        <v>1</v>
      </c>
      <c r="N407" s="421">
        <v>1.01</v>
      </c>
      <c r="O407" s="419">
        <v>1.0089999999999999</v>
      </c>
      <c r="P407" s="450">
        <v>1668482</v>
      </c>
    </row>
    <row r="408" spans="1:16" ht="15.6">
      <c r="A408" s="446" t="s">
        <v>2500</v>
      </c>
      <c r="B408" s="446" t="s">
        <v>2882</v>
      </c>
      <c r="C408" s="447">
        <v>188</v>
      </c>
      <c r="D408" s="447">
        <v>30</v>
      </c>
      <c r="E408" s="448">
        <v>1653600</v>
      </c>
      <c r="F408" s="448">
        <v>1488240</v>
      </c>
      <c r="G408" s="448">
        <v>165360</v>
      </c>
      <c r="H408" s="420">
        <v>0</v>
      </c>
      <c r="I408" s="420">
        <v>0</v>
      </c>
      <c r="J408" s="420">
        <v>1</v>
      </c>
      <c r="K408" s="420">
        <v>1</v>
      </c>
      <c r="L408" s="449">
        <v>1</v>
      </c>
      <c r="M408" s="421">
        <v>1</v>
      </c>
      <c r="N408" s="421">
        <v>1</v>
      </c>
      <c r="O408" s="419">
        <v>1</v>
      </c>
      <c r="P408" s="450">
        <v>1653600</v>
      </c>
    </row>
    <row r="409" spans="1:16" ht="15.6">
      <c r="A409" s="446" t="s">
        <v>2500</v>
      </c>
      <c r="B409" s="446" t="s">
        <v>2881</v>
      </c>
      <c r="C409" s="447">
        <v>206</v>
      </c>
      <c r="D409" s="447">
        <v>35</v>
      </c>
      <c r="E409" s="448">
        <v>1653600</v>
      </c>
      <c r="F409" s="448">
        <v>1488240</v>
      </c>
      <c r="G409" s="448">
        <v>165360</v>
      </c>
      <c r="H409" s="420">
        <v>1</v>
      </c>
      <c r="I409" s="420">
        <v>0</v>
      </c>
      <c r="J409" s="420">
        <v>0</v>
      </c>
      <c r="K409" s="420">
        <v>1</v>
      </c>
      <c r="L409" s="449">
        <v>1</v>
      </c>
      <c r="M409" s="421">
        <v>1</v>
      </c>
      <c r="N409" s="421">
        <v>1</v>
      </c>
      <c r="O409" s="419">
        <v>1</v>
      </c>
      <c r="P409" s="450">
        <v>1653600</v>
      </c>
    </row>
    <row r="410" spans="1:16" ht="15.6">
      <c r="A410" s="446" t="s">
        <v>2500</v>
      </c>
      <c r="B410" s="446" t="s">
        <v>2883</v>
      </c>
      <c r="C410" s="447">
        <v>210</v>
      </c>
      <c r="D410" s="447">
        <v>34</v>
      </c>
      <c r="E410" s="448">
        <v>1653600</v>
      </c>
      <c r="F410" s="448">
        <v>1488240</v>
      </c>
      <c r="G410" s="448">
        <v>165360</v>
      </c>
      <c r="H410" s="420">
        <v>1</v>
      </c>
      <c r="I410" s="420">
        <v>0</v>
      </c>
      <c r="J410" s="420">
        <v>0</v>
      </c>
      <c r="K410" s="420">
        <v>1</v>
      </c>
      <c r="L410" s="449">
        <v>1</v>
      </c>
      <c r="M410" s="421">
        <v>1</v>
      </c>
      <c r="N410" s="421">
        <v>1</v>
      </c>
      <c r="O410" s="419">
        <v>1</v>
      </c>
      <c r="P410" s="450">
        <v>1653600</v>
      </c>
    </row>
    <row r="411" spans="1:16" ht="15.6">
      <c r="A411" s="446" t="s">
        <v>2500</v>
      </c>
      <c r="B411" s="446" t="s">
        <v>2884</v>
      </c>
      <c r="C411" s="447">
        <v>218</v>
      </c>
      <c r="D411" s="447">
        <v>30</v>
      </c>
      <c r="E411" s="448">
        <v>1653600</v>
      </c>
      <c r="F411" s="448">
        <v>1488240</v>
      </c>
      <c r="G411" s="448">
        <v>165360</v>
      </c>
      <c r="H411" s="420">
        <v>1</v>
      </c>
      <c r="I411" s="420">
        <v>0</v>
      </c>
      <c r="J411" s="420">
        <v>0</v>
      </c>
      <c r="K411" s="420">
        <v>1</v>
      </c>
      <c r="L411" s="449">
        <v>1</v>
      </c>
      <c r="M411" s="421">
        <v>1</v>
      </c>
      <c r="N411" s="421">
        <v>1</v>
      </c>
      <c r="O411" s="419">
        <v>1</v>
      </c>
      <c r="P411" s="450">
        <v>1653600</v>
      </c>
    </row>
    <row r="412" spans="1:16" ht="15.6">
      <c r="A412" s="446" t="s">
        <v>2500</v>
      </c>
      <c r="B412" s="446" t="s">
        <v>2885</v>
      </c>
      <c r="C412" s="447">
        <v>315</v>
      </c>
      <c r="D412" s="447">
        <v>53</v>
      </c>
      <c r="E412" s="448">
        <v>1653600</v>
      </c>
      <c r="F412" s="448">
        <v>1488240</v>
      </c>
      <c r="G412" s="448">
        <v>165360</v>
      </c>
      <c r="H412" s="420">
        <v>0</v>
      </c>
      <c r="I412" s="420">
        <v>0</v>
      </c>
      <c r="J412" s="420">
        <v>1</v>
      </c>
      <c r="K412" s="420">
        <v>1</v>
      </c>
      <c r="L412" s="449">
        <v>1</v>
      </c>
      <c r="M412" s="421">
        <v>1</v>
      </c>
      <c r="N412" s="421">
        <v>1</v>
      </c>
      <c r="O412" s="419">
        <v>1</v>
      </c>
      <c r="P412" s="450">
        <v>1653600</v>
      </c>
    </row>
    <row r="413" spans="1:16" ht="15.6">
      <c r="A413" s="446" t="s">
        <v>2500</v>
      </c>
      <c r="B413" s="446" t="s">
        <v>2886</v>
      </c>
      <c r="C413" s="447">
        <v>363</v>
      </c>
      <c r="D413" s="447">
        <v>54</v>
      </c>
      <c r="E413" s="448">
        <v>1653600</v>
      </c>
      <c r="F413" s="448">
        <v>1488240</v>
      </c>
      <c r="G413" s="448">
        <v>165360</v>
      </c>
      <c r="H413" s="420">
        <v>0</v>
      </c>
      <c r="I413" s="420">
        <v>0</v>
      </c>
      <c r="J413" s="420">
        <v>0</v>
      </c>
      <c r="K413" s="420">
        <v>0</v>
      </c>
      <c r="L413" s="449">
        <v>1</v>
      </c>
      <c r="M413" s="421">
        <v>0</v>
      </c>
      <c r="N413" s="421">
        <v>0</v>
      </c>
      <c r="O413" s="419">
        <v>0.1</v>
      </c>
      <c r="P413" s="450">
        <v>165360</v>
      </c>
    </row>
    <row r="414" spans="1:16" ht="15.6">
      <c r="A414" s="446" t="s">
        <v>2500</v>
      </c>
      <c r="B414" s="446" t="s">
        <v>2887</v>
      </c>
      <c r="C414" s="447">
        <v>427</v>
      </c>
      <c r="D414" s="447">
        <v>81</v>
      </c>
      <c r="E414" s="448">
        <v>1653600</v>
      </c>
      <c r="F414" s="448">
        <v>1488240</v>
      </c>
      <c r="G414" s="448">
        <v>165360</v>
      </c>
      <c r="H414" s="420">
        <v>1</v>
      </c>
      <c r="I414" s="420">
        <v>0</v>
      </c>
      <c r="J414" s="420">
        <v>0</v>
      </c>
      <c r="K414" s="420">
        <v>1</v>
      </c>
      <c r="L414" s="449">
        <v>1</v>
      </c>
      <c r="M414" s="421">
        <v>1</v>
      </c>
      <c r="N414" s="421">
        <v>1</v>
      </c>
      <c r="O414" s="419">
        <v>1</v>
      </c>
      <c r="P414" s="450">
        <v>1653600</v>
      </c>
    </row>
    <row r="415" spans="1:16" ht="15.6">
      <c r="A415" s="446" t="s">
        <v>2500</v>
      </c>
      <c r="B415" s="446" t="s">
        <v>2888</v>
      </c>
      <c r="C415" s="447">
        <v>433</v>
      </c>
      <c r="D415" s="447">
        <v>60</v>
      </c>
      <c r="E415" s="448">
        <v>1653600</v>
      </c>
      <c r="F415" s="448">
        <v>1488240</v>
      </c>
      <c r="G415" s="448">
        <v>165360</v>
      </c>
      <c r="H415" s="420">
        <v>1</v>
      </c>
      <c r="I415" s="420">
        <v>0</v>
      </c>
      <c r="J415" s="420">
        <v>0</v>
      </c>
      <c r="K415" s="420">
        <v>1</v>
      </c>
      <c r="L415" s="449">
        <v>1</v>
      </c>
      <c r="M415" s="421">
        <v>1</v>
      </c>
      <c r="N415" s="421">
        <v>1</v>
      </c>
      <c r="O415" s="419">
        <v>1</v>
      </c>
      <c r="P415" s="450">
        <v>1653600</v>
      </c>
    </row>
    <row r="416" spans="1:16" ht="15.6">
      <c r="A416" s="446" t="s">
        <v>2889</v>
      </c>
      <c r="B416" s="446" t="s">
        <v>2890</v>
      </c>
      <c r="C416" s="447">
        <v>152</v>
      </c>
      <c r="D416" s="447">
        <v>25</v>
      </c>
      <c r="E416" s="448">
        <v>1653600</v>
      </c>
      <c r="F416" s="448">
        <v>1488240</v>
      </c>
      <c r="G416" s="448">
        <v>165360</v>
      </c>
      <c r="H416" s="420">
        <v>0.25</v>
      </c>
      <c r="I416" s="420" t="s">
        <v>2264</v>
      </c>
      <c r="J416" s="420">
        <v>0</v>
      </c>
      <c r="K416" s="420">
        <v>0.25</v>
      </c>
      <c r="L416" s="449">
        <v>1</v>
      </c>
      <c r="M416" s="421">
        <v>0.25</v>
      </c>
      <c r="N416" s="421">
        <v>0.2525</v>
      </c>
      <c r="O416" s="419">
        <v>0.32724999999999999</v>
      </c>
      <c r="P416" s="450">
        <v>541141</v>
      </c>
    </row>
    <row r="417" spans="1:16" ht="15.6">
      <c r="A417" s="446" t="s">
        <v>2889</v>
      </c>
      <c r="B417" s="446" t="s">
        <v>2891</v>
      </c>
      <c r="C417" s="447">
        <v>156</v>
      </c>
      <c r="D417" s="447">
        <v>25</v>
      </c>
      <c r="E417" s="448">
        <v>1653600</v>
      </c>
      <c r="F417" s="448">
        <v>1488240</v>
      </c>
      <c r="G417" s="448">
        <v>165360</v>
      </c>
      <c r="H417" s="420">
        <v>0.25</v>
      </c>
      <c r="I417" s="420" t="s">
        <v>2264</v>
      </c>
      <c r="J417" s="420">
        <v>0</v>
      </c>
      <c r="K417" s="420">
        <v>0.25</v>
      </c>
      <c r="L417" s="449">
        <v>1</v>
      </c>
      <c r="M417" s="421">
        <v>0.25</v>
      </c>
      <c r="N417" s="421">
        <v>0.2525</v>
      </c>
      <c r="O417" s="419">
        <v>0.32724999999999999</v>
      </c>
      <c r="P417" s="450">
        <v>541141</v>
      </c>
    </row>
    <row r="418" spans="1:16" ht="15.6">
      <c r="A418" s="446" t="s">
        <v>2889</v>
      </c>
      <c r="B418" s="446" t="s">
        <v>2892</v>
      </c>
      <c r="C418" s="447">
        <v>171</v>
      </c>
      <c r="D418" s="447">
        <v>30</v>
      </c>
      <c r="E418" s="448">
        <v>1653600</v>
      </c>
      <c r="F418" s="448">
        <v>1488240</v>
      </c>
      <c r="G418" s="448">
        <v>165360</v>
      </c>
      <c r="H418" s="420">
        <v>1</v>
      </c>
      <c r="I418" s="420" t="s">
        <v>2264</v>
      </c>
      <c r="J418" s="420">
        <v>0</v>
      </c>
      <c r="K418" s="420">
        <v>1</v>
      </c>
      <c r="L418" s="449">
        <v>1</v>
      </c>
      <c r="M418" s="421">
        <v>1</v>
      </c>
      <c r="N418" s="421">
        <v>1.01</v>
      </c>
      <c r="O418" s="419">
        <v>1.0089999999999999</v>
      </c>
      <c r="P418" s="450">
        <v>1668482</v>
      </c>
    </row>
    <row r="419" spans="1:16" ht="15.6">
      <c r="A419" s="446" t="s">
        <v>2889</v>
      </c>
      <c r="B419" s="446" t="s">
        <v>2893</v>
      </c>
      <c r="C419" s="447">
        <v>179</v>
      </c>
      <c r="D419" s="447">
        <v>30</v>
      </c>
      <c r="E419" s="448">
        <v>1653600</v>
      </c>
      <c r="F419" s="448">
        <v>1488240</v>
      </c>
      <c r="G419" s="448">
        <v>165360</v>
      </c>
      <c r="H419" s="420">
        <v>1</v>
      </c>
      <c r="I419" s="420" t="s">
        <v>2264</v>
      </c>
      <c r="J419" s="420">
        <v>0</v>
      </c>
      <c r="K419" s="420">
        <v>1</v>
      </c>
      <c r="L419" s="449">
        <v>1</v>
      </c>
      <c r="M419" s="421">
        <v>1</v>
      </c>
      <c r="N419" s="421">
        <v>1.01</v>
      </c>
      <c r="O419" s="419">
        <v>1.0089999999999999</v>
      </c>
      <c r="P419" s="450">
        <v>1668482</v>
      </c>
    </row>
    <row r="420" spans="1:16" ht="15.6">
      <c r="A420" s="446" t="s">
        <v>2889</v>
      </c>
      <c r="B420" s="446" t="s">
        <v>2894</v>
      </c>
      <c r="C420" s="447">
        <v>437</v>
      </c>
      <c r="D420" s="447">
        <v>80</v>
      </c>
      <c r="E420" s="448">
        <v>1653600</v>
      </c>
      <c r="F420" s="448">
        <v>1488240</v>
      </c>
      <c r="G420" s="448">
        <v>165360</v>
      </c>
      <c r="H420" s="420">
        <v>0.25</v>
      </c>
      <c r="I420" s="420" t="s">
        <v>2264</v>
      </c>
      <c r="J420" s="420">
        <v>0</v>
      </c>
      <c r="K420" s="420">
        <v>0.25</v>
      </c>
      <c r="L420" s="449">
        <v>1</v>
      </c>
      <c r="M420" s="421">
        <v>0.25</v>
      </c>
      <c r="N420" s="421">
        <v>0.2525</v>
      </c>
      <c r="O420" s="419">
        <v>0.32724999999999999</v>
      </c>
      <c r="P420" s="450">
        <v>541141</v>
      </c>
    </row>
    <row r="421" spans="1:16" ht="15.6">
      <c r="A421" s="446" t="s">
        <v>2889</v>
      </c>
      <c r="B421" s="446" t="s">
        <v>2895</v>
      </c>
      <c r="C421" s="447">
        <v>546</v>
      </c>
      <c r="D421" s="447">
        <v>75</v>
      </c>
      <c r="E421" s="448">
        <v>1653600</v>
      </c>
      <c r="F421" s="448">
        <v>1488240</v>
      </c>
      <c r="G421" s="448">
        <v>165360</v>
      </c>
      <c r="H421" s="420">
        <v>0.25</v>
      </c>
      <c r="I421" s="420" t="s">
        <v>2264</v>
      </c>
      <c r="J421" s="420">
        <v>0</v>
      </c>
      <c r="K421" s="420">
        <v>0.25</v>
      </c>
      <c r="L421" s="449">
        <v>1</v>
      </c>
      <c r="M421" s="421">
        <v>0.25</v>
      </c>
      <c r="N421" s="421">
        <v>0.2525</v>
      </c>
      <c r="O421" s="419">
        <v>0.32724999999999999</v>
      </c>
      <c r="P421" s="450">
        <v>541141</v>
      </c>
    </row>
    <row r="422" spans="1:16" ht="15.6">
      <c r="A422" s="446" t="s">
        <v>2889</v>
      </c>
      <c r="B422" s="446" t="s">
        <v>3312</v>
      </c>
      <c r="C422" s="447">
        <v>891</v>
      </c>
      <c r="D422" s="447">
        <v>151</v>
      </c>
      <c r="E422" s="448">
        <v>1653600</v>
      </c>
      <c r="F422" s="448">
        <v>1488240</v>
      </c>
      <c r="G422" s="448">
        <v>165360</v>
      </c>
      <c r="H422" s="420">
        <v>1</v>
      </c>
      <c r="I422" s="420" t="s">
        <v>2264</v>
      </c>
      <c r="J422" s="420">
        <v>0</v>
      </c>
      <c r="K422" s="420">
        <v>1</v>
      </c>
      <c r="L422" s="449">
        <v>1</v>
      </c>
      <c r="M422" s="421">
        <v>1</v>
      </c>
      <c r="N422" s="421">
        <v>1.01</v>
      </c>
      <c r="O422" s="419">
        <v>1.0089999999999999</v>
      </c>
      <c r="P422" s="450">
        <v>1668482</v>
      </c>
    </row>
    <row r="423" spans="1:16" ht="15.6">
      <c r="A423" s="446" t="s">
        <v>2504</v>
      </c>
      <c r="B423" s="446" t="s">
        <v>2896</v>
      </c>
      <c r="C423" s="447">
        <v>104</v>
      </c>
      <c r="D423" s="447">
        <v>50</v>
      </c>
      <c r="E423" s="448">
        <v>1653600</v>
      </c>
      <c r="F423" s="448">
        <v>1488240</v>
      </c>
      <c r="G423" s="448">
        <v>165360</v>
      </c>
      <c r="H423" s="420">
        <v>0.75</v>
      </c>
      <c r="I423" s="420">
        <v>0</v>
      </c>
      <c r="J423" s="420">
        <v>0</v>
      </c>
      <c r="K423" s="420">
        <v>0.75</v>
      </c>
      <c r="L423" s="449">
        <v>1</v>
      </c>
      <c r="M423" s="421">
        <v>0.75</v>
      </c>
      <c r="N423" s="421">
        <v>0.75</v>
      </c>
      <c r="O423" s="419">
        <v>0.77500000000000002</v>
      </c>
      <c r="P423" s="450">
        <v>1281540</v>
      </c>
    </row>
    <row r="424" spans="1:16" ht="15.6">
      <c r="A424" s="446" t="s">
        <v>2504</v>
      </c>
      <c r="B424" s="446" t="s">
        <v>2897</v>
      </c>
      <c r="C424" s="447">
        <v>160</v>
      </c>
      <c r="D424" s="447">
        <v>5</v>
      </c>
      <c r="E424" s="448">
        <v>1653600</v>
      </c>
      <c r="F424" s="448">
        <v>1488240</v>
      </c>
      <c r="G424" s="448">
        <v>165360</v>
      </c>
      <c r="H424" s="420">
        <v>0</v>
      </c>
      <c r="I424" s="420">
        <v>0</v>
      </c>
      <c r="J424" s="420">
        <v>0</v>
      </c>
      <c r="K424" s="420">
        <v>0</v>
      </c>
      <c r="L424" s="449">
        <v>1</v>
      </c>
      <c r="M424" s="421">
        <v>0</v>
      </c>
      <c r="N424" s="421">
        <v>0</v>
      </c>
      <c r="O424" s="419">
        <v>0.1</v>
      </c>
      <c r="P424" s="450">
        <v>165360</v>
      </c>
    </row>
    <row r="425" spans="1:16" ht="15.6">
      <c r="A425" s="446" t="s">
        <v>2504</v>
      </c>
      <c r="B425" s="446" t="s">
        <v>2795</v>
      </c>
      <c r="C425" s="447">
        <v>180</v>
      </c>
      <c r="D425" s="447">
        <v>80</v>
      </c>
      <c r="E425" s="448">
        <v>1653600</v>
      </c>
      <c r="F425" s="448">
        <v>1488240</v>
      </c>
      <c r="G425" s="448">
        <v>165360</v>
      </c>
      <c r="H425" s="420">
        <v>1</v>
      </c>
      <c r="I425" s="420" t="s">
        <v>2264</v>
      </c>
      <c r="J425" s="420">
        <v>0</v>
      </c>
      <c r="K425" s="420">
        <v>1</v>
      </c>
      <c r="L425" s="449">
        <v>1</v>
      </c>
      <c r="M425" s="421">
        <v>1</v>
      </c>
      <c r="N425" s="421">
        <v>1.03</v>
      </c>
      <c r="O425" s="419">
        <v>1.0269999999999999</v>
      </c>
      <c r="P425" s="450">
        <v>1698247</v>
      </c>
    </row>
    <row r="426" spans="1:16" ht="15.6">
      <c r="A426" s="446" t="s">
        <v>2504</v>
      </c>
      <c r="B426" s="446" t="s">
        <v>2898</v>
      </c>
      <c r="C426" s="447">
        <v>192</v>
      </c>
      <c r="D426" s="447">
        <v>24</v>
      </c>
      <c r="E426" s="448">
        <v>1653600</v>
      </c>
      <c r="F426" s="448">
        <v>1488240</v>
      </c>
      <c r="G426" s="448">
        <v>165360</v>
      </c>
      <c r="H426" s="420">
        <v>0</v>
      </c>
      <c r="I426" s="420">
        <v>0</v>
      </c>
      <c r="J426" s="420">
        <v>0</v>
      </c>
      <c r="K426" s="420">
        <v>0</v>
      </c>
      <c r="L426" s="449">
        <v>1</v>
      </c>
      <c r="M426" s="421">
        <v>0</v>
      </c>
      <c r="N426" s="421">
        <v>0</v>
      </c>
      <c r="O426" s="419">
        <v>0.1</v>
      </c>
      <c r="P426" s="450">
        <v>165360</v>
      </c>
    </row>
    <row r="427" spans="1:16" ht="15.6">
      <c r="A427" s="446" t="s">
        <v>2504</v>
      </c>
      <c r="B427" s="446" t="s">
        <v>2899</v>
      </c>
      <c r="C427" s="447">
        <v>221</v>
      </c>
      <c r="D427" s="447">
        <v>35</v>
      </c>
      <c r="E427" s="448">
        <v>1653600</v>
      </c>
      <c r="F427" s="448">
        <v>1488240</v>
      </c>
      <c r="G427" s="448">
        <v>165360</v>
      </c>
      <c r="H427" s="420">
        <v>0</v>
      </c>
      <c r="I427" s="420">
        <v>0</v>
      </c>
      <c r="J427" s="420">
        <v>0</v>
      </c>
      <c r="K427" s="420">
        <v>0</v>
      </c>
      <c r="L427" s="449">
        <v>1</v>
      </c>
      <c r="M427" s="421">
        <v>0</v>
      </c>
      <c r="N427" s="421">
        <v>0</v>
      </c>
      <c r="O427" s="419">
        <v>0.1</v>
      </c>
      <c r="P427" s="450">
        <v>165360</v>
      </c>
    </row>
    <row r="428" spans="1:16" ht="15.6">
      <c r="A428" s="446" t="s">
        <v>2504</v>
      </c>
      <c r="B428" s="446" t="s">
        <v>2901</v>
      </c>
      <c r="C428" s="447">
        <v>225</v>
      </c>
      <c r="D428" s="447">
        <v>40</v>
      </c>
      <c r="E428" s="448">
        <v>1653600</v>
      </c>
      <c r="F428" s="448">
        <v>1488240</v>
      </c>
      <c r="G428" s="448">
        <v>165360</v>
      </c>
      <c r="H428" s="420">
        <v>0.5</v>
      </c>
      <c r="I428" s="420" t="s">
        <v>2264</v>
      </c>
      <c r="J428" s="420">
        <v>0</v>
      </c>
      <c r="K428" s="420">
        <v>0.5</v>
      </c>
      <c r="L428" s="449">
        <v>1</v>
      </c>
      <c r="M428" s="421">
        <v>0.5</v>
      </c>
      <c r="N428" s="421">
        <v>0.505</v>
      </c>
      <c r="O428" s="419">
        <v>0.55449999999999999</v>
      </c>
      <c r="P428" s="450">
        <v>916921</v>
      </c>
    </row>
    <row r="429" spans="1:16" ht="15.6">
      <c r="A429" s="446" t="s">
        <v>2504</v>
      </c>
      <c r="B429" s="446" t="s">
        <v>2900</v>
      </c>
      <c r="C429" s="447">
        <v>260</v>
      </c>
      <c r="D429" s="447">
        <v>140</v>
      </c>
      <c r="E429" s="448">
        <v>1653600</v>
      </c>
      <c r="F429" s="448">
        <v>1488240</v>
      </c>
      <c r="G429" s="448">
        <v>165360</v>
      </c>
      <c r="H429" s="420">
        <v>0</v>
      </c>
      <c r="I429" s="420">
        <v>0</v>
      </c>
      <c r="J429" s="420">
        <v>0</v>
      </c>
      <c r="K429" s="420">
        <v>0</v>
      </c>
      <c r="L429" s="449">
        <v>1</v>
      </c>
      <c r="M429" s="421">
        <v>0</v>
      </c>
      <c r="N429" s="421">
        <v>0</v>
      </c>
      <c r="O429" s="419">
        <v>0.1</v>
      </c>
      <c r="P429" s="450">
        <v>165360</v>
      </c>
    </row>
    <row r="430" spans="1:16" ht="15.6">
      <c r="A430" s="446" t="s">
        <v>2504</v>
      </c>
      <c r="B430" s="446" t="s">
        <v>2589</v>
      </c>
      <c r="C430" s="447">
        <v>312</v>
      </c>
      <c r="D430" s="447">
        <v>59</v>
      </c>
      <c r="E430" s="448">
        <v>1653600</v>
      </c>
      <c r="F430" s="448">
        <v>1488240</v>
      </c>
      <c r="G430" s="448">
        <v>165360</v>
      </c>
      <c r="H430" s="420">
        <v>0</v>
      </c>
      <c r="I430" s="420">
        <v>0</v>
      </c>
      <c r="J430" s="420">
        <v>0</v>
      </c>
      <c r="K430" s="420">
        <v>0</v>
      </c>
      <c r="L430" s="449">
        <v>1</v>
      </c>
      <c r="M430" s="421">
        <v>0</v>
      </c>
      <c r="N430" s="421">
        <v>0</v>
      </c>
      <c r="O430" s="419">
        <v>0.1</v>
      </c>
      <c r="P430" s="450">
        <v>165360</v>
      </c>
    </row>
    <row r="431" spans="1:16" ht="15.6">
      <c r="A431" s="446" t="s">
        <v>2504</v>
      </c>
      <c r="B431" s="446" t="s">
        <v>2903</v>
      </c>
      <c r="C431" s="447">
        <v>408</v>
      </c>
      <c r="D431" s="447">
        <v>77</v>
      </c>
      <c r="E431" s="448">
        <v>1653600</v>
      </c>
      <c r="F431" s="448">
        <v>1488240</v>
      </c>
      <c r="G431" s="448">
        <v>165360</v>
      </c>
      <c r="H431" s="420">
        <v>0</v>
      </c>
      <c r="I431" s="420">
        <v>0</v>
      </c>
      <c r="J431" s="420">
        <v>0</v>
      </c>
      <c r="K431" s="420">
        <v>0</v>
      </c>
      <c r="L431" s="449">
        <v>1</v>
      </c>
      <c r="M431" s="421">
        <v>0</v>
      </c>
      <c r="N431" s="421">
        <v>0</v>
      </c>
      <c r="O431" s="419">
        <v>0.1</v>
      </c>
      <c r="P431" s="450">
        <v>165360</v>
      </c>
    </row>
    <row r="432" spans="1:16" ht="15.6">
      <c r="A432" s="446" t="s">
        <v>2504</v>
      </c>
      <c r="B432" s="446" t="s">
        <v>2902</v>
      </c>
      <c r="C432" s="447">
        <v>410</v>
      </c>
      <c r="D432" s="447">
        <v>46</v>
      </c>
      <c r="E432" s="448">
        <v>1653600</v>
      </c>
      <c r="F432" s="448">
        <v>1488240</v>
      </c>
      <c r="G432" s="448">
        <v>165360</v>
      </c>
      <c r="H432" s="420">
        <v>1</v>
      </c>
      <c r="I432" s="420" t="s">
        <v>2264</v>
      </c>
      <c r="J432" s="420">
        <v>0</v>
      </c>
      <c r="K432" s="420">
        <v>1</v>
      </c>
      <c r="L432" s="449">
        <v>1</v>
      </c>
      <c r="M432" s="421">
        <v>1</v>
      </c>
      <c r="N432" s="421">
        <v>1.01</v>
      </c>
      <c r="O432" s="419">
        <v>1.0089999999999999</v>
      </c>
      <c r="P432" s="450">
        <v>1668482</v>
      </c>
    </row>
    <row r="433" spans="1:16" ht="15.6">
      <c r="A433" s="446" t="s">
        <v>2504</v>
      </c>
      <c r="B433" s="446" t="s">
        <v>2905</v>
      </c>
      <c r="C433" s="447">
        <v>590</v>
      </c>
      <c r="D433" s="447">
        <v>88</v>
      </c>
      <c r="E433" s="448">
        <v>1653600</v>
      </c>
      <c r="F433" s="448">
        <v>1488240</v>
      </c>
      <c r="G433" s="448">
        <v>165360</v>
      </c>
      <c r="H433" s="420">
        <v>0</v>
      </c>
      <c r="I433" s="420">
        <v>0</v>
      </c>
      <c r="J433" s="420">
        <v>0</v>
      </c>
      <c r="K433" s="420">
        <v>0</v>
      </c>
      <c r="L433" s="449">
        <v>1</v>
      </c>
      <c r="M433" s="421">
        <v>0</v>
      </c>
      <c r="N433" s="421">
        <v>0</v>
      </c>
      <c r="O433" s="419">
        <v>0.1</v>
      </c>
      <c r="P433" s="450">
        <v>165360</v>
      </c>
    </row>
    <row r="434" spans="1:16" ht="15.6">
      <c r="A434" s="446" t="s">
        <v>2504</v>
      </c>
      <c r="B434" s="446" t="s">
        <v>2904</v>
      </c>
      <c r="C434" s="447">
        <v>650</v>
      </c>
      <c r="D434" s="447">
        <v>112</v>
      </c>
      <c r="E434" s="448">
        <v>1653600</v>
      </c>
      <c r="F434" s="448">
        <v>1488240</v>
      </c>
      <c r="G434" s="448">
        <v>165360</v>
      </c>
      <c r="H434" s="420">
        <v>1</v>
      </c>
      <c r="I434" s="420" t="s">
        <v>2264</v>
      </c>
      <c r="J434" s="420">
        <v>0</v>
      </c>
      <c r="K434" s="420">
        <v>1</v>
      </c>
      <c r="L434" s="449">
        <v>1</v>
      </c>
      <c r="M434" s="421">
        <v>1</v>
      </c>
      <c r="N434" s="421">
        <v>1.01</v>
      </c>
      <c r="O434" s="419">
        <v>1.0089999999999999</v>
      </c>
      <c r="P434" s="450">
        <v>1668482</v>
      </c>
    </row>
    <row r="435" spans="1:16" ht="15.6">
      <c r="A435" s="446" t="s">
        <v>2504</v>
      </c>
      <c r="B435" s="446" t="s">
        <v>3198</v>
      </c>
      <c r="C435" s="447">
        <v>847</v>
      </c>
      <c r="D435" s="447">
        <v>97</v>
      </c>
      <c r="E435" s="448">
        <v>1653600</v>
      </c>
      <c r="F435" s="448">
        <v>1488240</v>
      </c>
      <c r="G435" s="448">
        <v>165360</v>
      </c>
      <c r="H435" s="420">
        <v>0</v>
      </c>
      <c r="I435" s="420">
        <v>0</v>
      </c>
      <c r="J435" s="420">
        <v>1</v>
      </c>
      <c r="K435" s="420">
        <v>1</v>
      </c>
      <c r="L435" s="449">
        <v>1</v>
      </c>
      <c r="M435" s="421">
        <v>1</v>
      </c>
      <c r="N435" s="421">
        <v>1</v>
      </c>
      <c r="O435" s="419">
        <v>1</v>
      </c>
      <c r="P435" s="450">
        <v>1653600</v>
      </c>
    </row>
    <row r="436" spans="1:16" ht="31.2">
      <c r="A436" s="446" t="s">
        <v>2509</v>
      </c>
      <c r="B436" s="446" t="s">
        <v>2906</v>
      </c>
      <c r="C436" s="447">
        <v>104</v>
      </c>
      <c r="D436" s="447">
        <v>28</v>
      </c>
      <c r="E436" s="448">
        <v>1653600</v>
      </c>
      <c r="F436" s="448">
        <v>1488240</v>
      </c>
      <c r="G436" s="448">
        <v>165360</v>
      </c>
      <c r="H436" s="420">
        <v>0</v>
      </c>
      <c r="I436" s="420">
        <v>0</v>
      </c>
      <c r="J436" s="420">
        <v>0</v>
      </c>
      <c r="K436" s="420">
        <v>0</v>
      </c>
      <c r="L436" s="449">
        <v>1</v>
      </c>
      <c r="M436" s="421">
        <v>0</v>
      </c>
      <c r="N436" s="421">
        <v>0</v>
      </c>
      <c r="O436" s="419">
        <v>0.1</v>
      </c>
      <c r="P436" s="450">
        <v>165360</v>
      </c>
    </row>
    <row r="437" spans="1:16" ht="31.2">
      <c r="A437" s="446" t="s">
        <v>2509</v>
      </c>
      <c r="B437" s="446" t="s">
        <v>2907</v>
      </c>
      <c r="C437" s="447">
        <v>119</v>
      </c>
      <c r="D437" s="447">
        <v>23</v>
      </c>
      <c r="E437" s="448">
        <v>1653600</v>
      </c>
      <c r="F437" s="448">
        <v>1488240</v>
      </c>
      <c r="G437" s="448">
        <v>165360</v>
      </c>
      <c r="H437" s="420">
        <v>0</v>
      </c>
      <c r="I437" s="420">
        <v>0</v>
      </c>
      <c r="J437" s="420">
        <v>0</v>
      </c>
      <c r="K437" s="420">
        <v>0</v>
      </c>
      <c r="L437" s="449">
        <v>1</v>
      </c>
      <c r="M437" s="421">
        <v>0</v>
      </c>
      <c r="N437" s="421">
        <v>0</v>
      </c>
      <c r="O437" s="419">
        <v>0.1</v>
      </c>
      <c r="P437" s="450">
        <v>165360</v>
      </c>
    </row>
    <row r="438" spans="1:16" ht="31.2">
      <c r="A438" s="446" t="s">
        <v>2509</v>
      </c>
      <c r="B438" s="446" t="s">
        <v>2908</v>
      </c>
      <c r="C438" s="447">
        <v>145</v>
      </c>
      <c r="D438" s="447">
        <v>40</v>
      </c>
      <c r="E438" s="448">
        <v>1653600</v>
      </c>
      <c r="F438" s="448">
        <v>1488240</v>
      </c>
      <c r="G438" s="448">
        <v>165360</v>
      </c>
      <c r="H438" s="420">
        <v>0</v>
      </c>
      <c r="I438" s="420">
        <v>0</v>
      </c>
      <c r="J438" s="420">
        <v>0</v>
      </c>
      <c r="K438" s="420">
        <v>0</v>
      </c>
      <c r="L438" s="449">
        <v>1</v>
      </c>
      <c r="M438" s="421">
        <v>0</v>
      </c>
      <c r="N438" s="421">
        <v>0</v>
      </c>
      <c r="O438" s="419">
        <v>0.1</v>
      </c>
      <c r="P438" s="450">
        <v>165360</v>
      </c>
    </row>
    <row r="439" spans="1:16" ht="31.2">
      <c r="A439" s="446" t="s">
        <v>2509</v>
      </c>
      <c r="B439" s="446" t="s">
        <v>2911</v>
      </c>
      <c r="C439" s="447">
        <v>166</v>
      </c>
      <c r="D439" s="447">
        <v>34</v>
      </c>
      <c r="E439" s="448">
        <v>1653600</v>
      </c>
      <c r="F439" s="448">
        <v>1488240</v>
      </c>
      <c r="G439" s="448">
        <v>165360</v>
      </c>
      <c r="H439" s="420">
        <v>0</v>
      </c>
      <c r="I439" s="420">
        <v>0</v>
      </c>
      <c r="J439" s="420">
        <v>0.25</v>
      </c>
      <c r="K439" s="420">
        <v>0.25</v>
      </c>
      <c r="L439" s="449">
        <v>1</v>
      </c>
      <c r="M439" s="421">
        <v>0.25</v>
      </c>
      <c r="N439" s="421">
        <v>0.25</v>
      </c>
      <c r="O439" s="419">
        <v>0.32500000000000001</v>
      </c>
      <c r="P439" s="450">
        <v>537420</v>
      </c>
    </row>
    <row r="440" spans="1:16" ht="31.2">
      <c r="A440" s="446" t="s">
        <v>2509</v>
      </c>
      <c r="B440" s="446" t="s">
        <v>2909</v>
      </c>
      <c r="C440" s="447">
        <v>186</v>
      </c>
      <c r="D440" s="447">
        <v>37</v>
      </c>
      <c r="E440" s="448">
        <v>1653600</v>
      </c>
      <c r="F440" s="448">
        <v>1488240</v>
      </c>
      <c r="G440" s="448">
        <v>165360</v>
      </c>
      <c r="H440" s="420">
        <v>0</v>
      </c>
      <c r="I440" s="420">
        <v>0</v>
      </c>
      <c r="J440" s="420">
        <v>0</v>
      </c>
      <c r="K440" s="420">
        <v>0</v>
      </c>
      <c r="L440" s="449">
        <v>1</v>
      </c>
      <c r="M440" s="421">
        <v>0</v>
      </c>
      <c r="N440" s="421">
        <v>0</v>
      </c>
      <c r="O440" s="419">
        <v>0.1</v>
      </c>
      <c r="P440" s="450">
        <v>165360</v>
      </c>
    </row>
    <row r="441" spans="1:16" ht="31.2">
      <c r="A441" s="446" t="s">
        <v>2509</v>
      </c>
      <c r="B441" s="446" t="s">
        <v>2910</v>
      </c>
      <c r="C441" s="447">
        <v>205</v>
      </c>
      <c r="D441" s="447">
        <v>42</v>
      </c>
      <c r="E441" s="448">
        <v>1653600</v>
      </c>
      <c r="F441" s="448">
        <v>1488240</v>
      </c>
      <c r="G441" s="448">
        <v>165360</v>
      </c>
      <c r="H441" s="420">
        <v>0</v>
      </c>
      <c r="I441" s="420">
        <v>0</v>
      </c>
      <c r="J441" s="420">
        <v>0</v>
      </c>
      <c r="K441" s="420">
        <v>0</v>
      </c>
      <c r="L441" s="449">
        <v>1</v>
      </c>
      <c r="M441" s="421">
        <v>0</v>
      </c>
      <c r="N441" s="421">
        <v>0</v>
      </c>
      <c r="O441" s="419">
        <v>0.1</v>
      </c>
      <c r="P441" s="450">
        <v>165360</v>
      </c>
    </row>
    <row r="442" spans="1:16" ht="31.2">
      <c r="A442" s="446" t="s">
        <v>2509</v>
      </c>
      <c r="B442" s="446" t="s">
        <v>2761</v>
      </c>
      <c r="C442" s="447">
        <v>213</v>
      </c>
      <c r="D442" s="447">
        <v>59</v>
      </c>
      <c r="E442" s="448">
        <v>1653600</v>
      </c>
      <c r="F442" s="448">
        <v>1488240</v>
      </c>
      <c r="G442" s="448">
        <v>165360</v>
      </c>
      <c r="H442" s="420">
        <v>1</v>
      </c>
      <c r="I442" s="420" t="s">
        <v>2264</v>
      </c>
      <c r="J442" s="420">
        <v>0</v>
      </c>
      <c r="K442" s="420">
        <v>1</v>
      </c>
      <c r="L442" s="449">
        <v>1</v>
      </c>
      <c r="M442" s="421">
        <v>1</v>
      </c>
      <c r="N442" s="421">
        <v>1.02</v>
      </c>
      <c r="O442" s="419">
        <v>1.018</v>
      </c>
      <c r="P442" s="450">
        <v>1683365</v>
      </c>
    </row>
    <row r="443" spans="1:16" ht="31.2">
      <c r="A443" s="446" t="s">
        <v>2509</v>
      </c>
      <c r="B443" s="446" t="s">
        <v>2912</v>
      </c>
      <c r="C443" s="447">
        <v>220</v>
      </c>
      <c r="D443" s="447">
        <v>54</v>
      </c>
      <c r="E443" s="448">
        <v>1653600</v>
      </c>
      <c r="F443" s="448">
        <v>1488240</v>
      </c>
      <c r="G443" s="448">
        <v>165360</v>
      </c>
      <c r="H443" s="420">
        <v>0.25</v>
      </c>
      <c r="I443" s="420" t="s">
        <v>2264</v>
      </c>
      <c r="J443" s="420">
        <v>0</v>
      </c>
      <c r="K443" s="420">
        <v>0.25</v>
      </c>
      <c r="L443" s="449">
        <v>1</v>
      </c>
      <c r="M443" s="421">
        <v>0.25</v>
      </c>
      <c r="N443" s="421">
        <v>0.255</v>
      </c>
      <c r="O443" s="419">
        <v>0.32950000000000002</v>
      </c>
      <c r="P443" s="450">
        <v>544861</v>
      </c>
    </row>
    <row r="444" spans="1:16" ht="31.2">
      <c r="A444" s="446" t="s">
        <v>2509</v>
      </c>
      <c r="B444" s="446" t="s">
        <v>2913</v>
      </c>
      <c r="C444" s="447">
        <v>233</v>
      </c>
      <c r="D444" s="447">
        <v>48</v>
      </c>
      <c r="E444" s="448">
        <v>1653600</v>
      </c>
      <c r="F444" s="448">
        <v>1488240</v>
      </c>
      <c r="G444" s="448">
        <v>165360</v>
      </c>
      <c r="H444" s="420">
        <v>1</v>
      </c>
      <c r="I444" s="420" t="s">
        <v>2264</v>
      </c>
      <c r="J444" s="420">
        <v>0</v>
      </c>
      <c r="K444" s="420">
        <v>1</v>
      </c>
      <c r="L444" s="449">
        <v>1</v>
      </c>
      <c r="M444" s="421">
        <v>1</v>
      </c>
      <c r="N444" s="421">
        <v>1.02</v>
      </c>
      <c r="O444" s="419">
        <v>1.018</v>
      </c>
      <c r="P444" s="450">
        <v>1683365</v>
      </c>
    </row>
    <row r="445" spans="1:16" ht="31.2">
      <c r="A445" s="446" t="s">
        <v>2509</v>
      </c>
      <c r="B445" s="446" t="s">
        <v>2914</v>
      </c>
      <c r="C445" s="447">
        <v>239</v>
      </c>
      <c r="D445" s="447">
        <v>45</v>
      </c>
      <c r="E445" s="448">
        <v>1653600</v>
      </c>
      <c r="F445" s="448">
        <v>1488240</v>
      </c>
      <c r="G445" s="448">
        <v>165360</v>
      </c>
      <c r="H445" s="420">
        <v>0.25</v>
      </c>
      <c r="I445" s="420" t="s">
        <v>2264</v>
      </c>
      <c r="J445" s="420">
        <v>0</v>
      </c>
      <c r="K445" s="420">
        <v>0.25</v>
      </c>
      <c r="L445" s="449">
        <v>1</v>
      </c>
      <c r="M445" s="421">
        <v>0.25</v>
      </c>
      <c r="N445" s="421">
        <v>0.2525</v>
      </c>
      <c r="O445" s="419">
        <v>0.32724999999999999</v>
      </c>
      <c r="P445" s="450">
        <v>541141</v>
      </c>
    </row>
    <row r="446" spans="1:16" ht="31.2">
      <c r="A446" s="446" t="s">
        <v>2509</v>
      </c>
      <c r="B446" s="446" t="s">
        <v>2915</v>
      </c>
      <c r="C446" s="447">
        <v>339</v>
      </c>
      <c r="D446" s="447">
        <v>91</v>
      </c>
      <c r="E446" s="448">
        <v>1653600</v>
      </c>
      <c r="F446" s="448">
        <v>1488240</v>
      </c>
      <c r="G446" s="448">
        <v>165360</v>
      </c>
      <c r="H446" s="420">
        <v>1</v>
      </c>
      <c r="I446" s="420" t="s">
        <v>2264</v>
      </c>
      <c r="J446" s="420">
        <v>0</v>
      </c>
      <c r="K446" s="420">
        <v>1</v>
      </c>
      <c r="L446" s="449">
        <v>1</v>
      </c>
      <c r="M446" s="421">
        <v>1</v>
      </c>
      <c r="N446" s="421">
        <v>1.02</v>
      </c>
      <c r="O446" s="419">
        <v>1.018</v>
      </c>
      <c r="P446" s="450">
        <v>1683365</v>
      </c>
    </row>
    <row r="447" spans="1:16" ht="31.2">
      <c r="A447" s="446" t="s">
        <v>2509</v>
      </c>
      <c r="B447" s="446" t="s">
        <v>2724</v>
      </c>
      <c r="C447" s="447">
        <v>387</v>
      </c>
      <c r="D447" s="447">
        <v>94</v>
      </c>
      <c r="E447" s="448">
        <v>1653600</v>
      </c>
      <c r="F447" s="448">
        <v>1488240</v>
      </c>
      <c r="G447" s="448">
        <v>165360</v>
      </c>
      <c r="H447" s="420">
        <v>0</v>
      </c>
      <c r="I447" s="420">
        <v>0</v>
      </c>
      <c r="J447" s="420">
        <v>1</v>
      </c>
      <c r="K447" s="420">
        <v>1</v>
      </c>
      <c r="L447" s="449">
        <v>1</v>
      </c>
      <c r="M447" s="421">
        <v>1</v>
      </c>
      <c r="N447" s="421">
        <v>1</v>
      </c>
      <c r="O447" s="419">
        <v>1</v>
      </c>
      <c r="P447" s="450">
        <v>1653600</v>
      </c>
    </row>
    <row r="448" spans="1:16" ht="31.2">
      <c r="A448" s="446" t="s">
        <v>2509</v>
      </c>
      <c r="B448" s="446" t="s">
        <v>2916</v>
      </c>
      <c r="C448" s="447">
        <v>433</v>
      </c>
      <c r="D448" s="447">
        <v>74</v>
      </c>
      <c r="E448" s="448">
        <v>1653600</v>
      </c>
      <c r="F448" s="448">
        <v>1488240</v>
      </c>
      <c r="G448" s="448">
        <v>165360</v>
      </c>
      <c r="H448" s="420">
        <v>0</v>
      </c>
      <c r="I448" s="420">
        <v>0</v>
      </c>
      <c r="J448" s="420">
        <v>0</v>
      </c>
      <c r="K448" s="420">
        <v>0</v>
      </c>
      <c r="L448" s="449">
        <v>1</v>
      </c>
      <c r="M448" s="421">
        <v>0</v>
      </c>
      <c r="N448" s="421">
        <v>0</v>
      </c>
      <c r="O448" s="419">
        <v>0.1</v>
      </c>
      <c r="P448" s="450">
        <v>165360</v>
      </c>
    </row>
    <row r="449" spans="1:16" ht="31.2">
      <c r="A449" s="446" t="s">
        <v>2509</v>
      </c>
      <c r="B449" s="446" t="s">
        <v>2917</v>
      </c>
      <c r="C449" s="447">
        <v>565</v>
      </c>
      <c r="D449" s="447">
        <v>127</v>
      </c>
      <c r="E449" s="448">
        <v>1653600</v>
      </c>
      <c r="F449" s="448">
        <v>1488240</v>
      </c>
      <c r="G449" s="448">
        <v>165360</v>
      </c>
      <c r="H449" s="420">
        <v>1</v>
      </c>
      <c r="I449" s="420" t="s">
        <v>2264</v>
      </c>
      <c r="J449" s="420">
        <v>0</v>
      </c>
      <c r="K449" s="420">
        <v>1</v>
      </c>
      <c r="L449" s="449">
        <v>1</v>
      </c>
      <c r="M449" s="421">
        <v>1</v>
      </c>
      <c r="N449" s="421">
        <v>1.02</v>
      </c>
      <c r="O449" s="419">
        <v>1.018</v>
      </c>
      <c r="P449" s="450">
        <v>1683365</v>
      </c>
    </row>
    <row r="450" spans="1:16" ht="31.2">
      <c r="A450" s="446" t="s">
        <v>2509</v>
      </c>
      <c r="B450" s="446" t="s">
        <v>2579</v>
      </c>
      <c r="C450" s="447">
        <v>640</v>
      </c>
      <c r="D450" s="447">
        <v>96</v>
      </c>
      <c r="E450" s="448">
        <v>1653600</v>
      </c>
      <c r="F450" s="448">
        <v>1488240</v>
      </c>
      <c r="G450" s="448">
        <v>165360</v>
      </c>
      <c r="H450" s="420">
        <v>0</v>
      </c>
      <c r="I450" s="420">
        <v>0</v>
      </c>
      <c r="J450" s="420">
        <v>0</v>
      </c>
      <c r="K450" s="420">
        <v>0</v>
      </c>
      <c r="L450" s="449">
        <v>1</v>
      </c>
      <c r="M450" s="421">
        <v>0</v>
      </c>
      <c r="N450" s="421">
        <v>0</v>
      </c>
      <c r="O450" s="419">
        <v>0.1</v>
      </c>
      <c r="P450" s="450">
        <v>165360</v>
      </c>
    </row>
    <row r="451" spans="1:16" ht="31.2">
      <c r="A451" s="446" t="s">
        <v>2509</v>
      </c>
      <c r="B451" s="446" t="s">
        <v>2919</v>
      </c>
      <c r="C451" s="447">
        <v>774</v>
      </c>
      <c r="D451" s="447">
        <v>164</v>
      </c>
      <c r="E451" s="448">
        <v>1653600</v>
      </c>
      <c r="F451" s="448">
        <v>1488240</v>
      </c>
      <c r="G451" s="448">
        <v>165360</v>
      </c>
      <c r="H451" s="420">
        <v>0.25</v>
      </c>
      <c r="I451" s="420" t="s">
        <v>2264</v>
      </c>
      <c r="J451" s="420">
        <v>0</v>
      </c>
      <c r="K451" s="420">
        <v>0.25</v>
      </c>
      <c r="L451" s="449">
        <v>1</v>
      </c>
      <c r="M451" s="421">
        <v>0.25</v>
      </c>
      <c r="N451" s="421">
        <v>0.255</v>
      </c>
      <c r="O451" s="419">
        <v>0.32950000000000002</v>
      </c>
      <c r="P451" s="450">
        <v>544861</v>
      </c>
    </row>
    <row r="452" spans="1:16" ht="31.2">
      <c r="A452" s="446" t="s">
        <v>2509</v>
      </c>
      <c r="B452" s="446" t="s">
        <v>2918</v>
      </c>
      <c r="C452" s="447">
        <v>779</v>
      </c>
      <c r="D452" s="447">
        <v>141</v>
      </c>
      <c r="E452" s="448">
        <v>1653600</v>
      </c>
      <c r="F452" s="448">
        <v>1488240</v>
      </c>
      <c r="G452" s="448">
        <v>165360</v>
      </c>
      <c r="H452" s="420">
        <v>1</v>
      </c>
      <c r="I452" s="420" t="s">
        <v>2264</v>
      </c>
      <c r="J452" s="420">
        <v>0</v>
      </c>
      <c r="K452" s="420">
        <v>1</v>
      </c>
      <c r="L452" s="449">
        <v>1</v>
      </c>
      <c r="M452" s="421">
        <v>1</v>
      </c>
      <c r="N452" s="421">
        <v>1.01</v>
      </c>
      <c r="O452" s="419">
        <v>1.0089999999999999</v>
      </c>
      <c r="P452" s="450">
        <v>1668482</v>
      </c>
    </row>
    <row r="453" spans="1:16" ht="15.6">
      <c r="A453" s="446" t="s">
        <v>2920</v>
      </c>
      <c r="B453" s="446" t="s">
        <v>2921</v>
      </c>
      <c r="C453" s="447">
        <v>166</v>
      </c>
      <c r="D453" s="447">
        <v>20</v>
      </c>
      <c r="E453" s="448">
        <v>1653600</v>
      </c>
      <c r="F453" s="448">
        <v>1488240</v>
      </c>
      <c r="G453" s="448">
        <v>165360</v>
      </c>
      <c r="H453" s="420">
        <v>0</v>
      </c>
      <c r="I453" s="420">
        <v>0</v>
      </c>
      <c r="J453" s="420">
        <v>0</v>
      </c>
      <c r="K453" s="420">
        <v>0</v>
      </c>
      <c r="L453" s="449">
        <v>1</v>
      </c>
      <c r="M453" s="421">
        <v>0</v>
      </c>
      <c r="N453" s="421">
        <v>0</v>
      </c>
      <c r="O453" s="419">
        <v>0.1</v>
      </c>
      <c r="P453" s="450">
        <v>165360</v>
      </c>
    </row>
    <row r="454" spans="1:16" ht="15.6">
      <c r="A454" s="446" t="s">
        <v>2920</v>
      </c>
      <c r="B454" s="446" t="s">
        <v>2922</v>
      </c>
      <c r="C454" s="447">
        <v>170</v>
      </c>
      <c r="D454" s="447">
        <v>31</v>
      </c>
      <c r="E454" s="448">
        <v>1653600</v>
      </c>
      <c r="F454" s="448">
        <v>1488240</v>
      </c>
      <c r="G454" s="448">
        <v>165360</v>
      </c>
      <c r="H454" s="420">
        <v>1</v>
      </c>
      <c r="I454" s="420" t="s">
        <v>2264</v>
      </c>
      <c r="J454" s="420">
        <v>0</v>
      </c>
      <c r="K454" s="420">
        <v>1</v>
      </c>
      <c r="L454" s="449">
        <v>1</v>
      </c>
      <c r="M454" s="421">
        <v>1</v>
      </c>
      <c r="N454" s="421">
        <v>1.01</v>
      </c>
      <c r="O454" s="419">
        <v>1.0089999999999999</v>
      </c>
      <c r="P454" s="450">
        <v>1668482</v>
      </c>
    </row>
    <row r="455" spans="1:16" ht="15.6">
      <c r="A455" s="446" t="s">
        <v>2920</v>
      </c>
      <c r="B455" s="446" t="s">
        <v>2923</v>
      </c>
      <c r="C455" s="447">
        <v>311</v>
      </c>
      <c r="D455" s="447">
        <v>65</v>
      </c>
      <c r="E455" s="448">
        <v>1653600</v>
      </c>
      <c r="F455" s="448">
        <v>1488240</v>
      </c>
      <c r="G455" s="448">
        <v>165360</v>
      </c>
      <c r="H455" s="420">
        <v>0</v>
      </c>
      <c r="I455" s="420">
        <v>0</v>
      </c>
      <c r="J455" s="420">
        <v>1</v>
      </c>
      <c r="K455" s="420">
        <v>1</v>
      </c>
      <c r="L455" s="449">
        <v>1</v>
      </c>
      <c r="M455" s="421">
        <v>1</v>
      </c>
      <c r="N455" s="421">
        <v>1</v>
      </c>
      <c r="O455" s="419">
        <v>1</v>
      </c>
      <c r="P455" s="450">
        <v>1653600</v>
      </c>
    </row>
    <row r="456" spans="1:16" ht="15.6">
      <c r="A456" s="446" t="s">
        <v>2920</v>
      </c>
      <c r="B456" s="446" t="s">
        <v>2924</v>
      </c>
      <c r="C456" s="447">
        <v>763</v>
      </c>
      <c r="D456" s="447">
        <v>123</v>
      </c>
      <c r="E456" s="448">
        <v>1653600</v>
      </c>
      <c r="F456" s="448">
        <v>1488240</v>
      </c>
      <c r="G456" s="448">
        <v>165360</v>
      </c>
      <c r="H456" s="420">
        <v>1</v>
      </c>
      <c r="I456" s="420" t="s">
        <v>2264</v>
      </c>
      <c r="J456" s="420">
        <v>0</v>
      </c>
      <c r="K456" s="420">
        <v>1</v>
      </c>
      <c r="L456" s="449">
        <v>1</v>
      </c>
      <c r="M456" s="421">
        <v>1</v>
      </c>
      <c r="N456" s="421">
        <v>1.01</v>
      </c>
      <c r="O456" s="419">
        <v>1.0089999999999999</v>
      </c>
      <c r="P456" s="450">
        <v>1668482</v>
      </c>
    </row>
    <row r="457" spans="1:16" ht="15.6">
      <c r="A457" s="446" t="s">
        <v>2925</v>
      </c>
      <c r="B457" s="446" t="s">
        <v>2926</v>
      </c>
      <c r="C457" s="447">
        <v>114</v>
      </c>
      <c r="D457" s="447">
        <v>16</v>
      </c>
      <c r="E457" s="448">
        <v>1653600</v>
      </c>
      <c r="F457" s="448">
        <v>1488240</v>
      </c>
      <c r="G457" s="448">
        <v>165360</v>
      </c>
      <c r="H457" s="420">
        <v>0</v>
      </c>
      <c r="I457" s="420">
        <v>0</v>
      </c>
      <c r="J457" s="420">
        <v>0</v>
      </c>
      <c r="K457" s="420">
        <v>0</v>
      </c>
      <c r="L457" s="449">
        <v>1</v>
      </c>
      <c r="M457" s="421">
        <v>0</v>
      </c>
      <c r="N457" s="421">
        <v>0</v>
      </c>
      <c r="O457" s="419">
        <v>0.1</v>
      </c>
      <c r="P457" s="450">
        <v>165360</v>
      </c>
    </row>
    <row r="458" spans="1:16" ht="15.6">
      <c r="A458" s="446" t="s">
        <v>2925</v>
      </c>
      <c r="B458" s="446" t="s">
        <v>2928</v>
      </c>
      <c r="C458" s="447">
        <v>255</v>
      </c>
      <c r="D458" s="447">
        <v>25</v>
      </c>
      <c r="E458" s="448">
        <v>1653600</v>
      </c>
      <c r="F458" s="448">
        <v>1488240</v>
      </c>
      <c r="G458" s="448">
        <v>165360</v>
      </c>
      <c r="H458" s="420">
        <v>0</v>
      </c>
      <c r="I458" s="420">
        <v>0</v>
      </c>
      <c r="J458" s="420">
        <v>0</v>
      </c>
      <c r="K458" s="420">
        <v>0</v>
      </c>
      <c r="L458" s="449">
        <v>1</v>
      </c>
      <c r="M458" s="421">
        <v>0</v>
      </c>
      <c r="N458" s="421">
        <v>0</v>
      </c>
      <c r="O458" s="419">
        <v>0.1</v>
      </c>
      <c r="P458" s="450">
        <v>165360</v>
      </c>
    </row>
    <row r="459" spans="1:16" ht="15.6">
      <c r="A459" s="446" t="s">
        <v>2925</v>
      </c>
      <c r="B459" s="446" t="s">
        <v>2927</v>
      </c>
      <c r="C459" s="447">
        <v>308</v>
      </c>
      <c r="D459" s="447">
        <v>50</v>
      </c>
      <c r="E459" s="448">
        <v>1653600</v>
      </c>
      <c r="F459" s="448">
        <v>1488240</v>
      </c>
      <c r="G459" s="448">
        <v>165360</v>
      </c>
      <c r="H459" s="420">
        <v>1</v>
      </c>
      <c r="I459" s="420" t="s">
        <v>2264</v>
      </c>
      <c r="J459" s="420">
        <v>0</v>
      </c>
      <c r="K459" s="420">
        <v>1</v>
      </c>
      <c r="L459" s="449">
        <v>1</v>
      </c>
      <c r="M459" s="421">
        <v>1</v>
      </c>
      <c r="N459" s="421">
        <v>1.01</v>
      </c>
      <c r="O459" s="419">
        <v>1.0089999999999999</v>
      </c>
      <c r="P459" s="450">
        <v>1668482</v>
      </c>
    </row>
    <row r="460" spans="1:16" ht="15.6">
      <c r="A460" s="446" t="s">
        <v>2925</v>
      </c>
      <c r="B460" s="446" t="s">
        <v>2929</v>
      </c>
      <c r="C460" s="447">
        <v>308</v>
      </c>
      <c r="D460" s="447">
        <v>71</v>
      </c>
      <c r="E460" s="448">
        <v>1653600</v>
      </c>
      <c r="F460" s="448">
        <v>1488240</v>
      </c>
      <c r="G460" s="448">
        <v>165360</v>
      </c>
      <c r="H460" s="420">
        <v>0.5</v>
      </c>
      <c r="I460" s="420" t="s">
        <v>2264</v>
      </c>
      <c r="J460" s="420">
        <v>0</v>
      </c>
      <c r="K460" s="420">
        <v>0.5</v>
      </c>
      <c r="L460" s="449">
        <v>1</v>
      </c>
      <c r="M460" s="421">
        <v>0.5</v>
      </c>
      <c r="N460" s="421">
        <v>0.51</v>
      </c>
      <c r="O460" s="419">
        <v>0.55900000000000005</v>
      </c>
      <c r="P460" s="450">
        <v>924362</v>
      </c>
    </row>
    <row r="461" spans="1:16" ht="15.6">
      <c r="A461" s="446" t="s">
        <v>2925</v>
      </c>
      <c r="B461" s="446" t="s">
        <v>2930</v>
      </c>
      <c r="C461" s="447">
        <v>553</v>
      </c>
      <c r="D461" s="447">
        <v>67</v>
      </c>
      <c r="E461" s="448">
        <v>1653600</v>
      </c>
      <c r="F461" s="448">
        <v>1488240</v>
      </c>
      <c r="G461" s="448">
        <v>165360</v>
      </c>
      <c r="H461" s="420">
        <v>1</v>
      </c>
      <c r="I461" s="420" t="s">
        <v>2264</v>
      </c>
      <c r="J461" s="420">
        <v>0</v>
      </c>
      <c r="K461" s="420">
        <v>1</v>
      </c>
      <c r="L461" s="449">
        <v>1</v>
      </c>
      <c r="M461" s="421">
        <v>1</v>
      </c>
      <c r="N461" s="421">
        <v>1.01</v>
      </c>
      <c r="O461" s="419">
        <v>1.0089999999999999</v>
      </c>
      <c r="P461" s="450">
        <v>1668482</v>
      </c>
    </row>
    <row r="462" spans="1:16" ht="15.6">
      <c r="A462" s="446" t="s">
        <v>2925</v>
      </c>
      <c r="B462" s="446" t="s">
        <v>2933</v>
      </c>
      <c r="C462" s="447">
        <v>563</v>
      </c>
      <c r="D462" s="447">
        <v>27</v>
      </c>
      <c r="E462" s="448">
        <v>1653600</v>
      </c>
      <c r="F462" s="448">
        <v>1488240</v>
      </c>
      <c r="G462" s="448">
        <v>165360</v>
      </c>
      <c r="H462" s="420">
        <v>0</v>
      </c>
      <c r="I462" s="420">
        <v>0</v>
      </c>
      <c r="J462" s="420">
        <v>0</v>
      </c>
      <c r="K462" s="420">
        <v>0</v>
      </c>
      <c r="L462" s="449">
        <v>1</v>
      </c>
      <c r="M462" s="421">
        <v>0</v>
      </c>
      <c r="N462" s="421">
        <v>0</v>
      </c>
      <c r="O462" s="419">
        <v>0.1</v>
      </c>
      <c r="P462" s="450">
        <v>165360</v>
      </c>
    </row>
    <row r="463" spans="1:16" ht="15.6">
      <c r="A463" s="446" t="s">
        <v>2925</v>
      </c>
      <c r="B463" s="446" t="s">
        <v>2932</v>
      </c>
      <c r="C463" s="447">
        <v>595</v>
      </c>
      <c r="D463" s="447">
        <v>124</v>
      </c>
      <c r="E463" s="448">
        <v>1653600</v>
      </c>
      <c r="F463" s="448">
        <v>1488240</v>
      </c>
      <c r="G463" s="448">
        <v>165360</v>
      </c>
      <c r="H463" s="420">
        <v>1</v>
      </c>
      <c r="I463" s="420" t="s">
        <v>2264</v>
      </c>
      <c r="J463" s="420">
        <v>0</v>
      </c>
      <c r="K463" s="420">
        <v>1</v>
      </c>
      <c r="L463" s="449">
        <v>1</v>
      </c>
      <c r="M463" s="421">
        <v>1</v>
      </c>
      <c r="N463" s="421">
        <v>1.02</v>
      </c>
      <c r="O463" s="419">
        <v>1.018</v>
      </c>
      <c r="P463" s="450">
        <v>1683365</v>
      </c>
    </row>
    <row r="464" spans="1:16" ht="15.6">
      <c r="A464" s="446" t="s">
        <v>2925</v>
      </c>
      <c r="B464" s="446" t="s">
        <v>2931</v>
      </c>
      <c r="C464" s="447">
        <v>625</v>
      </c>
      <c r="D464" s="447">
        <v>59</v>
      </c>
      <c r="E464" s="448">
        <v>1653600</v>
      </c>
      <c r="F464" s="448">
        <v>1488240</v>
      </c>
      <c r="G464" s="448">
        <v>165360</v>
      </c>
      <c r="H464" s="420">
        <v>1</v>
      </c>
      <c r="I464" s="420" t="s">
        <v>2264</v>
      </c>
      <c r="J464" s="420">
        <v>0</v>
      </c>
      <c r="K464" s="420">
        <v>1</v>
      </c>
      <c r="L464" s="449">
        <v>1</v>
      </c>
      <c r="M464" s="421">
        <v>1</v>
      </c>
      <c r="N464" s="421">
        <v>1.01</v>
      </c>
      <c r="O464" s="419">
        <v>1.0089999999999999</v>
      </c>
      <c r="P464" s="450">
        <v>1668482</v>
      </c>
    </row>
    <row r="465" spans="1:16" ht="15.6">
      <c r="A465" s="446" t="s">
        <v>2516</v>
      </c>
      <c r="B465" s="446" t="s">
        <v>2934</v>
      </c>
      <c r="C465" s="447">
        <v>112</v>
      </c>
      <c r="D465" s="447">
        <v>24</v>
      </c>
      <c r="E465" s="448">
        <v>1653600</v>
      </c>
      <c r="F465" s="448">
        <v>1488240</v>
      </c>
      <c r="G465" s="448">
        <v>165360</v>
      </c>
      <c r="H465" s="420">
        <v>0</v>
      </c>
      <c r="I465" s="420">
        <v>0</v>
      </c>
      <c r="J465" s="420">
        <v>0</v>
      </c>
      <c r="K465" s="420">
        <v>0</v>
      </c>
      <c r="L465" s="449">
        <v>1</v>
      </c>
      <c r="M465" s="421">
        <v>0</v>
      </c>
      <c r="N465" s="421">
        <v>0</v>
      </c>
      <c r="O465" s="419">
        <v>0.1</v>
      </c>
      <c r="P465" s="450">
        <v>165360</v>
      </c>
    </row>
    <row r="466" spans="1:16" ht="15.6">
      <c r="A466" s="446" t="s">
        <v>2516</v>
      </c>
      <c r="B466" s="446" t="s">
        <v>2935</v>
      </c>
      <c r="C466" s="447">
        <v>149</v>
      </c>
      <c r="D466" s="447">
        <v>26</v>
      </c>
      <c r="E466" s="448">
        <v>1653600</v>
      </c>
      <c r="F466" s="448">
        <v>1488240</v>
      </c>
      <c r="G466" s="448">
        <v>165360</v>
      </c>
      <c r="H466" s="420">
        <v>1</v>
      </c>
      <c r="I466" s="420" t="s">
        <v>2264</v>
      </c>
      <c r="J466" s="420">
        <v>0</v>
      </c>
      <c r="K466" s="420">
        <v>1</v>
      </c>
      <c r="L466" s="449">
        <v>1</v>
      </c>
      <c r="M466" s="421">
        <v>1</v>
      </c>
      <c r="N466" s="421">
        <v>1.01</v>
      </c>
      <c r="O466" s="419">
        <v>1.0089999999999999</v>
      </c>
      <c r="P466" s="450">
        <v>1668482</v>
      </c>
    </row>
    <row r="467" spans="1:16" ht="15.6">
      <c r="A467" s="446" t="s">
        <v>2516</v>
      </c>
      <c r="B467" s="446" t="s">
        <v>2939</v>
      </c>
      <c r="C467" s="447">
        <v>179</v>
      </c>
      <c r="D467" s="447">
        <v>16</v>
      </c>
      <c r="E467" s="448">
        <v>1653600</v>
      </c>
      <c r="F467" s="448">
        <v>1488240</v>
      </c>
      <c r="G467" s="448">
        <v>165360</v>
      </c>
      <c r="H467" s="420">
        <v>0</v>
      </c>
      <c r="I467" s="420">
        <v>0</v>
      </c>
      <c r="J467" s="420">
        <v>0</v>
      </c>
      <c r="K467" s="420">
        <v>0</v>
      </c>
      <c r="L467" s="449">
        <v>1</v>
      </c>
      <c r="M467" s="421">
        <v>0</v>
      </c>
      <c r="N467" s="421">
        <v>0</v>
      </c>
      <c r="O467" s="419">
        <v>0.1</v>
      </c>
      <c r="P467" s="450">
        <v>165360</v>
      </c>
    </row>
    <row r="468" spans="1:16" ht="15.6">
      <c r="A468" s="446" t="s">
        <v>2516</v>
      </c>
      <c r="B468" s="446" t="s">
        <v>2936</v>
      </c>
      <c r="C468" s="447">
        <v>241</v>
      </c>
      <c r="D468" s="447">
        <v>35</v>
      </c>
      <c r="E468" s="448">
        <v>1653600</v>
      </c>
      <c r="F468" s="448">
        <v>1488240</v>
      </c>
      <c r="G468" s="448">
        <v>165360</v>
      </c>
      <c r="H468" s="420">
        <v>1</v>
      </c>
      <c r="I468" s="420" t="s">
        <v>2264</v>
      </c>
      <c r="J468" s="420">
        <v>0</v>
      </c>
      <c r="K468" s="420">
        <v>1</v>
      </c>
      <c r="L468" s="449">
        <v>1</v>
      </c>
      <c r="M468" s="421">
        <v>1</v>
      </c>
      <c r="N468" s="421">
        <v>1.01</v>
      </c>
      <c r="O468" s="419">
        <v>1.0089999999999999</v>
      </c>
      <c r="P468" s="450">
        <v>1668482</v>
      </c>
    </row>
    <row r="469" spans="1:16" ht="15.6">
      <c r="A469" s="446" t="s">
        <v>2516</v>
      </c>
      <c r="B469" s="446" t="s">
        <v>2937</v>
      </c>
      <c r="C469" s="447">
        <v>245</v>
      </c>
      <c r="D469" s="447">
        <v>38</v>
      </c>
      <c r="E469" s="448">
        <v>1653600</v>
      </c>
      <c r="F469" s="448">
        <v>1488240</v>
      </c>
      <c r="G469" s="448">
        <v>165360</v>
      </c>
      <c r="H469" s="420">
        <v>1</v>
      </c>
      <c r="I469" s="420" t="s">
        <v>2264</v>
      </c>
      <c r="J469" s="420">
        <v>0</v>
      </c>
      <c r="K469" s="420">
        <v>1</v>
      </c>
      <c r="L469" s="449">
        <v>1</v>
      </c>
      <c r="M469" s="421">
        <v>1</v>
      </c>
      <c r="N469" s="421">
        <v>1.01</v>
      </c>
      <c r="O469" s="419">
        <v>1.0089999999999999</v>
      </c>
      <c r="P469" s="450">
        <v>1668482</v>
      </c>
    </row>
    <row r="470" spans="1:16" ht="15.6">
      <c r="A470" s="446" t="s">
        <v>2516</v>
      </c>
      <c r="B470" s="446" t="s">
        <v>2938</v>
      </c>
      <c r="C470" s="447">
        <v>247</v>
      </c>
      <c r="D470" s="447">
        <v>44</v>
      </c>
      <c r="E470" s="448">
        <v>1653600</v>
      </c>
      <c r="F470" s="448">
        <v>1488240</v>
      </c>
      <c r="G470" s="448">
        <v>165360</v>
      </c>
      <c r="H470" s="420">
        <v>0</v>
      </c>
      <c r="I470" s="420">
        <v>0</v>
      </c>
      <c r="J470" s="420">
        <v>0</v>
      </c>
      <c r="K470" s="420">
        <v>0</v>
      </c>
      <c r="L470" s="449">
        <v>1</v>
      </c>
      <c r="M470" s="421">
        <v>0</v>
      </c>
      <c r="N470" s="421">
        <v>0</v>
      </c>
      <c r="O470" s="419">
        <v>0.1</v>
      </c>
      <c r="P470" s="450">
        <v>165360</v>
      </c>
    </row>
    <row r="471" spans="1:16" ht="15.6">
      <c r="A471" s="446" t="s">
        <v>2516</v>
      </c>
      <c r="B471" s="446" t="s">
        <v>2940</v>
      </c>
      <c r="C471" s="447">
        <v>345</v>
      </c>
      <c r="D471" s="447">
        <v>58</v>
      </c>
      <c r="E471" s="448">
        <v>1653600</v>
      </c>
      <c r="F471" s="448">
        <v>1488240</v>
      </c>
      <c r="G471" s="448">
        <v>165360</v>
      </c>
      <c r="H471" s="420">
        <v>0</v>
      </c>
      <c r="I471" s="420">
        <v>0</v>
      </c>
      <c r="J471" s="420">
        <v>0</v>
      </c>
      <c r="K471" s="420">
        <v>0</v>
      </c>
      <c r="L471" s="449">
        <v>1</v>
      </c>
      <c r="M471" s="421">
        <v>0</v>
      </c>
      <c r="N471" s="421">
        <v>0</v>
      </c>
      <c r="O471" s="419">
        <v>0.1</v>
      </c>
      <c r="P471" s="450">
        <v>165360</v>
      </c>
    </row>
    <row r="472" spans="1:16" ht="15.6">
      <c r="A472" s="446" t="s">
        <v>2516</v>
      </c>
      <c r="B472" s="446" t="s">
        <v>2941</v>
      </c>
      <c r="C472" s="447">
        <v>408</v>
      </c>
      <c r="D472" s="447">
        <v>58</v>
      </c>
      <c r="E472" s="448">
        <v>1653600</v>
      </c>
      <c r="F472" s="448">
        <v>1488240</v>
      </c>
      <c r="G472" s="448">
        <v>165360</v>
      </c>
      <c r="H472" s="420">
        <v>0</v>
      </c>
      <c r="I472" s="420">
        <v>0</v>
      </c>
      <c r="J472" s="420">
        <v>0</v>
      </c>
      <c r="K472" s="420">
        <v>0</v>
      </c>
      <c r="L472" s="449">
        <v>1</v>
      </c>
      <c r="M472" s="421">
        <v>0</v>
      </c>
      <c r="N472" s="421">
        <v>0</v>
      </c>
      <c r="O472" s="419">
        <v>0.1</v>
      </c>
      <c r="P472" s="450">
        <v>165360</v>
      </c>
    </row>
    <row r="473" spans="1:16" ht="15.6">
      <c r="A473" s="446" t="s">
        <v>2516</v>
      </c>
      <c r="B473" s="446" t="s">
        <v>2942</v>
      </c>
      <c r="C473" s="447">
        <v>410</v>
      </c>
      <c r="D473" s="447">
        <v>44</v>
      </c>
      <c r="E473" s="448">
        <v>1653600</v>
      </c>
      <c r="F473" s="448">
        <v>1488240</v>
      </c>
      <c r="G473" s="448">
        <v>165360</v>
      </c>
      <c r="H473" s="420">
        <v>1</v>
      </c>
      <c r="I473" s="420" t="s">
        <v>2264</v>
      </c>
      <c r="J473" s="420">
        <v>0</v>
      </c>
      <c r="K473" s="420">
        <v>1</v>
      </c>
      <c r="L473" s="449">
        <v>1</v>
      </c>
      <c r="M473" s="421">
        <v>1</v>
      </c>
      <c r="N473" s="421">
        <v>1.01</v>
      </c>
      <c r="O473" s="419">
        <v>1.0089999999999999</v>
      </c>
      <c r="P473" s="450">
        <v>1668482</v>
      </c>
    </row>
    <row r="474" spans="1:16" ht="15.6">
      <c r="A474" s="446" t="s">
        <v>2516</v>
      </c>
      <c r="B474" s="446" t="s">
        <v>2943</v>
      </c>
      <c r="C474" s="447">
        <v>433</v>
      </c>
      <c r="D474" s="447">
        <v>57</v>
      </c>
      <c r="E474" s="448">
        <v>1653600</v>
      </c>
      <c r="F474" s="448">
        <v>1488240</v>
      </c>
      <c r="G474" s="448">
        <v>165360</v>
      </c>
      <c r="H474" s="420">
        <v>1</v>
      </c>
      <c r="I474" s="420" t="s">
        <v>2264</v>
      </c>
      <c r="J474" s="420">
        <v>0</v>
      </c>
      <c r="K474" s="420">
        <v>1</v>
      </c>
      <c r="L474" s="449">
        <v>1</v>
      </c>
      <c r="M474" s="421">
        <v>1</v>
      </c>
      <c r="N474" s="421">
        <v>1.01</v>
      </c>
      <c r="O474" s="419">
        <v>1.0089999999999999</v>
      </c>
      <c r="P474" s="450">
        <v>1668482</v>
      </c>
    </row>
    <row r="475" spans="1:16" ht="15.6">
      <c r="A475" s="446" t="s">
        <v>2516</v>
      </c>
      <c r="B475" s="446" t="s">
        <v>2944</v>
      </c>
      <c r="C475" s="447">
        <v>596</v>
      </c>
      <c r="D475" s="447">
        <v>97</v>
      </c>
      <c r="E475" s="448">
        <v>1653600</v>
      </c>
      <c r="F475" s="448">
        <v>1488240</v>
      </c>
      <c r="G475" s="448">
        <v>165360</v>
      </c>
      <c r="H475" s="420">
        <v>0</v>
      </c>
      <c r="I475" s="420">
        <v>0</v>
      </c>
      <c r="J475" s="420">
        <v>1</v>
      </c>
      <c r="K475" s="420">
        <v>1</v>
      </c>
      <c r="L475" s="449">
        <v>1</v>
      </c>
      <c r="M475" s="421">
        <v>1</v>
      </c>
      <c r="N475" s="421">
        <v>1</v>
      </c>
      <c r="O475" s="419">
        <v>1</v>
      </c>
      <c r="P475" s="450">
        <v>1653600</v>
      </c>
    </row>
    <row r="476" spans="1:16" ht="15.6">
      <c r="A476" s="446" t="s">
        <v>2516</v>
      </c>
      <c r="B476" s="446" t="s">
        <v>2945</v>
      </c>
      <c r="C476" s="447">
        <v>626</v>
      </c>
      <c r="D476" s="447">
        <v>101</v>
      </c>
      <c r="E476" s="448">
        <v>1653600</v>
      </c>
      <c r="F476" s="448">
        <v>1488240</v>
      </c>
      <c r="G476" s="448">
        <v>165360</v>
      </c>
      <c r="H476" s="420">
        <v>0</v>
      </c>
      <c r="I476" s="420">
        <v>0</v>
      </c>
      <c r="J476" s="420">
        <v>0</v>
      </c>
      <c r="K476" s="420">
        <v>0</v>
      </c>
      <c r="L476" s="449">
        <v>1</v>
      </c>
      <c r="M476" s="421">
        <v>0</v>
      </c>
      <c r="N476" s="421">
        <v>0</v>
      </c>
      <c r="O476" s="419">
        <v>0.1</v>
      </c>
      <c r="P476" s="450">
        <v>165360</v>
      </c>
    </row>
    <row r="477" spans="1:16" ht="15.6">
      <c r="A477" s="446" t="s">
        <v>2516</v>
      </c>
      <c r="B477" s="446" t="s">
        <v>3313</v>
      </c>
      <c r="C477" s="447">
        <v>886</v>
      </c>
      <c r="D477" s="447">
        <v>147</v>
      </c>
      <c r="E477" s="448">
        <v>1653600</v>
      </c>
      <c r="F477" s="448">
        <v>1488240</v>
      </c>
      <c r="G477" s="448">
        <v>165360</v>
      </c>
      <c r="H477" s="420">
        <v>1</v>
      </c>
      <c r="I477" s="420" t="s">
        <v>2264</v>
      </c>
      <c r="J477" s="420">
        <v>0</v>
      </c>
      <c r="K477" s="420">
        <v>1</v>
      </c>
      <c r="L477" s="449">
        <v>1</v>
      </c>
      <c r="M477" s="421">
        <v>1</v>
      </c>
      <c r="N477" s="421">
        <v>1.01</v>
      </c>
      <c r="O477" s="419">
        <v>1.0089999999999999</v>
      </c>
      <c r="P477" s="450">
        <v>1668482</v>
      </c>
    </row>
    <row r="478" spans="1:16" ht="15.6">
      <c r="A478" s="446" t="s">
        <v>2617</v>
      </c>
      <c r="B478" s="446" t="s">
        <v>2955</v>
      </c>
      <c r="C478" s="447">
        <v>150</v>
      </c>
      <c r="D478" s="447">
        <v>18</v>
      </c>
      <c r="E478" s="448">
        <v>1653600</v>
      </c>
      <c r="F478" s="448">
        <v>1488240</v>
      </c>
      <c r="G478" s="448">
        <v>165360</v>
      </c>
      <c r="H478" s="420">
        <v>0.5</v>
      </c>
      <c r="I478" s="420" t="s">
        <v>2264</v>
      </c>
      <c r="J478" s="420">
        <v>0</v>
      </c>
      <c r="K478" s="420">
        <v>0.5</v>
      </c>
      <c r="L478" s="449">
        <v>1</v>
      </c>
      <c r="M478" s="421">
        <v>0.5</v>
      </c>
      <c r="N478" s="421">
        <v>0.505</v>
      </c>
      <c r="O478" s="419">
        <v>0.55449999999999999</v>
      </c>
      <c r="P478" s="450">
        <v>916921</v>
      </c>
    </row>
    <row r="479" spans="1:16" ht="15.6">
      <c r="A479" s="446" t="s">
        <v>2617</v>
      </c>
      <c r="B479" s="446" t="s">
        <v>2956</v>
      </c>
      <c r="C479" s="447">
        <v>174</v>
      </c>
      <c r="D479" s="447">
        <v>21</v>
      </c>
      <c r="E479" s="448">
        <v>1653600</v>
      </c>
      <c r="F479" s="448">
        <v>1488240</v>
      </c>
      <c r="G479" s="448">
        <v>165360</v>
      </c>
      <c r="H479" s="420">
        <v>0.25</v>
      </c>
      <c r="I479" s="420" t="s">
        <v>2264</v>
      </c>
      <c r="J479" s="420">
        <v>0</v>
      </c>
      <c r="K479" s="420">
        <v>0.25</v>
      </c>
      <c r="L479" s="449">
        <v>1</v>
      </c>
      <c r="M479" s="421">
        <v>0.25</v>
      </c>
      <c r="N479" s="421">
        <v>0.2525</v>
      </c>
      <c r="O479" s="419">
        <v>0.32724999999999999</v>
      </c>
      <c r="P479" s="450">
        <v>541141</v>
      </c>
    </row>
    <row r="480" spans="1:16" ht="15.6">
      <c r="A480" s="446" t="s">
        <v>2617</v>
      </c>
      <c r="B480" s="446" t="s">
        <v>2957</v>
      </c>
      <c r="C480" s="447">
        <v>227</v>
      </c>
      <c r="D480" s="447">
        <v>31</v>
      </c>
      <c r="E480" s="448">
        <v>1653600</v>
      </c>
      <c r="F480" s="448">
        <v>1488240</v>
      </c>
      <c r="G480" s="448">
        <v>165360</v>
      </c>
      <c r="H480" s="420">
        <v>1</v>
      </c>
      <c r="I480" s="420" t="s">
        <v>2264</v>
      </c>
      <c r="J480" s="420">
        <v>0</v>
      </c>
      <c r="K480" s="420">
        <v>1</v>
      </c>
      <c r="L480" s="449">
        <v>1</v>
      </c>
      <c r="M480" s="421">
        <v>1</v>
      </c>
      <c r="N480" s="421">
        <v>1.01</v>
      </c>
      <c r="O480" s="419">
        <v>1.0089999999999999</v>
      </c>
      <c r="P480" s="450">
        <v>1668482</v>
      </c>
    </row>
    <row r="481" spans="1:16" ht="15.6">
      <c r="A481" s="446" t="s">
        <v>2617</v>
      </c>
      <c r="B481" s="446" t="s">
        <v>2954</v>
      </c>
      <c r="C481" s="447">
        <v>240</v>
      </c>
      <c r="D481" s="447">
        <v>31</v>
      </c>
      <c r="E481" s="448">
        <v>1653600</v>
      </c>
      <c r="F481" s="448">
        <v>1488240</v>
      </c>
      <c r="G481" s="448">
        <v>165360</v>
      </c>
      <c r="H481" s="420">
        <v>1</v>
      </c>
      <c r="I481" s="420" t="s">
        <v>2264</v>
      </c>
      <c r="J481" s="420">
        <v>0</v>
      </c>
      <c r="K481" s="420">
        <v>1</v>
      </c>
      <c r="L481" s="449">
        <v>1</v>
      </c>
      <c r="M481" s="421">
        <v>1</v>
      </c>
      <c r="N481" s="421">
        <v>1.01</v>
      </c>
      <c r="O481" s="419">
        <v>1.0089999999999999</v>
      </c>
      <c r="P481" s="450">
        <v>1668482</v>
      </c>
    </row>
    <row r="482" spans="1:16" ht="15.6">
      <c r="A482" s="446" t="s">
        <v>2617</v>
      </c>
      <c r="B482" s="446" t="s">
        <v>2958</v>
      </c>
      <c r="C482" s="447">
        <v>262</v>
      </c>
      <c r="D482" s="447">
        <v>33</v>
      </c>
      <c r="E482" s="448">
        <v>1653600</v>
      </c>
      <c r="F482" s="448">
        <v>1488240</v>
      </c>
      <c r="G482" s="448">
        <v>165360</v>
      </c>
      <c r="H482" s="420">
        <v>0</v>
      </c>
      <c r="I482" s="420">
        <v>0</v>
      </c>
      <c r="J482" s="420">
        <v>0</v>
      </c>
      <c r="K482" s="420">
        <v>0</v>
      </c>
      <c r="L482" s="449">
        <v>1</v>
      </c>
      <c r="M482" s="421">
        <v>0</v>
      </c>
      <c r="N482" s="421">
        <v>0</v>
      </c>
      <c r="O482" s="419">
        <v>0.1</v>
      </c>
      <c r="P482" s="450">
        <v>165360</v>
      </c>
    </row>
    <row r="483" spans="1:16" ht="15.6">
      <c r="A483" s="446" t="s">
        <v>2617</v>
      </c>
      <c r="B483" s="446" t="s">
        <v>2959</v>
      </c>
      <c r="C483" s="447">
        <v>350</v>
      </c>
      <c r="D483" s="447">
        <v>54</v>
      </c>
      <c r="E483" s="448">
        <v>1653600</v>
      </c>
      <c r="F483" s="448">
        <v>1488240</v>
      </c>
      <c r="G483" s="448">
        <v>165360</v>
      </c>
      <c r="H483" s="420">
        <v>1</v>
      </c>
      <c r="I483" s="420" t="s">
        <v>2264</v>
      </c>
      <c r="J483" s="420">
        <v>0</v>
      </c>
      <c r="K483" s="420">
        <v>1</v>
      </c>
      <c r="L483" s="449">
        <v>1</v>
      </c>
      <c r="M483" s="421">
        <v>1</v>
      </c>
      <c r="N483" s="421">
        <v>1.01</v>
      </c>
      <c r="O483" s="419">
        <v>1.0089999999999999</v>
      </c>
      <c r="P483" s="450">
        <v>1668482</v>
      </c>
    </row>
    <row r="484" spans="1:16" ht="15.6">
      <c r="A484" s="446" t="s">
        <v>2617</v>
      </c>
      <c r="B484" s="446" t="s">
        <v>2960</v>
      </c>
      <c r="C484" s="447">
        <v>469</v>
      </c>
      <c r="D484" s="447">
        <v>78</v>
      </c>
      <c r="E484" s="448">
        <v>1653600</v>
      </c>
      <c r="F484" s="448">
        <v>1488240</v>
      </c>
      <c r="G484" s="448">
        <v>165360</v>
      </c>
      <c r="H484" s="420">
        <v>1</v>
      </c>
      <c r="I484" s="420" t="s">
        <v>2264</v>
      </c>
      <c r="J484" s="420">
        <v>0</v>
      </c>
      <c r="K484" s="420">
        <v>1</v>
      </c>
      <c r="L484" s="449">
        <v>1</v>
      </c>
      <c r="M484" s="421">
        <v>1</v>
      </c>
      <c r="N484" s="421">
        <v>1.01</v>
      </c>
      <c r="O484" s="419">
        <v>1.0089999999999999</v>
      </c>
      <c r="P484" s="450">
        <v>1668482</v>
      </c>
    </row>
    <row r="485" spans="1:16" ht="15.6">
      <c r="A485" s="446" t="s">
        <v>2617</v>
      </c>
      <c r="B485" s="446" t="s">
        <v>2961</v>
      </c>
      <c r="C485" s="447">
        <v>611</v>
      </c>
      <c r="D485" s="447">
        <v>75</v>
      </c>
      <c r="E485" s="448">
        <v>1653600</v>
      </c>
      <c r="F485" s="448">
        <v>1488240</v>
      </c>
      <c r="G485" s="448">
        <v>165360</v>
      </c>
      <c r="H485" s="420">
        <v>1</v>
      </c>
      <c r="I485" s="420" t="s">
        <v>2264</v>
      </c>
      <c r="J485" s="420">
        <v>0</v>
      </c>
      <c r="K485" s="420">
        <v>1</v>
      </c>
      <c r="L485" s="449">
        <v>1</v>
      </c>
      <c r="M485" s="421">
        <v>1</v>
      </c>
      <c r="N485" s="421">
        <v>1.01</v>
      </c>
      <c r="O485" s="419">
        <v>1.0089999999999999</v>
      </c>
      <c r="P485" s="450">
        <v>1668482</v>
      </c>
    </row>
    <row r="486" spans="1:16" ht="15.6">
      <c r="A486" s="446" t="s">
        <v>2521</v>
      </c>
      <c r="B486" s="446" t="s">
        <v>2962</v>
      </c>
      <c r="C486" s="447">
        <v>101</v>
      </c>
      <c r="D486" s="447">
        <v>23</v>
      </c>
      <c r="E486" s="448">
        <v>1653600</v>
      </c>
      <c r="F486" s="448">
        <v>1488240</v>
      </c>
      <c r="G486" s="448">
        <v>165360</v>
      </c>
      <c r="H486" s="420">
        <v>1</v>
      </c>
      <c r="I486" s="420" t="s">
        <v>2264</v>
      </c>
      <c r="J486" s="420">
        <v>0</v>
      </c>
      <c r="K486" s="420">
        <v>1</v>
      </c>
      <c r="L486" s="449">
        <v>1</v>
      </c>
      <c r="M486" s="421">
        <v>1</v>
      </c>
      <c r="N486" s="421">
        <v>1.02</v>
      </c>
      <c r="O486" s="419">
        <v>1.018</v>
      </c>
      <c r="P486" s="450">
        <v>1683365</v>
      </c>
    </row>
    <row r="487" spans="1:16" ht="15.6">
      <c r="A487" s="446" t="s">
        <v>2521</v>
      </c>
      <c r="B487" s="446" t="s">
        <v>2963</v>
      </c>
      <c r="C487" s="447">
        <v>153</v>
      </c>
      <c r="D487" s="447">
        <v>21</v>
      </c>
      <c r="E487" s="448">
        <v>1653600</v>
      </c>
      <c r="F487" s="448">
        <v>1488240</v>
      </c>
      <c r="G487" s="448">
        <v>165360</v>
      </c>
      <c r="H487" s="420">
        <v>0</v>
      </c>
      <c r="I487" s="420">
        <v>0</v>
      </c>
      <c r="J487" s="420">
        <v>0</v>
      </c>
      <c r="K487" s="420">
        <v>0</v>
      </c>
      <c r="L487" s="449">
        <v>1</v>
      </c>
      <c r="M487" s="421">
        <v>0</v>
      </c>
      <c r="N487" s="421">
        <v>0</v>
      </c>
      <c r="O487" s="419">
        <v>0.1</v>
      </c>
      <c r="P487" s="450">
        <v>165360</v>
      </c>
    </row>
    <row r="488" spans="1:16" ht="15.6">
      <c r="A488" s="446" t="s">
        <v>2521</v>
      </c>
      <c r="B488" s="446" t="s">
        <v>2964</v>
      </c>
      <c r="C488" s="447">
        <v>155</v>
      </c>
      <c r="D488" s="447">
        <v>25</v>
      </c>
      <c r="E488" s="448">
        <v>1653600</v>
      </c>
      <c r="F488" s="448">
        <v>1488240</v>
      </c>
      <c r="G488" s="448">
        <v>165360</v>
      </c>
      <c r="H488" s="420">
        <v>0</v>
      </c>
      <c r="I488" s="420">
        <v>0</v>
      </c>
      <c r="J488" s="420">
        <v>0</v>
      </c>
      <c r="K488" s="420">
        <v>0</v>
      </c>
      <c r="L488" s="449">
        <v>1</v>
      </c>
      <c r="M488" s="421">
        <v>0</v>
      </c>
      <c r="N488" s="421">
        <v>0</v>
      </c>
      <c r="O488" s="419">
        <v>0.1</v>
      </c>
      <c r="P488" s="450">
        <v>165360</v>
      </c>
    </row>
    <row r="489" spans="1:16" ht="15.6">
      <c r="A489" s="446" t="s">
        <v>2521</v>
      </c>
      <c r="B489" s="446" t="s">
        <v>2968</v>
      </c>
      <c r="C489" s="447">
        <v>195</v>
      </c>
      <c r="D489" s="447">
        <v>35</v>
      </c>
      <c r="E489" s="448">
        <v>1653600</v>
      </c>
      <c r="F489" s="448">
        <v>1488240</v>
      </c>
      <c r="G489" s="448">
        <v>165360</v>
      </c>
      <c r="H489" s="420">
        <v>1</v>
      </c>
      <c r="I489" s="420" t="s">
        <v>2264</v>
      </c>
      <c r="J489" s="420">
        <v>0</v>
      </c>
      <c r="K489" s="420">
        <v>1</v>
      </c>
      <c r="L489" s="449">
        <v>1</v>
      </c>
      <c r="M489" s="421">
        <v>1</v>
      </c>
      <c r="N489" s="421">
        <v>1.01</v>
      </c>
      <c r="O489" s="419">
        <v>1.0089999999999999</v>
      </c>
      <c r="P489" s="450">
        <v>1668482</v>
      </c>
    </row>
    <row r="490" spans="1:16" ht="15.6">
      <c r="A490" s="446" t="s">
        <v>2521</v>
      </c>
      <c r="B490" s="446" t="s">
        <v>3314</v>
      </c>
      <c r="C490" s="447">
        <v>220</v>
      </c>
      <c r="D490" s="447">
        <v>43</v>
      </c>
      <c r="E490" s="448">
        <v>1653600</v>
      </c>
      <c r="F490" s="448">
        <v>1488240</v>
      </c>
      <c r="G490" s="448">
        <v>165360</v>
      </c>
      <c r="H490" s="420">
        <v>1</v>
      </c>
      <c r="I490" s="420">
        <v>0</v>
      </c>
      <c r="J490" s="420">
        <v>0</v>
      </c>
      <c r="K490" s="420">
        <v>1</v>
      </c>
      <c r="L490" s="449">
        <v>1</v>
      </c>
      <c r="M490" s="421">
        <v>1</v>
      </c>
      <c r="N490" s="421">
        <v>1</v>
      </c>
      <c r="O490" s="419">
        <v>1</v>
      </c>
      <c r="P490" s="450">
        <v>1653600</v>
      </c>
    </row>
    <row r="491" spans="1:16" ht="15.6">
      <c r="A491" s="446" t="s">
        <v>2521</v>
      </c>
      <c r="B491" s="446" t="s">
        <v>2970</v>
      </c>
      <c r="C491" s="447">
        <v>221</v>
      </c>
      <c r="D491" s="447">
        <v>50</v>
      </c>
      <c r="E491" s="448">
        <v>1653600</v>
      </c>
      <c r="F491" s="448">
        <v>1488240</v>
      </c>
      <c r="G491" s="448">
        <v>165360</v>
      </c>
      <c r="H491" s="420">
        <v>1</v>
      </c>
      <c r="I491" s="420" t="s">
        <v>2264</v>
      </c>
      <c r="J491" s="420">
        <v>0</v>
      </c>
      <c r="K491" s="420">
        <v>1</v>
      </c>
      <c r="L491" s="449">
        <v>1</v>
      </c>
      <c r="M491" s="421">
        <v>1</v>
      </c>
      <c r="N491" s="421">
        <v>1.02</v>
      </c>
      <c r="O491" s="419">
        <v>1.018</v>
      </c>
      <c r="P491" s="450">
        <v>1683365</v>
      </c>
    </row>
    <row r="492" spans="1:16" ht="15.6">
      <c r="A492" s="446" t="s">
        <v>2521</v>
      </c>
      <c r="B492" s="446" t="s">
        <v>2966</v>
      </c>
      <c r="C492" s="447">
        <v>232</v>
      </c>
      <c r="D492" s="447">
        <v>38</v>
      </c>
      <c r="E492" s="448">
        <v>1653600</v>
      </c>
      <c r="F492" s="448">
        <v>1488240</v>
      </c>
      <c r="G492" s="448">
        <v>165360</v>
      </c>
      <c r="H492" s="420">
        <v>0.5</v>
      </c>
      <c r="I492" s="420" t="s">
        <v>2264</v>
      </c>
      <c r="J492" s="420">
        <v>0</v>
      </c>
      <c r="K492" s="420">
        <v>0.5</v>
      </c>
      <c r="L492" s="449">
        <v>1</v>
      </c>
      <c r="M492" s="421">
        <v>0.5</v>
      </c>
      <c r="N492" s="421">
        <v>0.505</v>
      </c>
      <c r="O492" s="419">
        <v>0.55449999999999999</v>
      </c>
      <c r="P492" s="450">
        <v>916921</v>
      </c>
    </row>
    <row r="493" spans="1:16" ht="15.6">
      <c r="A493" s="446" t="s">
        <v>2521</v>
      </c>
      <c r="B493" s="446" t="s">
        <v>3315</v>
      </c>
      <c r="C493" s="447">
        <v>268</v>
      </c>
      <c r="D493" s="447">
        <v>33</v>
      </c>
      <c r="E493" s="448">
        <v>1653600</v>
      </c>
      <c r="F493" s="448">
        <v>1488240</v>
      </c>
      <c r="G493" s="448">
        <v>165360</v>
      </c>
      <c r="H493" s="420">
        <v>0</v>
      </c>
      <c r="I493" s="420">
        <v>0</v>
      </c>
      <c r="J493" s="420">
        <v>1</v>
      </c>
      <c r="K493" s="420">
        <v>1</v>
      </c>
      <c r="L493" s="449">
        <v>1</v>
      </c>
      <c r="M493" s="421">
        <v>1</v>
      </c>
      <c r="N493" s="421">
        <v>1</v>
      </c>
      <c r="O493" s="419">
        <v>1</v>
      </c>
      <c r="P493" s="450">
        <v>1653600</v>
      </c>
    </row>
    <row r="494" spans="1:16" ht="15.6">
      <c r="A494" s="446" t="s">
        <v>2521</v>
      </c>
      <c r="B494" s="446" t="s">
        <v>2969</v>
      </c>
      <c r="C494" s="447">
        <v>279</v>
      </c>
      <c r="D494" s="447">
        <v>48</v>
      </c>
      <c r="E494" s="448">
        <v>1653600</v>
      </c>
      <c r="F494" s="448">
        <v>1488240</v>
      </c>
      <c r="G494" s="448">
        <v>165360</v>
      </c>
      <c r="H494" s="420">
        <v>1</v>
      </c>
      <c r="I494" s="420" t="s">
        <v>2264</v>
      </c>
      <c r="J494" s="420">
        <v>0</v>
      </c>
      <c r="K494" s="420">
        <v>1</v>
      </c>
      <c r="L494" s="449">
        <v>1</v>
      </c>
      <c r="M494" s="421">
        <v>1</v>
      </c>
      <c r="N494" s="421">
        <v>1.01</v>
      </c>
      <c r="O494" s="419">
        <v>1.0089999999999999</v>
      </c>
      <c r="P494" s="450">
        <v>1668482</v>
      </c>
    </row>
    <row r="495" spans="1:16" ht="15.6">
      <c r="A495" s="446" t="s">
        <v>2521</v>
      </c>
      <c r="B495" s="446" t="s">
        <v>2965</v>
      </c>
      <c r="C495" s="447">
        <v>286</v>
      </c>
      <c r="D495" s="447">
        <v>50</v>
      </c>
      <c r="E495" s="448">
        <v>1653600</v>
      </c>
      <c r="F495" s="448">
        <v>1488240</v>
      </c>
      <c r="G495" s="448">
        <v>165360</v>
      </c>
      <c r="H495" s="420">
        <v>1</v>
      </c>
      <c r="I495" s="420" t="s">
        <v>2264</v>
      </c>
      <c r="J495" s="420">
        <v>0</v>
      </c>
      <c r="K495" s="420">
        <v>1</v>
      </c>
      <c r="L495" s="449">
        <v>1</v>
      </c>
      <c r="M495" s="421">
        <v>1</v>
      </c>
      <c r="N495" s="421">
        <v>1.01</v>
      </c>
      <c r="O495" s="419">
        <v>1.0089999999999999</v>
      </c>
      <c r="P495" s="450">
        <v>1668482</v>
      </c>
    </row>
    <row r="496" spans="1:16" ht="15.6">
      <c r="A496" s="446" t="s">
        <v>2521</v>
      </c>
      <c r="B496" s="446" t="s">
        <v>2967</v>
      </c>
      <c r="C496" s="447">
        <v>289</v>
      </c>
      <c r="D496" s="447">
        <v>54</v>
      </c>
      <c r="E496" s="448">
        <v>1653600</v>
      </c>
      <c r="F496" s="448">
        <v>1488240</v>
      </c>
      <c r="G496" s="448">
        <v>165360</v>
      </c>
      <c r="H496" s="420">
        <v>1</v>
      </c>
      <c r="I496" s="420" t="s">
        <v>2264</v>
      </c>
      <c r="J496" s="420">
        <v>0</v>
      </c>
      <c r="K496" s="420">
        <v>1</v>
      </c>
      <c r="L496" s="449">
        <v>1</v>
      </c>
      <c r="M496" s="421">
        <v>1</v>
      </c>
      <c r="N496" s="421">
        <v>1.01</v>
      </c>
      <c r="O496" s="419">
        <v>1.0089999999999999</v>
      </c>
      <c r="P496" s="450">
        <v>1668482</v>
      </c>
    </row>
    <row r="497" spans="1:16" ht="15.6">
      <c r="A497" s="446" t="s">
        <v>2521</v>
      </c>
      <c r="B497" s="446" t="s">
        <v>2972</v>
      </c>
      <c r="C497" s="447">
        <v>289</v>
      </c>
      <c r="D497" s="447">
        <v>54</v>
      </c>
      <c r="E497" s="448">
        <v>1653600</v>
      </c>
      <c r="F497" s="448">
        <v>1488240</v>
      </c>
      <c r="G497" s="448">
        <v>165360</v>
      </c>
      <c r="H497" s="420">
        <v>1</v>
      </c>
      <c r="I497" s="420">
        <v>0</v>
      </c>
      <c r="J497" s="420">
        <v>1</v>
      </c>
      <c r="K497" s="420">
        <v>1</v>
      </c>
      <c r="L497" s="449">
        <v>1</v>
      </c>
      <c r="M497" s="421">
        <v>1</v>
      </c>
      <c r="N497" s="421">
        <v>1</v>
      </c>
      <c r="O497" s="419">
        <v>1</v>
      </c>
      <c r="P497" s="450">
        <v>1653600</v>
      </c>
    </row>
    <row r="498" spans="1:16" ht="15.6">
      <c r="A498" s="446" t="s">
        <v>2521</v>
      </c>
      <c r="B498" s="446" t="s">
        <v>2973</v>
      </c>
      <c r="C498" s="447">
        <v>295</v>
      </c>
      <c r="D498" s="447">
        <v>58</v>
      </c>
      <c r="E498" s="448">
        <v>1653600</v>
      </c>
      <c r="F498" s="448">
        <v>1488240</v>
      </c>
      <c r="G498" s="448">
        <v>165360</v>
      </c>
      <c r="H498" s="420">
        <v>1</v>
      </c>
      <c r="I498" s="420" t="s">
        <v>2264</v>
      </c>
      <c r="J498" s="420">
        <v>0</v>
      </c>
      <c r="K498" s="420">
        <v>1</v>
      </c>
      <c r="L498" s="449">
        <v>1</v>
      </c>
      <c r="M498" s="421">
        <v>1</v>
      </c>
      <c r="N498" s="421">
        <v>1.01</v>
      </c>
      <c r="O498" s="419">
        <v>1.0089999999999999</v>
      </c>
      <c r="P498" s="450">
        <v>1668482</v>
      </c>
    </row>
    <row r="499" spans="1:16" ht="15.6">
      <c r="A499" s="446" t="s">
        <v>2521</v>
      </c>
      <c r="B499" s="446" t="s">
        <v>3200</v>
      </c>
      <c r="C499" s="447">
        <v>329</v>
      </c>
      <c r="D499" s="447">
        <v>53</v>
      </c>
      <c r="E499" s="448">
        <v>1653600</v>
      </c>
      <c r="F499" s="448">
        <v>1488240</v>
      </c>
      <c r="G499" s="448">
        <v>165360</v>
      </c>
      <c r="H499" s="420">
        <v>1</v>
      </c>
      <c r="I499" s="420">
        <v>0</v>
      </c>
      <c r="J499" s="420">
        <v>1</v>
      </c>
      <c r="K499" s="420">
        <v>1</v>
      </c>
      <c r="L499" s="449">
        <v>1</v>
      </c>
      <c r="M499" s="421">
        <v>1</v>
      </c>
      <c r="N499" s="421">
        <v>1</v>
      </c>
      <c r="O499" s="419">
        <v>1</v>
      </c>
      <c r="P499" s="450">
        <v>1653600</v>
      </c>
    </row>
    <row r="500" spans="1:16" ht="15.6">
      <c r="A500" s="446" t="s">
        <v>2521</v>
      </c>
      <c r="B500" s="446" t="s">
        <v>3316</v>
      </c>
      <c r="C500" s="447">
        <v>346</v>
      </c>
      <c r="D500" s="447">
        <v>59</v>
      </c>
      <c r="E500" s="448">
        <v>1653600</v>
      </c>
      <c r="F500" s="448">
        <v>1488240</v>
      </c>
      <c r="G500" s="448">
        <v>165360</v>
      </c>
      <c r="H500" s="420">
        <v>0</v>
      </c>
      <c r="I500" s="420">
        <v>0</v>
      </c>
      <c r="J500" s="420">
        <v>0</v>
      </c>
      <c r="K500" s="420">
        <v>0</v>
      </c>
      <c r="L500" s="449">
        <v>1</v>
      </c>
      <c r="M500" s="421">
        <v>0</v>
      </c>
      <c r="N500" s="421">
        <v>0</v>
      </c>
      <c r="O500" s="419">
        <v>0.1</v>
      </c>
      <c r="P500" s="450">
        <v>165360</v>
      </c>
    </row>
    <row r="501" spans="1:16" ht="15.6">
      <c r="A501" s="446" t="s">
        <v>2521</v>
      </c>
      <c r="B501" s="446" t="s">
        <v>2971</v>
      </c>
      <c r="C501" s="447">
        <v>470</v>
      </c>
      <c r="D501" s="447">
        <v>61</v>
      </c>
      <c r="E501" s="448">
        <v>1653600</v>
      </c>
      <c r="F501" s="448">
        <v>1488240</v>
      </c>
      <c r="G501" s="448">
        <v>165360</v>
      </c>
      <c r="H501" s="420">
        <v>1</v>
      </c>
      <c r="I501" s="420" t="s">
        <v>2264</v>
      </c>
      <c r="J501" s="420">
        <v>0</v>
      </c>
      <c r="K501" s="420">
        <v>1</v>
      </c>
      <c r="L501" s="449">
        <v>1</v>
      </c>
      <c r="M501" s="421">
        <v>1</v>
      </c>
      <c r="N501" s="421">
        <v>1.01</v>
      </c>
      <c r="O501" s="419">
        <v>1.0089999999999999</v>
      </c>
      <c r="P501" s="450">
        <v>1668482</v>
      </c>
    </row>
    <row r="502" spans="1:16" ht="15.6">
      <c r="A502" s="446" t="s">
        <v>2521</v>
      </c>
      <c r="B502" s="446" t="s">
        <v>2976</v>
      </c>
      <c r="C502" s="447">
        <v>514</v>
      </c>
      <c r="D502" s="447">
        <v>109</v>
      </c>
      <c r="E502" s="448">
        <v>1653600</v>
      </c>
      <c r="F502" s="448">
        <v>1488240</v>
      </c>
      <c r="G502" s="448">
        <v>165360</v>
      </c>
      <c r="H502" s="420">
        <v>1</v>
      </c>
      <c r="I502" s="420">
        <v>0</v>
      </c>
      <c r="J502" s="420">
        <v>1</v>
      </c>
      <c r="K502" s="420">
        <v>1</v>
      </c>
      <c r="L502" s="449">
        <v>1</v>
      </c>
      <c r="M502" s="421">
        <v>1</v>
      </c>
      <c r="N502" s="421">
        <v>1</v>
      </c>
      <c r="O502" s="419">
        <v>1</v>
      </c>
      <c r="P502" s="450">
        <v>1653600</v>
      </c>
    </row>
    <row r="503" spans="1:16" ht="15.6">
      <c r="A503" s="446" t="s">
        <v>2521</v>
      </c>
      <c r="B503" s="446" t="s">
        <v>2974</v>
      </c>
      <c r="C503" s="447">
        <v>524</v>
      </c>
      <c r="D503" s="447">
        <v>97</v>
      </c>
      <c r="E503" s="448">
        <v>1653600</v>
      </c>
      <c r="F503" s="448">
        <v>1488240</v>
      </c>
      <c r="G503" s="448">
        <v>165360</v>
      </c>
      <c r="H503" s="420">
        <v>1</v>
      </c>
      <c r="I503" s="420">
        <v>0</v>
      </c>
      <c r="J503" s="420">
        <v>0</v>
      </c>
      <c r="K503" s="420">
        <v>1</v>
      </c>
      <c r="L503" s="449">
        <v>1</v>
      </c>
      <c r="M503" s="421">
        <v>1</v>
      </c>
      <c r="N503" s="421">
        <v>1</v>
      </c>
      <c r="O503" s="419">
        <v>1</v>
      </c>
      <c r="P503" s="450">
        <v>1653600</v>
      </c>
    </row>
    <row r="504" spans="1:16" ht="15.6">
      <c r="A504" s="446" t="s">
        <v>2521</v>
      </c>
      <c r="B504" s="446" t="s">
        <v>2975</v>
      </c>
      <c r="C504" s="447">
        <v>598</v>
      </c>
      <c r="D504" s="447">
        <v>96</v>
      </c>
      <c r="E504" s="448">
        <v>1653600</v>
      </c>
      <c r="F504" s="448">
        <v>1488240</v>
      </c>
      <c r="G504" s="448">
        <v>165360</v>
      </c>
      <c r="H504" s="420">
        <v>0</v>
      </c>
      <c r="I504" s="420">
        <v>0</v>
      </c>
      <c r="J504" s="420">
        <v>1</v>
      </c>
      <c r="K504" s="420">
        <v>1</v>
      </c>
      <c r="L504" s="449">
        <v>1</v>
      </c>
      <c r="M504" s="421">
        <v>1</v>
      </c>
      <c r="N504" s="421">
        <v>1</v>
      </c>
      <c r="O504" s="419">
        <v>1</v>
      </c>
      <c r="P504" s="450">
        <v>1653600</v>
      </c>
    </row>
    <row r="505" spans="1:16" ht="15.6">
      <c r="A505" s="446" t="s">
        <v>2521</v>
      </c>
      <c r="B505" s="446" t="s">
        <v>2977</v>
      </c>
      <c r="C505" s="447">
        <v>749</v>
      </c>
      <c r="D505" s="447">
        <v>132</v>
      </c>
      <c r="E505" s="448">
        <v>1653600</v>
      </c>
      <c r="F505" s="448">
        <v>1488240</v>
      </c>
      <c r="G505" s="448">
        <v>165360</v>
      </c>
      <c r="H505" s="420">
        <v>1</v>
      </c>
      <c r="I505" s="420">
        <v>0</v>
      </c>
      <c r="J505" s="420">
        <v>1</v>
      </c>
      <c r="K505" s="420">
        <v>1</v>
      </c>
      <c r="L505" s="449">
        <v>1</v>
      </c>
      <c r="M505" s="421">
        <v>1</v>
      </c>
      <c r="N505" s="421">
        <v>1</v>
      </c>
      <c r="O505" s="419">
        <v>1</v>
      </c>
      <c r="P505" s="450">
        <v>1653600</v>
      </c>
    </row>
    <row r="506" spans="1:16" ht="15.6">
      <c r="A506" s="446" t="s">
        <v>2521</v>
      </c>
      <c r="B506" s="446" t="s">
        <v>3199</v>
      </c>
      <c r="C506" s="447">
        <v>758</v>
      </c>
      <c r="D506" s="447">
        <v>102</v>
      </c>
      <c r="E506" s="448">
        <v>1653600</v>
      </c>
      <c r="F506" s="448">
        <v>1488240</v>
      </c>
      <c r="G506" s="448">
        <v>165360</v>
      </c>
      <c r="H506" s="420">
        <v>1</v>
      </c>
      <c r="I506" s="420">
        <v>0</v>
      </c>
      <c r="J506" s="420">
        <v>1</v>
      </c>
      <c r="K506" s="420">
        <v>1</v>
      </c>
      <c r="L506" s="449">
        <v>1</v>
      </c>
      <c r="M506" s="421">
        <v>1</v>
      </c>
      <c r="N506" s="421">
        <v>1</v>
      </c>
      <c r="O506" s="419">
        <v>1</v>
      </c>
      <c r="P506" s="450">
        <v>1653600</v>
      </c>
    </row>
    <row r="507" spans="1:16" ht="15.6">
      <c r="A507" s="446" t="s">
        <v>2521</v>
      </c>
      <c r="B507" s="446" t="s">
        <v>2978</v>
      </c>
      <c r="C507" s="447">
        <v>779</v>
      </c>
      <c r="D507" s="447">
        <v>159</v>
      </c>
      <c r="E507" s="448">
        <v>1653600</v>
      </c>
      <c r="F507" s="448">
        <v>1488240</v>
      </c>
      <c r="G507" s="448">
        <v>165360</v>
      </c>
      <c r="H507" s="420">
        <v>1</v>
      </c>
      <c r="I507" s="420">
        <v>0</v>
      </c>
      <c r="J507" s="420">
        <v>1</v>
      </c>
      <c r="K507" s="420">
        <v>1</v>
      </c>
      <c r="L507" s="449">
        <v>1</v>
      </c>
      <c r="M507" s="421">
        <v>1</v>
      </c>
      <c r="N507" s="421">
        <v>1</v>
      </c>
      <c r="O507" s="419">
        <v>1</v>
      </c>
      <c r="P507" s="450">
        <v>1653600</v>
      </c>
    </row>
    <row r="508" spans="1:16" ht="15.6">
      <c r="A508" s="446" t="s">
        <v>2521</v>
      </c>
      <c r="B508" s="446" t="s">
        <v>2979</v>
      </c>
      <c r="C508" s="447">
        <v>878</v>
      </c>
      <c r="D508" s="447">
        <v>160</v>
      </c>
      <c r="E508" s="448">
        <v>1653600</v>
      </c>
      <c r="F508" s="448">
        <v>1488240</v>
      </c>
      <c r="G508" s="448">
        <v>165360</v>
      </c>
      <c r="H508" s="420">
        <v>1</v>
      </c>
      <c r="I508" s="420">
        <v>0</v>
      </c>
      <c r="J508" s="420">
        <v>1</v>
      </c>
      <c r="K508" s="420">
        <v>1</v>
      </c>
      <c r="L508" s="449">
        <v>1</v>
      </c>
      <c r="M508" s="421">
        <v>1</v>
      </c>
      <c r="N508" s="421">
        <v>1</v>
      </c>
      <c r="O508" s="419">
        <v>1</v>
      </c>
      <c r="P508" s="450">
        <v>1653600</v>
      </c>
    </row>
    <row r="509" spans="1:16" ht="31.2">
      <c r="A509" s="446" t="s">
        <v>2527</v>
      </c>
      <c r="B509" s="446" t="s">
        <v>3205</v>
      </c>
      <c r="C509" s="447">
        <v>180</v>
      </c>
      <c r="D509" s="447">
        <v>14</v>
      </c>
      <c r="E509" s="448">
        <v>1653600</v>
      </c>
      <c r="F509" s="448">
        <v>1488240</v>
      </c>
      <c r="G509" s="448">
        <v>165360</v>
      </c>
      <c r="H509" s="420">
        <v>0.25</v>
      </c>
      <c r="I509" s="420" t="s">
        <v>2264</v>
      </c>
      <c r="J509" s="420">
        <v>0</v>
      </c>
      <c r="K509" s="420">
        <v>0.25</v>
      </c>
      <c r="L509" s="449">
        <v>1</v>
      </c>
      <c r="M509" s="421">
        <v>0.25</v>
      </c>
      <c r="N509" s="421">
        <v>0.2525</v>
      </c>
      <c r="O509" s="419">
        <v>0.32724999999999999</v>
      </c>
      <c r="P509" s="450">
        <v>541141</v>
      </c>
    </row>
    <row r="510" spans="1:16" ht="15.6">
      <c r="A510" s="446" t="s">
        <v>2527</v>
      </c>
      <c r="B510" s="446" t="s">
        <v>2980</v>
      </c>
      <c r="C510" s="447">
        <v>324</v>
      </c>
      <c r="D510" s="447">
        <v>33</v>
      </c>
      <c r="E510" s="448">
        <v>1653600</v>
      </c>
      <c r="F510" s="448">
        <v>1488240</v>
      </c>
      <c r="G510" s="448">
        <v>165360</v>
      </c>
      <c r="H510" s="420">
        <v>0</v>
      </c>
      <c r="I510" s="420">
        <v>0</v>
      </c>
      <c r="J510" s="420">
        <v>0</v>
      </c>
      <c r="K510" s="420">
        <v>0</v>
      </c>
      <c r="L510" s="449">
        <v>1</v>
      </c>
      <c r="M510" s="421">
        <v>0</v>
      </c>
      <c r="N510" s="421">
        <v>0</v>
      </c>
      <c r="O510" s="419">
        <v>0.1</v>
      </c>
      <c r="P510" s="450">
        <v>165360</v>
      </c>
    </row>
    <row r="511" spans="1:16" ht="15.6">
      <c r="A511" s="446" t="s">
        <v>2527</v>
      </c>
      <c r="B511" s="446" t="s">
        <v>2982</v>
      </c>
      <c r="C511" s="447">
        <v>423</v>
      </c>
      <c r="D511" s="447">
        <v>66</v>
      </c>
      <c r="E511" s="448">
        <v>1653600</v>
      </c>
      <c r="F511" s="448">
        <v>1488240</v>
      </c>
      <c r="G511" s="448">
        <v>165360</v>
      </c>
      <c r="H511" s="420">
        <v>1</v>
      </c>
      <c r="I511" s="420" t="s">
        <v>2264</v>
      </c>
      <c r="J511" s="420">
        <v>0</v>
      </c>
      <c r="K511" s="420">
        <v>1</v>
      </c>
      <c r="L511" s="449">
        <v>1</v>
      </c>
      <c r="M511" s="421">
        <v>1</v>
      </c>
      <c r="N511" s="421">
        <v>1.01</v>
      </c>
      <c r="O511" s="419">
        <v>1.0089999999999999</v>
      </c>
      <c r="P511" s="450">
        <v>1668482</v>
      </c>
    </row>
    <row r="512" spans="1:16" ht="15.6">
      <c r="A512" s="446" t="s">
        <v>2527</v>
      </c>
      <c r="B512" s="446" t="s">
        <v>2981</v>
      </c>
      <c r="C512" s="447">
        <v>433</v>
      </c>
      <c r="D512" s="447">
        <v>51</v>
      </c>
      <c r="E512" s="448">
        <v>1653600</v>
      </c>
      <c r="F512" s="448">
        <v>1488240</v>
      </c>
      <c r="G512" s="448">
        <v>165360</v>
      </c>
      <c r="H512" s="420">
        <v>0</v>
      </c>
      <c r="I512" s="420">
        <v>0</v>
      </c>
      <c r="J512" s="420">
        <v>0</v>
      </c>
      <c r="K512" s="420">
        <v>0</v>
      </c>
      <c r="L512" s="449">
        <v>1</v>
      </c>
      <c r="M512" s="421">
        <v>0</v>
      </c>
      <c r="N512" s="421">
        <v>0</v>
      </c>
      <c r="O512" s="419">
        <v>0.1</v>
      </c>
      <c r="P512" s="450">
        <v>165360</v>
      </c>
    </row>
    <row r="513" spans="1:16" ht="15.6">
      <c r="A513" s="446" t="s">
        <v>2527</v>
      </c>
      <c r="B513" s="446" t="s">
        <v>2984</v>
      </c>
      <c r="C513" s="447">
        <v>589</v>
      </c>
      <c r="D513" s="447">
        <v>123</v>
      </c>
      <c r="E513" s="448">
        <v>1653600</v>
      </c>
      <c r="F513" s="448">
        <v>1488240</v>
      </c>
      <c r="G513" s="448">
        <v>165360</v>
      </c>
      <c r="H513" s="420">
        <v>1</v>
      </c>
      <c r="I513" s="420" t="s">
        <v>2264</v>
      </c>
      <c r="J513" s="420">
        <v>0</v>
      </c>
      <c r="K513" s="420">
        <v>1</v>
      </c>
      <c r="L513" s="449">
        <v>1</v>
      </c>
      <c r="M513" s="421">
        <v>1</v>
      </c>
      <c r="N513" s="421">
        <v>1.02</v>
      </c>
      <c r="O513" s="419">
        <v>1.018</v>
      </c>
      <c r="P513" s="450">
        <v>1683365</v>
      </c>
    </row>
    <row r="514" spans="1:16" ht="15.6">
      <c r="A514" s="446" t="s">
        <v>2527</v>
      </c>
      <c r="B514" s="446" t="s">
        <v>2983</v>
      </c>
      <c r="C514" s="447">
        <v>598</v>
      </c>
      <c r="D514" s="447">
        <v>109</v>
      </c>
      <c r="E514" s="448">
        <v>1653600</v>
      </c>
      <c r="F514" s="448">
        <v>1488240</v>
      </c>
      <c r="G514" s="448">
        <v>165360</v>
      </c>
      <c r="H514" s="420">
        <v>1</v>
      </c>
      <c r="I514" s="420" t="s">
        <v>2264</v>
      </c>
      <c r="J514" s="420">
        <v>0</v>
      </c>
      <c r="K514" s="420">
        <v>1</v>
      </c>
      <c r="L514" s="449">
        <v>1</v>
      </c>
      <c r="M514" s="421">
        <v>1</v>
      </c>
      <c r="N514" s="421">
        <v>1.01</v>
      </c>
      <c r="O514" s="419">
        <v>1.0089999999999999</v>
      </c>
      <c r="P514" s="450">
        <v>1668482</v>
      </c>
    </row>
    <row r="515" spans="1:16" ht="15.6">
      <c r="A515" s="446" t="s">
        <v>2527</v>
      </c>
      <c r="B515" s="446" t="s">
        <v>3201</v>
      </c>
      <c r="C515" s="447">
        <v>867</v>
      </c>
      <c r="D515" s="447">
        <v>174</v>
      </c>
      <c r="E515" s="448">
        <v>1653600</v>
      </c>
      <c r="F515" s="448">
        <v>1488240</v>
      </c>
      <c r="G515" s="448">
        <v>165360</v>
      </c>
      <c r="H515" s="420">
        <v>1.25</v>
      </c>
      <c r="I515" s="420" t="s">
        <v>2264</v>
      </c>
      <c r="J515" s="420">
        <v>0</v>
      </c>
      <c r="K515" s="420">
        <v>1</v>
      </c>
      <c r="L515" s="449">
        <v>1</v>
      </c>
      <c r="M515" s="421">
        <v>1</v>
      </c>
      <c r="N515" s="421">
        <v>1.02</v>
      </c>
      <c r="O515" s="419">
        <v>1.018</v>
      </c>
      <c r="P515" s="450">
        <v>1683365</v>
      </c>
    </row>
    <row r="516" spans="1:16" ht="15.6">
      <c r="A516" s="446" t="s">
        <v>2523</v>
      </c>
      <c r="B516" s="446" t="s">
        <v>2986</v>
      </c>
      <c r="C516" s="447">
        <v>111</v>
      </c>
      <c r="D516" s="447">
        <v>14</v>
      </c>
      <c r="E516" s="448">
        <v>1653600</v>
      </c>
      <c r="F516" s="448">
        <v>1488240</v>
      </c>
      <c r="G516" s="448">
        <v>165360</v>
      </c>
      <c r="H516" s="420">
        <v>1</v>
      </c>
      <c r="I516" s="420" t="s">
        <v>2264</v>
      </c>
      <c r="J516" s="420">
        <v>0</v>
      </c>
      <c r="K516" s="420">
        <v>1</v>
      </c>
      <c r="L516" s="449">
        <v>1</v>
      </c>
      <c r="M516" s="421">
        <v>1</v>
      </c>
      <c r="N516" s="421">
        <v>1.01</v>
      </c>
      <c r="O516" s="419">
        <v>1.0089999999999999</v>
      </c>
      <c r="P516" s="450">
        <v>1668482</v>
      </c>
    </row>
    <row r="517" spans="1:16" ht="15.6">
      <c r="A517" s="446" t="s">
        <v>2523</v>
      </c>
      <c r="B517" s="446" t="s">
        <v>2985</v>
      </c>
      <c r="C517" s="447">
        <v>117</v>
      </c>
      <c r="D517" s="447">
        <v>28</v>
      </c>
      <c r="E517" s="448">
        <v>1653600</v>
      </c>
      <c r="F517" s="448">
        <v>1488240</v>
      </c>
      <c r="G517" s="448">
        <v>165360</v>
      </c>
      <c r="H517" s="420">
        <v>0</v>
      </c>
      <c r="I517" s="420">
        <v>0</v>
      </c>
      <c r="J517" s="420">
        <v>1</v>
      </c>
      <c r="K517" s="420">
        <v>1</v>
      </c>
      <c r="L517" s="449">
        <v>1</v>
      </c>
      <c r="M517" s="421">
        <v>1</v>
      </c>
      <c r="N517" s="421">
        <v>1</v>
      </c>
      <c r="O517" s="419">
        <v>1</v>
      </c>
      <c r="P517" s="450">
        <v>1653600</v>
      </c>
    </row>
    <row r="518" spans="1:16" ht="15.6">
      <c r="A518" s="446" t="s">
        <v>2523</v>
      </c>
      <c r="B518" s="446" t="s">
        <v>2988</v>
      </c>
      <c r="C518" s="447">
        <v>133</v>
      </c>
      <c r="D518" s="447">
        <v>7</v>
      </c>
      <c r="E518" s="448">
        <v>1653600</v>
      </c>
      <c r="F518" s="448">
        <v>1488240</v>
      </c>
      <c r="G518" s="448">
        <v>165360</v>
      </c>
      <c r="H518" s="420">
        <v>1</v>
      </c>
      <c r="I518" s="420" t="s">
        <v>2264</v>
      </c>
      <c r="J518" s="420">
        <v>0</v>
      </c>
      <c r="K518" s="420">
        <v>1</v>
      </c>
      <c r="L518" s="449">
        <v>1</v>
      </c>
      <c r="M518" s="421">
        <v>1</v>
      </c>
      <c r="N518" s="421">
        <v>1.01</v>
      </c>
      <c r="O518" s="419">
        <v>1.0089999999999999</v>
      </c>
      <c r="P518" s="450">
        <v>1668482</v>
      </c>
    </row>
    <row r="519" spans="1:16" ht="15.6">
      <c r="A519" s="446" t="s">
        <v>2523</v>
      </c>
      <c r="B519" s="446" t="s">
        <v>2987</v>
      </c>
      <c r="C519" s="447">
        <v>135</v>
      </c>
      <c r="D519" s="447">
        <v>24</v>
      </c>
      <c r="E519" s="448">
        <v>1653600</v>
      </c>
      <c r="F519" s="448">
        <v>1488240</v>
      </c>
      <c r="G519" s="448">
        <v>165360</v>
      </c>
      <c r="H519" s="420">
        <v>0.5</v>
      </c>
      <c r="I519" s="420" t="s">
        <v>2264</v>
      </c>
      <c r="J519" s="420">
        <v>0</v>
      </c>
      <c r="K519" s="420">
        <v>0.5</v>
      </c>
      <c r="L519" s="449">
        <v>1</v>
      </c>
      <c r="M519" s="421">
        <v>0.5</v>
      </c>
      <c r="N519" s="421">
        <v>0.505</v>
      </c>
      <c r="O519" s="419">
        <v>0.55449999999999999</v>
      </c>
      <c r="P519" s="450">
        <v>916921</v>
      </c>
    </row>
    <row r="520" spans="1:16" ht="15.6">
      <c r="A520" s="446" t="s">
        <v>2523</v>
      </c>
      <c r="B520" s="446" t="s">
        <v>2989</v>
      </c>
      <c r="C520" s="447">
        <v>136</v>
      </c>
      <c r="D520" s="447">
        <v>31</v>
      </c>
      <c r="E520" s="448">
        <v>1653600</v>
      </c>
      <c r="F520" s="448">
        <v>1488240</v>
      </c>
      <c r="G520" s="448">
        <v>165360</v>
      </c>
      <c r="H520" s="420">
        <v>1</v>
      </c>
      <c r="I520" s="420" t="s">
        <v>2264</v>
      </c>
      <c r="J520" s="420">
        <v>0</v>
      </c>
      <c r="K520" s="420">
        <v>1</v>
      </c>
      <c r="L520" s="449">
        <v>1</v>
      </c>
      <c r="M520" s="421">
        <v>1</v>
      </c>
      <c r="N520" s="421">
        <v>1.02</v>
      </c>
      <c r="O520" s="419">
        <v>1.018</v>
      </c>
      <c r="P520" s="450">
        <v>1683365</v>
      </c>
    </row>
    <row r="521" spans="1:16" ht="15.6">
      <c r="A521" s="446" t="s">
        <v>2523</v>
      </c>
      <c r="B521" s="446" t="s">
        <v>2990</v>
      </c>
      <c r="C521" s="447">
        <v>155</v>
      </c>
      <c r="D521" s="447">
        <v>18</v>
      </c>
      <c r="E521" s="448">
        <v>1653600</v>
      </c>
      <c r="F521" s="448">
        <v>1488240</v>
      </c>
      <c r="G521" s="448">
        <v>165360</v>
      </c>
      <c r="H521" s="420">
        <v>1</v>
      </c>
      <c r="I521" s="420" t="s">
        <v>2264</v>
      </c>
      <c r="J521" s="420">
        <v>0</v>
      </c>
      <c r="K521" s="420">
        <v>1</v>
      </c>
      <c r="L521" s="449">
        <v>1</v>
      </c>
      <c r="M521" s="421">
        <v>1</v>
      </c>
      <c r="N521" s="421">
        <v>1.01</v>
      </c>
      <c r="O521" s="419">
        <v>1.0089999999999999</v>
      </c>
      <c r="P521" s="450">
        <v>1668482</v>
      </c>
    </row>
    <row r="522" spans="1:16" ht="15.6">
      <c r="A522" s="446" t="s">
        <v>2523</v>
      </c>
      <c r="B522" s="446" t="s">
        <v>2744</v>
      </c>
      <c r="C522" s="447">
        <v>202</v>
      </c>
      <c r="D522" s="447">
        <v>23</v>
      </c>
      <c r="E522" s="448">
        <v>1653600</v>
      </c>
      <c r="F522" s="448">
        <v>1488240</v>
      </c>
      <c r="G522" s="448">
        <v>165360</v>
      </c>
      <c r="H522" s="420">
        <v>1</v>
      </c>
      <c r="I522" s="420" t="s">
        <v>2264</v>
      </c>
      <c r="J522" s="420">
        <v>0</v>
      </c>
      <c r="K522" s="420">
        <v>1</v>
      </c>
      <c r="L522" s="449">
        <v>1</v>
      </c>
      <c r="M522" s="421">
        <v>1</v>
      </c>
      <c r="N522" s="421">
        <v>1.01</v>
      </c>
      <c r="O522" s="419">
        <v>1.0089999999999999</v>
      </c>
      <c r="P522" s="450">
        <v>1668482</v>
      </c>
    </row>
    <row r="523" spans="1:16" ht="15.6">
      <c r="A523" s="446" t="s">
        <v>2523</v>
      </c>
      <c r="B523" s="446" t="s">
        <v>2991</v>
      </c>
      <c r="C523" s="447">
        <v>274</v>
      </c>
      <c r="D523" s="447">
        <v>56</v>
      </c>
      <c r="E523" s="448">
        <v>1653600</v>
      </c>
      <c r="F523" s="448">
        <v>1488240</v>
      </c>
      <c r="G523" s="448">
        <v>165360</v>
      </c>
      <c r="H523" s="420">
        <v>1</v>
      </c>
      <c r="I523" s="420" t="s">
        <v>2264</v>
      </c>
      <c r="J523" s="420">
        <v>0</v>
      </c>
      <c r="K523" s="420">
        <v>1</v>
      </c>
      <c r="L523" s="449">
        <v>1</v>
      </c>
      <c r="M523" s="421">
        <v>1</v>
      </c>
      <c r="N523" s="421">
        <v>1.02</v>
      </c>
      <c r="O523" s="419">
        <v>1.018</v>
      </c>
      <c r="P523" s="450">
        <v>1683365</v>
      </c>
    </row>
    <row r="524" spans="1:16" ht="15.6">
      <c r="A524" s="446" t="s">
        <v>2523</v>
      </c>
      <c r="B524" s="446" t="s">
        <v>2505</v>
      </c>
      <c r="C524" s="447">
        <v>290</v>
      </c>
      <c r="D524" s="447">
        <v>38</v>
      </c>
      <c r="E524" s="448">
        <v>1653600</v>
      </c>
      <c r="F524" s="448">
        <v>1488240</v>
      </c>
      <c r="G524" s="448">
        <v>165360</v>
      </c>
      <c r="H524" s="420">
        <v>0</v>
      </c>
      <c r="I524" s="420">
        <v>0</v>
      </c>
      <c r="J524" s="420">
        <v>0</v>
      </c>
      <c r="K524" s="420">
        <v>0</v>
      </c>
      <c r="L524" s="449">
        <v>1</v>
      </c>
      <c r="M524" s="421">
        <v>0</v>
      </c>
      <c r="N524" s="421">
        <v>0</v>
      </c>
      <c r="O524" s="419">
        <v>0.1</v>
      </c>
      <c r="P524" s="450">
        <v>165360</v>
      </c>
    </row>
    <row r="525" spans="1:16" ht="15.6">
      <c r="A525" s="446" t="s">
        <v>2523</v>
      </c>
      <c r="B525" s="446" t="s">
        <v>2992</v>
      </c>
      <c r="C525" s="447">
        <v>349</v>
      </c>
      <c r="D525" s="447">
        <v>40</v>
      </c>
      <c r="E525" s="448">
        <v>1653600</v>
      </c>
      <c r="F525" s="448">
        <v>1488240</v>
      </c>
      <c r="G525" s="448">
        <v>165360</v>
      </c>
      <c r="H525" s="420">
        <v>1</v>
      </c>
      <c r="I525" s="420" t="s">
        <v>2264</v>
      </c>
      <c r="J525" s="420">
        <v>0</v>
      </c>
      <c r="K525" s="420">
        <v>1</v>
      </c>
      <c r="L525" s="449">
        <v>1</v>
      </c>
      <c r="M525" s="421">
        <v>1</v>
      </c>
      <c r="N525" s="421">
        <v>1.01</v>
      </c>
      <c r="O525" s="419">
        <v>1.0089999999999999</v>
      </c>
      <c r="P525" s="450">
        <v>1668482</v>
      </c>
    </row>
    <row r="526" spans="1:16" ht="15.6">
      <c r="A526" s="446" t="s">
        <v>2523</v>
      </c>
      <c r="B526" s="446" t="s">
        <v>2534</v>
      </c>
      <c r="C526" s="447">
        <v>738</v>
      </c>
      <c r="D526" s="447">
        <v>106</v>
      </c>
      <c r="E526" s="448">
        <v>1653600</v>
      </c>
      <c r="F526" s="448">
        <v>1488240</v>
      </c>
      <c r="G526" s="448">
        <v>165360</v>
      </c>
      <c r="H526" s="420">
        <v>1</v>
      </c>
      <c r="I526" s="420" t="s">
        <v>2264</v>
      </c>
      <c r="J526" s="420">
        <v>0</v>
      </c>
      <c r="K526" s="420">
        <v>1</v>
      </c>
      <c r="L526" s="449">
        <v>1</v>
      </c>
      <c r="M526" s="421">
        <v>1</v>
      </c>
      <c r="N526" s="421">
        <v>1.01</v>
      </c>
      <c r="O526" s="419">
        <v>1.0089999999999999</v>
      </c>
      <c r="P526" s="450">
        <v>1668482</v>
      </c>
    </row>
    <row r="527" spans="1:16" ht="15.6">
      <c r="A527" s="446" t="s">
        <v>2529</v>
      </c>
      <c r="B527" s="446" t="s">
        <v>2993</v>
      </c>
      <c r="C527" s="447">
        <v>120</v>
      </c>
      <c r="D527" s="447">
        <v>28</v>
      </c>
      <c r="E527" s="448">
        <v>1653600</v>
      </c>
      <c r="F527" s="448">
        <v>1488240</v>
      </c>
      <c r="G527" s="448">
        <v>165360</v>
      </c>
      <c r="H527" s="420">
        <v>1</v>
      </c>
      <c r="I527" s="420" t="s">
        <v>2264</v>
      </c>
      <c r="J527" s="420">
        <v>0</v>
      </c>
      <c r="K527" s="420">
        <v>1</v>
      </c>
      <c r="L527" s="449">
        <v>1</v>
      </c>
      <c r="M527" s="421">
        <v>1</v>
      </c>
      <c r="N527" s="421">
        <v>1.02</v>
      </c>
      <c r="O527" s="419">
        <v>1.018</v>
      </c>
      <c r="P527" s="450">
        <v>1683365</v>
      </c>
    </row>
    <row r="528" spans="1:16" ht="15.6">
      <c r="A528" s="446" t="s">
        <v>2529</v>
      </c>
      <c r="B528" s="446" t="s">
        <v>2994</v>
      </c>
      <c r="C528" s="447">
        <v>136</v>
      </c>
      <c r="D528" s="447">
        <v>24</v>
      </c>
      <c r="E528" s="448">
        <v>1653600</v>
      </c>
      <c r="F528" s="448">
        <v>1488240</v>
      </c>
      <c r="G528" s="448">
        <v>165360</v>
      </c>
      <c r="H528" s="420">
        <v>1</v>
      </c>
      <c r="I528" s="420" t="s">
        <v>2264</v>
      </c>
      <c r="J528" s="420">
        <v>0</v>
      </c>
      <c r="K528" s="420">
        <v>1</v>
      </c>
      <c r="L528" s="449">
        <v>1</v>
      </c>
      <c r="M528" s="421">
        <v>1</v>
      </c>
      <c r="N528" s="421">
        <v>1.01</v>
      </c>
      <c r="O528" s="419">
        <v>1.0089999999999999</v>
      </c>
      <c r="P528" s="450">
        <v>1668482</v>
      </c>
    </row>
    <row r="529" spans="1:16" ht="15.6">
      <c r="A529" s="446" t="s">
        <v>2529</v>
      </c>
      <c r="B529" s="446" t="s">
        <v>2995</v>
      </c>
      <c r="C529" s="447">
        <v>143</v>
      </c>
      <c r="D529" s="447">
        <v>26</v>
      </c>
      <c r="E529" s="448">
        <v>1653600</v>
      </c>
      <c r="F529" s="448">
        <v>1488240</v>
      </c>
      <c r="G529" s="448">
        <v>165360</v>
      </c>
      <c r="H529" s="420">
        <v>1</v>
      </c>
      <c r="I529" s="420" t="s">
        <v>2264</v>
      </c>
      <c r="J529" s="420">
        <v>0</v>
      </c>
      <c r="K529" s="420">
        <v>1</v>
      </c>
      <c r="L529" s="449">
        <v>1</v>
      </c>
      <c r="M529" s="421">
        <v>1</v>
      </c>
      <c r="N529" s="421">
        <v>1.01</v>
      </c>
      <c r="O529" s="419">
        <v>1.0089999999999999</v>
      </c>
      <c r="P529" s="450">
        <v>1668482</v>
      </c>
    </row>
    <row r="530" spans="1:16" ht="15.6">
      <c r="A530" s="446" t="s">
        <v>2529</v>
      </c>
      <c r="B530" s="446" t="s">
        <v>2996</v>
      </c>
      <c r="C530" s="447">
        <v>321</v>
      </c>
      <c r="D530" s="447">
        <v>47</v>
      </c>
      <c r="E530" s="448">
        <v>1653600</v>
      </c>
      <c r="F530" s="448">
        <v>1488240</v>
      </c>
      <c r="G530" s="448">
        <v>165360</v>
      </c>
      <c r="H530" s="420">
        <v>1</v>
      </c>
      <c r="I530" s="420" t="s">
        <v>2264</v>
      </c>
      <c r="J530" s="420">
        <v>0</v>
      </c>
      <c r="K530" s="420">
        <v>1</v>
      </c>
      <c r="L530" s="449">
        <v>1</v>
      </c>
      <c r="M530" s="421">
        <v>1</v>
      </c>
      <c r="N530" s="421">
        <v>1.01</v>
      </c>
      <c r="O530" s="419">
        <v>1.0089999999999999</v>
      </c>
      <c r="P530" s="450">
        <v>1668482</v>
      </c>
    </row>
    <row r="531" spans="1:16" ht="15.6">
      <c r="A531" s="446" t="s">
        <v>2529</v>
      </c>
      <c r="B531" s="446" t="s">
        <v>2997</v>
      </c>
      <c r="C531" s="447">
        <v>357</v>
      </c>
      <c r="D531" s="447">
        <v>57</v>
      </c>
      <c r="E531" s="448">
        <v>1653600</v>
      </c>
      <c r="F531" s="448">
        <v>1488240</v>
      </c>
      <c r="G531" s="448">
        <v>165360</v>
      </c>
      <c r="H531" s="420">
        <v>1</v>
      </c>
      <c r="I531" s="420" t="s">
        <v>2264</v>
      </c>
      <c r="J531" s="420">
        <v>0</v>
      </c>
      <c r="K531" s="420">
        <v>1</v>
      </c>
      <c r="L531" s="449">
        <v>1</v>
      </c>
      <c r="M531" s="421">
        <v>1</v>
      </c>
      <c r="N531" s="421">
        <v>1.01</v>
      </c>
      <c r="O531" s="419">
        <v>1.0089999999999999</v>
      </c>
      <c r="P531" s="450">
        <v>1668482</v>
      </c>
    </row>
    <row r="532" spans="1:16" ht="15.6">
      <c r="A532" s="446" t="s">
        <v>2529</v>
      </c>
      <c r="B532" s="446" t="s">
        <v>2998</v>
      </c>
      <c r="C532" s="447">
        <v>365</v>
      </c>
      <c r="D532" s="447">
        <v>69</v>
      </c>
      <c r="E532" s="448">
        <v>1653600</v>
      </c>
      <c r="F532" s="448">
        <v>1488240</v>
      </c>
      <c r="G532" s="448">
        <v>165360</v>
      </c>
      <c r="H532" s="420">
        <v>1</v>
      </c>
      <c r="I532" s="420" t="s">
        <v>2264</v>
      </c>
      <c r="J532" s="420">
        <v>0</v>
      </c>
      <c r="K532" s="420">
        <v>1</v>
      </c>
      <c r="L532" s="449">
        <v>1</v>
      </c>
      <c r="M532" s="421">
        <v>1</v>
      </c>
      <c r="N532" s="421">
        <v>1.01</v>
      </c>
      <c r="O532" s="419">
        <v>1.0089999999999999</v>
      </c>
      <c r="P532" s="450">
        <v>1668482</v>
      </c>
    </row>
    <row r="533" spans="1:16" ht="15.6">
      <c r="A533" s="446" t="s">
        <v>2529</v>
      </c>
      <c r="B533" s="446" t="s">
        <v>2999</v>
      </c>
      <c r="C533" s="447">
        <v>383</v>
      </c>
      <c r="D533" s="447">
        <v>63</v>
      </c>
      <c r="E533" s="448">
        <v>1653600</v>
      </c>
      <c r="F533" s="448">
        <v>1488240</v>
      </c>
      <c r="G533" s="448">
        <v>165360</v>
      </c>
      <c r="H533" s="420">
        <v>1</v>
      </c>
      <c r="I533" s="420" t="s">
        <v>2264</v>
      </c>
      <c r="J533" s="420">
        <v>0</v>
      </c>
      <c r="K533" s="420">
        <v>1</v>
      </c>
      <c r="L533" s="449">
        <v>1</v>
      </c>
      <c r="M533" s="421">
        <v>1</v>
      </c>
      <c r="N533" s="421">
        <v>1.01</v>
      </c>
      <c r="O533" s="419">
        <v>1.0089999999999999</v>
      </c>
      <c r="P533" s="450">
        <v>1668482</v>
      </c>
    </row>
    <row r="534" spans="1:16" ht="15.6">
      <c r="A534" s="446" t="s">
        <v>2529</v>
      </c>
      <c r="B534" s="446" t="s">
        <v>3317</v>
      </c>
      <c r="C534" s="447">
        <v>594</v>
      </c>
      <c r="D534" s="447">
        <v>99</v>
      </c>
      <c r="E534" s="448">
        <v>1653600</v>
      </c>
      <c r="F534" s="448">
        <v>1488240</v>
      </c>
      <c r="G534" s="448">
        <v>165360</v>
      </c>
      <c r="H534" s="420">
        <v>1</v>
      </c>
      <c r="I534" s="420" t="s">
        <v>2264</v>
      </c>
      <c r="J534" s="420">
        <v>0</v>
      </c>
      <c r="K534" s="420">
        <v>1</v>
      </c>
      <c r="L534" s="449">
        <v>1</v>
      </c>
      <c r="M534" s="421">
        <v>1</v>
      </c>
      <c r="N534" s="421">
        <v>1.01</v>
      </c>
      <c r="O534" s="419">
        <v>1.0089999999999999</v>
      </c>
      <c r="P534" s="450">
        <v>1668482</v>
      </c>
    </row>
    <row r="535" spans="1:16" ht="15.6">
      <c r="A535" s="446" t="s">
        <v>2529</v>
      </c>
      <c r="B535" s="446" t="s">
        <v>3000</v>
      </c>
      <c r="C535" s="447">
        <v>715</v>
      </c>
      <c r="D535" s="447">
        <v>151</v>
      </c>
      <c r="E535" s="448">
        <v>1653600</v>
      </c>
      <c r="F535" s="448">
        <v>1488240</v>
      </c>
      <c r="G535" s="448">
        <v>165360</v>
      </c>
      <c r="H535" s="420">
        <v>0.75</v>
      </c>
      <c r="I535" s="420" t="s">
        <v>2264</v>
      </c>
      <c r="J535" s="420">
        <v>0</v>
      </c>
      <c r="K535" s="420">
        <v>0.75</v>
      </c>
      <c r="L535" s="449">
        <v>1</v>
      </c>
      <c r="M535" s="421">
        <v>0.75</v>
      </c>
      <c r="N535" s="421">
        <v>0.76500000000000001</v>
      </c>
      <c r="O535" s="419">
        <v>0.78849999999999998</v>
      </c>
      <c r="P535" s="450">
        <v>1303864</v>
      </c>
    </row>
    <row r="536" spans="1:16" ht="15.6">
      <c r="A536" s="446" t="s">
        <v>2529</v>
      </c>
      <c r="B536" s="446" t="s">
        <v>3002</v>
      </c>
      <c r="C536" s="447">
        <v>857</v>
      </c>
      <c r="D536" s="447">
        <v>120</v>
      </c>
      <c r="E536" s="448">
        <v>1653600</v>
      </c>
      <c r="F536" s="448">
        <v>1488240</v>
      </c>
      <c r="G536" s="448">
        <v>165360</v>
      </c>
      <c r="H536" s="420">
        <v>1</v>
      </c>
      <c r="I536" s="420">
        <v>0</v>
      </c>
      <c r="J536" s="420">
        <v>1</v>
      </c>
      <c r="K536" s="420">
        <v>1</v>
      </c>
      <c r="L536" s="449">
        <v>1</v>
      </c>
      <c r="M536" s="421">
        <v>1</v>
      </c>
      <c r="N536" s="421">
        <v>1</v>
      </c>
      <c r="O536" s="419">
        <v>1</v>
      </c>
      <c r="P536" s="450">
        <v>1653600</v>
      </c>
    </row>
    <row r="537" spans="1:16" ht="15.6">
      <c r="A537" s="446" t="s">
        <v>2529</v>
      </c>
      <c r="B537" s="446" t="s">
        <v>3001</v>
      </c>
      <c r="C537" s="447">
        <v>896</v>
      </c>
      <c r="D537" s="447">
        <v>179</v>
      </c>
      <c r="E537" s="448">
        <v>1653600</v>
      </c>
      <c r="F537" s="448">
        <v>1488240</v>
      </c>
      <c r="G537" s="448">
        <v>165360</v>
      </c>
      <c r="H537" s="420">
        <v>1</v>
      </c>
      <c r="I537" s="420">
        <v>0</v>
      </c>
      <c r="J537" s="420">
        <v>1</v>
      </c>
      <c r="K537" s="420">
        <v>1</v>
      </c>
      <c r="L537" s="449">
        <v>1</v>
      </c>
      <c r="M537" s="421">
        <v>1</v>
      </c>
      <c r="N537" s="421">
        <v>1</v>
      </c>
      <c r="O537" s="419">
        <v>1</v>
      </c>
      <c r="P537" s="450">
        <v>1653600</v>
      </c>
    </row>
    <row r="538" spans="1:16" ht="15.6">
      <c r="A538" s="446" t="s">
        <v>2531</v>
      </c>
      <c r="B538" s="446" t="s">
        <v>3003</v>
      </c>
      <c r="C538" s="447">
        <v>144</v>
      </c>
      <c r="D538" s="447">
        <v>19</v>
      </c>
      <c r="E538" s="448">
        <v>1653600</v>
      </c>
      <c r="F538" s="448">
        <v>1488240</v>
      </c>
      <c r="G538" s="448">
        <v>165360</v>
      </c>
      <c r="H538" s="420">
        <v>0.25</v>
      </c>
      <c r="I538" s="420" t="s">
        <v>2264</v>
      </c>
      <c r="J538" s="420">
        <v>0</v>
      </c>
      <c r="K538" s="420">
        <v>0.25</v>
      </c>
      <c r="L538" s="449">
        <v>1</v>
      </c>
      <c r="M538" s="421">
        <v>0.25</v>
      </c>
      <c r="N538" s="421">
        <v>0.2525</v>
      </c>
      <c r="O538" s="419">
        <v>0.32724999999999999</v>
      </c>
      <c r="P538" s="450">
        <v>541141</v>
      </c>
    </row>
    <row r="539" spans="1:16" ht="15.6">
      <c r="A539" s="446" t="s">
        <v>2531</v>
      </c>
      <c r="B539" s="446" t="s">
        <v>3004</v>
      </c>
      <c r="C539" s="447">
        <v>147</v>
      </c>
      <c r="D539" s="447">
        <v>12</v>
      </c>
      <c r="E539" s="448">
        <v>1653600</v>
      </c>
      <c r="F539" s="448">
        <v>1488240</v>
      </c>
      <c r="G539" s="448">
        <v>165360</v>
      </c>
      <c r="H539" s="420">
        <v>0</v>
      </c>
      <c r="I539" s="420">
        <v>0</v>
      </c>
      <c r="J539" s="420">
        <v>0</v>
      </c>
      <c r="K539" s="420">
        <v>0</v>
      </c>
      <c r="L539" s="449">
        <v>1</v>
      </c>
      <c r="M539" s="421">
        <v>0</v>
      </c>
      <c r="N539" s="421">
        <v>0</v>
      </c>
      <c r="O539" s="419">
        <v>0.1</v>
      </c>
      <c r="P539" s="450">
        <v>165360</v>
      </c>
    </row>
    <row r="540" spans="1:16" ht="15.6">
      <c r="A540" s="446" t="s">
        <v>2531</v>
      </c>
      <c r="B540" s="446" t="s">
        <v>3005</v>
      </c>
      <c r="C540" s="447">
        <v>186</v>
      </c>
      <c r="D540" s="447">
        <v>24</v>
      </c>
      <c r="E540" s="448">
        <v>1653600</v>
      </c>
      <c r="F540" s="448">
        <v>1488240</v>
      </c>
      <c r="G540" s="448">
        <v>165360</v>
      </c>
      <c r="H540" s="420">
        <v>0</v>
      </c>
      <c r="I540" s="420">
        <v>0</v>
      </c>
      <c r="J540" s="420">
        <v>0</v>
      </c>
      <c r="K540" s="420">
        <v>0</v>
      </c>
      <c r="L540" s="449">
        <v>1</v>
      </c>
      <c r="M540" s="421">
        <v>0</v>
      </c>
      <c r="N540" s="421">
        <v>0</v>
      </c>
      <c r="O540" s="419">
        <v>0.1</v>
      </c>
      <c r="P540" s="450">
        <v>165360</v>
      </c>
    </row>
    <row r="541" spans="1:16" ht="15.6">
      <c r="A541" s="446" t="s">
        <v>2531</v>
      </c>
      <c r="B541" s="446" t="s">
        <v>3210</v>
      </c>
      <c r="C541" s="447">
        <v>230</v>
      </c>
      <c r="D541" s="447">
        <v>49</v>
      </c>
      <c r="E541" s="448">
        <v>1653600</v>
      </c>
      <c r="F541" s="448">
        <v>1488240</v>
      </c>
      <c r="G541" s="448">
        <v>165360</v>
      </c>
      <c r="H541" s="420">
        <v>1</v>
      </c>
      <c r="I541" s="420" t="s">
        <v>2264</v>
      </c>
      <c r="J541" s="420">
        <v>0</v>
      </c>
      <c r="K541" s="420">
        <v>1</v>
      </c>
      <c r="L541" s="449">
        <v>1</v>
      </c>
      <c r="M541" s="421">
        <v>1</v>
      </c>
      <c r="N541" s="421">
        <v>1.02</v>
      </c>
      <c r="O541" s="419">
        <v>1.018</v>
      </c>
      <c r="P541" s="450">
        <v>1683365</v>
      </c>
    </row>
    <row r="542" spans="1:16" ht="15.6">
      <c r="A542" s="446" t="s">
        <v>2531</v>
      </c>
      <c r="B542" s="446" t="s">
        <v>3006</v>
      </c>
      <c r="C542" s="447">
        <v>259</v>
      </c>
      <c r="D542" s="447">
        <v>43</v>
      </c>
      <c r="E542" s="448">
        <v>1653600</v>
      </c>
      <c r="F542" s="448">
        <v>1488240</v>
      </c>
      <c r="G542" s="448">
        <v>165360</v>
      </c>
      <c r="H542" s="420">
        <v>1</v>
      </c>
      <c r="I542" s="420" t="s">
        <v>2264</v>
      </c>
      <c r="J542" s="420">
        <v>0</v>
      </c>
      <c r="K542" s="420">
        <v>1</v>
      </c>
      <c r="L542" s="449">
        <v>1</v>
      </c>
      <c r="M542" s="421">
        <v>1</v>
      </c>
      <c r="N542" s="421">
        <v>1.01</v>
      </c>
      <c r="O542" s="419">
        <v>1.0089999999999999</v>
      </c>
      <c r="P542" s="450">
        <v>1668482</v>
      </c>
    </row>
    <row r="543" spans="1:16" ht="15.6">
      <c r="A543" s="446" t="s">
        <v>2531</v>
      </c>
      <c r="B543" s="446" t="s">
        <v>3007</v>
      </c>
      <c r="C543" s="447">
        <v>303</v>
      </c>
      <c r="D543" s="447">
        <v>47</v>
      </c>
      <c r="E543" s="448">
        <v>1653600</v>
      </c>
      <c r="F543" s="448">
        <v>1488240</v>
      </c>
      <c r="G543" s="448">
        <v>165360</v>
      </c>
      <c r="H543" s="420">
        <v>0</v>
      </c>
      <c r="I543" s="420">
        <v>0</v>
      </c>
      <c r="J543" s="420">
        <v>0</v>
      </c>
      <c r="K543" s="420">
        <v>0</v>
      </c>
      <c r="L543" s="449">
        <v>1</v>
      </c>
      <c r="M543" s="421">
        <v>0</v>
      </c>
      <c r="N543" s="421">
        <v>0</v>
      </c>
      <c r="O543" s="419">
        <v>0.1</v>
      </c>
      <c r="P543" s="450">
        <v>165360</v>
      </c>
    </row>
    <row r="544" spans="1:16" ht="15.6">
      <c r="A544" s="446" t="s">
        <v>2531</v>
      </c>
      <c r="B544" s="446" t="s">
        <v>2746</v>
      </c>
      <c r="C544" s="447">
        <v>474</v>
      </c>
      <c r="D544" s="447">
        <v>83</v>
      </c>
      <c r="E544" s="448">
        <v>1653600</v>
      </c>
      <c r="F544" s="448">
        <v>1488240</v>
      </c>
      <c r="G544" s="448">
        <v>165360</v>
      </c>
      <c r="H544" s="420">
        <v>1</v>
      </c>
      <c r="I544" s="420" t="s">
        <v>2264</v>
      </c>
      <c r="J544" s="420">
        <v>0</v>
      </c>
      <c r="K544" s="420">
        <v>1</v>
      </c>
      <c r="L544" s="449">
        <v>1</v>
      </c>
      <c r="M544" s="421">
        <v>1</v>
      </c>
      <c r="N544" s="421">
        <v>1.01</v>
      </c>
      <c r="O544" s="419">
        <v>1.0089999999999999</v>
      </c>
      <c r="P544" s="450">
        <v>1668482</v>
      </c>
    </row>
    <row r="545" spans="1:16" ht="15.6">
      <c r="A545" s="446" t="s">
        <v>2531</v>
      </c>
      <c r="B545" s="446" t="s">
        <v>3008</v>
      </c>
      <c r="C545" s="447">
        <v>614</v>
      </c>
      <c r="D545" s="447">
        <v>77</v>
      </c>
      <c r="E545" s="448">
        <v>1653600</v>
      </c>
      <c r="F545" s="448">
        <v>1488240</v>
      </c>
      <c r="G545" s="448">
        <v>165360</v>
      </c>
      <c r="H545" s="420">
        <v>0</v>
      </c>
      <c r="I545" s="420">
        <v>0</v>
      </c>
      <c r="J545" s="420">
        <v>1</v>
      </c>
      <c r="K545" s="420">
        <v>1</v>
      </c>
      <c r="L545" s="449">
        <v>1</v>
      </c>
      <c r="M545" s="421">
        <v>1</v>
      </c>
      <c r="N545" s="421">
        <v>1</v>
      </c>
      <c r="O545" s="419">
        <v>1</v>
      </c>
      <c r="P545" s="450">
        <v>1653600</v>
      </c>
    </row>
    <row r="546" spans="1:16" ht="15.6">
      <c r="A546" s="446" t="s">
        <v>2553</v>
      </c>
      <c r="B546" s="446" t="s">
        <v>2573</v>
      </c>
      <c r="C546" s="447">
        <v>101</v>
      </c>
      <c r="D546" s="447">
        <v>33</v>
      </c>
      <c r="E546" s="448">
        <v>1653600</v>
      </c>
      <c r="F546" s="448">
        <v>1488240</v>
      </c>
      <c r="G546" s="448">
        <v>165360</v>
      </c>
      <c r="H546" s="420">
        <v>0</v>
      </c>
      <c r="I546" s="420">
        <v>0</v>
      </c>
      <c r="J546" s="420">
        <v>0</v>
      </c>
      <c r="K546" s="420">
        <v>0</v>
      </c>
      <c r="L546" s="449">
        <v>1</v>
      </c>
      <c r="M546" s="421">
        <v>0</v>
      </c>
      <c r="N546" s="421">
        <v>0</v>
      </c>
      <c r="O546" s="419">
        <v>0.1</v>
      </c>
      <c r="P546" s="450">
        <v>165360</v>
      </c>
    </row>
    <row r="547" spans="1:16" ht="15.6">
      <c r="A547" s="446" t="s">
        <v>2553</v>
      </c>
      <c r="B547" s="446" t="s">
        <v>3051</v>
      </c>
      <c r="C547" s="447">
        <v>118</v>
      </c>
      <c r="D547" s="447">
        <v>30</v>
      </c>
      <c r="E547" s="448">
        <v>1653600</v>
      </c>
      <c r="F547" s="448">
        <v>1488240</v>
      </c>
      <c r="G547" s="448">
        <v>165360</v>
      </c>
      <c r="H547" s="420">
        <v>0</v>
      </c>
      <c r="I547" s="420">
        <v>0</v>
      </c>
      <c r="J547" s="420">
        <v>0</v>
      </c>
      <c r="K547" s="420">
        <v>0</v>
      </c>
      <c r="L547" s="449">
        <v>1</v>
      </c>
      <c r="M547" s="421">
        <v>0</v>
      </c>
      <c r="N547" s="421">
        <v>0</v>
      </c>
      <c r="O547" s="419">
        <v>0.1</v>
      </c>
      <c r="P547" s="450">
        <v>165360</v>
      </c>
    </row>
    <row r="548" spans="1:16" ht="15.6">
      <c r="A548" s="446" t="s">
        <v>2553</v>
      </c>
      <c r="B548" s="446" t="s">
        <v>3054</v>
      </c>
      <c r="C548" s="447">
        <v>239</v>
      </c>
      <c r="D548" s="447">
        <v>65</v>
      </c>
      <c r="E548" s="448">
        <v>1653600</v>
      </c>
      <c r="F548" s="448">
        <v>1488240</v>
      </c>
      <c r="G548" s="448">
        <v>165360</v>
      </c>
      <c r="H548" s="420">
        <v>0</v>
      </c>
      <c r="I548" s="420">
        <v>0</v>
      </c>
      <c r="J548" s="420">
        <v>0</v>
      </c>
      <c r="K548" s="420">
        <v>0</v>
      </c>
      <c r="L548" s="449">
        <v>1</v>
      </c>
      <c r="M548" s="421">
        <v>0</v>
      </c>
      <c r="N548" s="421">
        <v>0</v>
      </c>
      <c r="O548" s="419">
        <v>0.1</v>
      </c>
      <c r="P548" s="450">
        <v>165360</v>
      </c>
    </row>
    <row r="549" spans="1:16" ht="15.6">
      <c r="A549" s="446" t="s">
        <v>2553</v>
      </c>
      <c r="B549" s="446" t="s">
        <v>3052</v>
      </c>
      <c r="C549" s="447">
        <v>241</v>
      </c>
      <c r="D549" s="447">
        <v>25</v>
      </c>
      <c r="E549" s="448">
        <v>1653600</v>
      </c>
      <c r="F549" s="448">
        <v>1488240</v>
      </c>
      <c r="G549" s="448">
        <v>165360</v>
      </c>
      <c r="H549" s="420">
        <v>0</v>
      </c>
      <c r="I549" s="420">
        <v>0</v>
      </c>
      <c r="J549" s="420">
        <v>0</v>
      </c>
      <c r="K549" s="420">
        <v>0</v>
      </c>
      <c r="L549" s="449">
        <v>1</v>
      </c>
      <c r="M549" s="421">
        <v>0</v>
      </c>
      <c r="N549" s="421">
        <v>0</v>
      </c>
      <c r="O549" s="419">
        <v>0.1</v>
      </c>
      <c r="P549" s="450">
        <v>165360</v>
      </c>
    </row>
    <row r="550" spans="1:16" ht="15.6">
      <c r="A550" s="446" t="s">
        <v>2553</v>
      </c>
      <c r="B550" s="446" t="s">
        <v>3053</v>
      </c>
      <c r="C550" s="447">
        <v>303</v>
      </c>
      <c r="D550" s="447">
        <v>40</v>
      </c>
      <c r="E550" s="448">
        <v>1653600</v>
      </c>
      <c r="F550" s="448">
        <v>1488240</v>
      </c>
      <c r="G550" s="448">
        <v>165360</v>
      </c>
      <c r="H550" s="420">
        <v>0</v>
      </c>
      <c r="I550" s="420">
        <v>0</v>
      </c>
      <c r="J550" s="420">
        <v>0</v>
      </c>
      <c r="K550" s="420">
        <v>0</v>
      </c>
      <c r="L550" s="449">
        <v>1</v>
      </c>
      <c r="M550" s="421">
        <v>0</v>
      </c>
      <c r="N550" s="421">
        <v>0</v>
      </c>
      <c r="O550" s="419">
        <v>0.1</v>
      </c>
      <c r="P550" s="450">
        <v>165360</v>
      </c>
    </row>
    <row r="551" spans="1:16" ht="15.6">
      <c r="A551" s="446" t="s">
        <v>2553</v>
      </c>
      <c r="B551" s="446" t="s">
        <v>3055</v>
      </c>
      <c r="C551" s="447">
        <v>394</v>
      </c>
      <c r="D551" s="447">
        <v>135</v>
      </c>
      <c r="E551" s="448">
        <v>1653600</v>
      </c>
      <c r="F551" s="448">
        <v>1488240</v>
      </c>
      <c r="G551" s="448">
        <v>165360</v>
      </c>
      <c r="H551" s="420">
        <v>0</v>
      </c>
      <c r="I551" s="420">
        <v>0</v>
      </c>
      <c r="J551" s="420">
        <v>0</v>
      </c>
      <c r="K551" s="420">
        <v>0</v>
      </c>
      <c r="L551" s="449">
        <v>1</v>
      </c>
      <c r="M551" s="421">
        <v>0</v>
      </c>
      <c r="N551" s="421">
        <v>0</v>
      </c>
      <c r="O551" s="419">
        <v>0.1</v>
      </c>
      <c r="P551" s="450">
        <v>165360</v>
      </c>
    </row>
    <row r="552" spans="1:16" ht="15.6">
      <c r="A552" s="446" t="s">
        <v>2553</v>
      </c>
      <c r="B552" s="446" t="s">
        <v>2600</v>
      </c>
      <c r="C552" s="447">
        <v>407</v>
      </c>
      <c r="D552" s="447">
        <v>109</v>
      </c>
      <c r="E552" s="448">
        <v>1653600</v>
      </c>
      <c r="F552" s="448">
        <v>1488240</v>
      </c>
      <c r="G552" s="448">
        <v>165360</v>
      </c>
      <c r="H552" s="420">
        <v>0</v>
      </c>
      <c r="I552" s="420">
        <v>0</v>
      </c>
      <c r="J552" s="420">
        <v>0</v>
      </c>
      <c r="K552" s="420">
        <v>0</v>
      </c>
      <c r="L552" s="449">
        <v>1</v>
      </c>
      <c r="M552" s="421">
        <v>0</v>
      </c>
      <c r="N552" s="421">
        <v>0</v>
      </c>
      <c r="O552" s="419">
        <v>0.1</v>
      </c>
      <c r="P552" s="450">
        <v>165360</v>
      </c>
    </row>
    <row r="553" spans="1:16" ht="15.6">
      <c r="A553" s="446" t="s">
        <v>2553</v>
      </c>
      <c r="B553" s="446" t="s">
        <v>3056</v>
      </c>
      <c r="C553" s="447">
        <v>536</v>
      </c>
      <c r="D553" s="447">
        <v>126</v>
      </c>
      <c r="E553" s="448">
        <v>1653600</v>
      </c>
      <c r="F553" s="448">
        <v>1488240</v>
      </c>
      <c r="G553" s="448">
        <v>165360</v>
      </c>
      <c r="H553" s="420">
        <v>0</v>
      </c>
      <c r="I553" s="420">
        <v>0</v>
      </c>
      <c r="J553" s="420">
        <v>0</v>
      </c>
      <c r="K553" s="420">
        <v>0</v>
      </c>
      <c r="L553" s="449">
        <v>1</v>
      </c>
      <c r="M553" s="421">
        <v>0</v>
      </c>
      <c r="N553" s="421">
        <v>0</v>
      </c>
      <c r="O553" s="419">
        <v>0.1</v>
      </c>
      <c r="P553" s="450">
        <v>165360</v>
      </c>
    </row>
    <row r="554" spans="1:16" ht="15.6">
      <c r="A554" s="446" t="s">
        <v>2553</v>
      </c>
      <c r="B554" s="446" t="s">
        <v>2505</v>
      </c>
      <c r="C554" s="447">
        <v>570</v>
      </c>
      <c r="D554" s="447">
        <v>140</v>
      </c>
      <c r="E554" s="448">
        <v>1653600</v>
      </c>
      <c r="F554" s="448">
        <v>1488240</v>
      </c>
      <c r="G554" s="448">
        <v>165360</v>
      </c>
      <c r="H554" s="420">
        <v>0</v>
      </c>
      <c r="I554" s="420">
        <v>0</v>
      </c>
      <c r="J554" s="420">
        <v>0</v>
      </c>
      <c r="K554" s="420">
        <v>0</v>
      </c>
      <c r="L554" s="449">
        <v>1</v>
      </c>
      <c r="M554" s="421">
        <v>0</v>
      </c>
      <c r="N554" s="421">
        <v>0</v>
      </c>
      <c r="O554" s="419">
        <v>0.1</v>
      </c>
      <c r="P554" s="450">
        <v>165360</v>
      </c>
    </row>
    <row r="555" spans="1:16" ht="15.6">
      <c r="A555" s="446" t="s">
        <v>2553</v>
      </c>
      <c r="B555" s="446" t="s">
        <v>3057</v>
      </c>
      <c r="C555" s="447">
        <v>656</v>
      </c>
      <c r="D555" s="447">
        <v>216</v>
      </c>
      <c r="E555" s="448">
        <v>1653600</v>
      </c>
      <c r="F555" s="448">
        <v>1488240</v>
      </c>
      <c r="G555" s="448">
        <v>165360</v>
      </c>
      <c r="H555" s="420">
        <v>0</v>
      </c>
      <c r="I555" s="420">
        <v>0</v>
      </c>
      <c r="J555" s="420">
        <v>0</v>
      </c>
      <c r="K555" s="420">
        <v>0</v>
      </c>
      <c r="L555" s="449">
        <v>1</v>
      </c>
      <c r="M555" s="421">
        <v>0</v>
      </c>
      <c r="N555" s="421">
        <v>0</v>
      </c>
      <c r="O555" s="419">
        <v>0.1</v>
      </c>
      <c r="P555" s="450">
        <v>165360</v>
      </c>
    </row>
    <row r="556" spans="1:16" ht="15.6">
      <c r="A556" s="446" t="s">
        <v>2543</v>
      </c>
      <c r="B556" s="446" t="s">
        <v>3016</v>
      </c>
      <c r="C556" s="447">
        <v>130</v>
      </c>
      <c r="D556" s="447">
        <v>25</v>
      </c>
      <c r="E556" s="448">
        <v>1653600</v>
      </c>
      <c r="F556" s="448">
        <v>1488240</v>
      </c>
      <c r="G556" s="448">
        <v>165360</v>
      </c>
      <c r="H556" s="420">
        <v>0</v>
      </c>
      <c r="I556" s="420">
        <v>0</v>
      </c>
      <c r="J556" s="420">
        <v>0</v>
      </c>
      <c r="K556" s="420">
        <v>0</v>
      </c>
      <c r="L556" s="449">
        <v>1</v>
      </c>
      <c r="M556" s="421">
        <v>0</v>
      </c>
      <c r="N556" s="421">
        <v>0</v>
      </c>
      <c r="O556" s="419">
        <v>0.1</v>
      </c>
      <c r="P556" s="450">
        <v>165360</v>
      </c>
    </row>
    <row r="557" spans="1:16" ht="15.6">
      <c r="A557" s="446" t="s">
        <v>2543</v>
      </c>
      <c r="B557" s="446" t="s">
        <v>3318</v>
      </c>
      <c r="C557" s="447">
        <v>148</v>
      </c>
      <c r="D557" s="447">
        <v>76</v>
      </c>
      <c r="E557" s="448">
        <v>1653600</v>
      </c>
      <c r="F557" s="448">
        <v>1488240</v>
      </c>
      <c r="G557" s="448">
        <v>165360</v>
      </c>
      <c r="H557" s="420">
        <v>1</v>
      </c>
      <c r="I557" s="420">
        <v>0</v>
      </c>
      <c r="J557" s="420">
        <v>0</v>
      </c>
      <c r="K557" s="420">
        <v>1</v>
      </c>
      <c r="L557" s="449">
        <v>1</v>
      </c>
      <c r="M557" s="421">
        <v>1</v>
      </c>
      <c r="N557" s="421">
        <v>1</v>
      </c>
      <c r="O557" s="419">
        <v>1</v>
      </c>
      <c r="P557" s="450">
        <v>1653600</v>
      </c>
    </row>
    <row r="558" spans="1:16" ht="15.6">
      <c r="A558" s="446" t="s">
        <v>2543</v>
      </c>
      <c r="B558" s="446" t="s">
        <v>3019</v>
      </c>
      <c r="C558" s="447">
        <v>158</v>
      </c>
      <c r="D558" s="447">
        <v>25</v>
      </c>
      <c r="E558" s="448">
        <v>1653600</v>
      </c>
      <c r="F558" s="448">
        <v>1488240</v>
      </c>
      <c r="G558" s="448">
        <v>165360</v>
      </c>
      <c r="H558" s="420">
        <v>1</v>
      </c>
      <c r="I558" s="420">
        <v>0</v>
      </c>
      <c r="J558" s="420">
        <v>0</v>
      </c>
      <c r="K558" s="420">
        <v>1</v>
      </c>
      <c r="L558" s="449">
        <v>1</v>
      </c>
      <c r="M558" s="421">
        <v>1</v>
      </c>
      <c r="N558" s="421">
        <v>1</v>
      </c>
      <c r="O558" s="419">
        <v>1</v>
      </c>
      <c r="P558" s="450">
        <v>1653600</v>
      </c>
    </row>
    <row r="559" spans="1:16" ht="15.6">
      <c r="A559" s="446" t="s">
        <v>2543</v>
      </c>
      <c r="B559" s="446" t="s">
        <v>3017</v>
      </c>
      <c r="C559" s="447">
        <v>174</v>
      </c>
      <c r="D559" s="447">
        <v>39</v>
      </c>
      <c r="E559" s="448">
        <v>1653600</v>
      </c>
      <c r="F559" s="448">
        <v>1488240</v>
      </c>
      <c r="G559" s="448">
        <v>165360</v>
      </c>
      <c r="H559" s="420">
        <v>0</v>
      </c>
      <c r="I559" s="420">
        <v>0</v>
      </c>
      <c r="J559" s="420">
        <v>0</v>
      </c>
      <c r="K559" s="420">
        <v>0</v>
      </c>
      <c r="L559" s="449">
        <v>1</v>
      </c>
      <c r="M559" s="421">
        <v>0</v>
      </c>
      <c r="N559" s="421">
        <v>0</v>
      </c>
      <c r="O559" s="419">
        <v>0.1</v>
      </c>
      <c r="P559" s="450">
        <v>165360</v>
      </c>
    </row>
    <row r="560" spans="1:16" ht="15.6">
      <c r="A560" s="446" t="s">
        <v>2543</v>
      </c>
      <c r="B560" s="446" t="s">
        <v>3018</v>
      </c>
      <c r="C560" s="447">
        <v>174</v>
      </c>
      <c r="D560" s="447">
        <v>17</v>
      </c>
      <c r="E560" s="448">
        <v>1653600</v>
      </c>
      <c r="F560" s="448">
        <v>1488240</v>
      </c>
      <c r="G560" s="448">
        <v>165360</v>
      </c>
      <c r="H560" s="420">
        <v>0.25</v>
      </c>
      <c r="I560" s="420">
        <v>0</v>
      </c>
      <c r="J560" s="420">
        <v>0</v>
      </c>
      <c r="K560" s="420">
        <v>0.25</v>
      </c>
      <c r="L560" s="449">
        <v>1</v>
      </c>
      <c r="M560" s="421">
        <v>0.25</v>
      </c>
      <c r="N560" s="421">
        <v>0.25</v>
      </c>
      <c r="O560" s="419">
        <v>0.32500000000000001</v>
      </c>
      <c r="P560" s="450">
        <v>537420</v>
      </c>
    </row>
    <row r="561" spans="1:16" ht="15.6">
      <c r="A561" s="446" t="s">
        <v>2543</v>
      </c>
      <c r="B561" s="446" t="s">
        <v>3020</v>
      </c>
      <c r="C561" s="447">
        <v>319</v>
      </c>
      <c r="D561" s="447">
        <v>42</v>
      </c>
      <c r="E561" s="448">
        <v>1653600</v>
      </c>
      <c r="F561" s="448">
        <v>1488240</v>
      </c>
      <c r="G561" s="448">
        <v>165360</v>
      </c>
      <c r="H561" s="420">
        <v>0.25</v>
      </c>
      <c r="I561" s="420">
        <v>0</v>
      </c>
      <c r="J561" s="420">
        <v>0</v>
      </c>
      <c r="K561" s="420">
        <v>0.25</v>
      </c>
      <c r="L561" s="449">
        <v>1</v>
      </c>
      <c r="M561" s="421">
        <v>0.25</v>
      </c>
      <c r="N561" s="421">
        <v>0.25</v>
      </c>
      <c r="O561" s="419">
        <v>0.32500000000000001</v>
      </c>
      <c r="P561" s="450">
        <v>537420</v>
      </c>
    </row>
    <row r="562" spans="1:16" ht="15.6">
      <c r="A562" s="446" t="s">
        <v>2543</v>
      </c>
      <c r="B562" s="446" t="s">
        <v>3021</v>
      </c>
      <c r="C562" s="447">
        <v>578</v>
      </c>
      <c r="D562" s="447">
        <v>104</v>
      </c>
      <c r="E562" s="448">
        <v>1653600</v>
      </c>
      <c r="F562" s="448">
        <v>1488240</v>
      </c>
      <c r="G562" s="448">
        <v>165360</v>
      </c>
      <c r="H562" s="420">
        <v>1</v>
      </c>
      <c r="I562" s="420">
        <v>0</v>
      </c>
      <c r="J562" s="420">
        <v>0</v>
      </c>
      <c r="K562" s="420">
        <v>1</v>
      </c>
      <c r="L562" s="449">
        <v>1</v>
      </c>
      <c r="M562" s="421">
        <v>1</v>
      </c>
      <c r="N562" s="421">
        <v>1</v>
      </c>
      <c r="O562" s="419">
        <v>1</v>
      </c>
      <c r="P562" s="450">
        <v>1653600</v>
      </c>
    </row>
    <row r="563" spans="1:16" ht="15.6">
      <c r="A563" s="446" t="s">
        <v>2546</v>
      </c>
      <c r="B563" s="446" t="s">
        <v>3022</v>
      </c>
      <c r="C563" s="447">
        <v>115</v>
      </c>
      <c r="D563" s="447">
        <v>20</v>
      </c>
      <c r="E563" s="448">
        <v>1653600</v>
      </c>
      <c r="F563" s="448">
        <v>1488240</v>
      </c>
      <c r="G563" s="448">
        <v>165360</v>
      </c>
      <c r="H563" s="420">
        <v>0</v>
      </c>
      <c r="I563" s="420">
        <v>0</v>
      </c>
      <c r="J563" s="420">
        <v>0</v>
      </c>
      <c r="K563" s="420">
        <v>0</v>
      </c>
      <c r="L563" s="449">
        <v>1</v>
      </c>
      <c r="M563" s="421">
        <v>0</v>
      </c>
      <c r="N563" s="421">
        <v>0</v>
      </c>
      <c r="O563" s="419">
        <v>0.1</v>
      </c>
      <c r="P563" s="450">
        <v>165360</v>
      </c>
    </row>
    <row r="564" spans="1:16" ht="15.6">
      <c r="A564" s="446" t="s">
        <v>2546</v>
      </c>
      <c r="B564" s="446" t="s">
        <v>3023</v>
      </c>
      <c r="C564" s="447">
        <v>119</v>
      </c>
      <c r="D564" s="447">
        <v>25</v>
      </c>
      <c r="E564" s="448">
        <v>1653600</v>
      </c>
      <c r="F564" s="448">
        <v>1488240</v>
      </c>
      <c r="G564" s="448">
        <v>165360</v>
      </c>
      <c r="H564" s="420">
        <v>0</v>
      </c>
      <c r="I564" s="420">
        <v>0</v>
      </c>
      <c r="J564" s="420">
        <v>0</v>
      </c>
      <c r="K564" s="420">
        <v>0</v>
      </c>
      <c r="L564" s="449">
        <v>1</v>
      </c>
      <c r="M564" s="421">
        <v>0</v>
      </c>
      <c r="N564" s="421">
        <v>0</v>
      </c>
      <c r="O564" s="419">
        <v>0.1</v>
      </c>
      <c r="P564" s="450">
        <v>165360</v>
      </c>
    </row>
    <row r="565" spans="1:16" ht="15.6">
      <c r="A565" s="446" t="s">
        <v>2546</v>
      </c>
      <c r="B565" s="446" t="s">
        <v>3025</v>
      </c>
      <c r="C565" s="447">
        <v>153</v>
      </c>
      <c r="D565" s="447">
        <v>19</v>
      </c>
      <c r="E565" s="448">
        <v>1653600</v>
      </c>
      <c r="F565" s="448">
        <v>1488240</v>
      </c>
      <c r="G565" s="448">
        <v>165360</v>
      </c>
      <c r="H565" s="420">
        <v>1</v>
      </c>
      <c r="I565" s="420" t="s">
        <v>2264</v>
      </c>
      <c r="J565" s="420">
        <v>0</v>
      </c>
      <c r="K565" s="420">
        <v>1</v>
      </c>
      <c r="L565" s="449">
        <v>1</v>
      </c>
      <c r="M565" s="421">
        <v>1</v>
      </c>
      <c r="N565" s="421">
        <v>1.01</v>
      </c>
      <c r="O565" s="419">
        <v>1.0089999999999999</v>
      </c>
      <c r="P565" s="450">
        <v>1668482</v>
      </c>
    </row>
    <row r="566" spans="1:16" ht="15.6">
      <c r="A566" s="446" t="s">
        <v>2546</v>
      </c>
      <c r="B566" s="446" t="s">
        <v>3024</v>
      </c>
      <c r="C566" s="447">
        <v>155</v>
      </c>
      <c r="D566" s="447">
        <v>23</v>
      </c>
      <c r="E566" s="448">
        <v>1653600</v>
      </c>
      <c r="F566" s="448">
        <v>1488240</v>
      </c>
      <c r="G566" s="448">
        <v>165360</v>
      </c>
      <c r="H566" s="420">
        <v>1</v>
      </c>
      <c r="I566" s="420" t="s">
        <v>2264</v>
      </c>
      <c r="J566" s="420">
        <v>0</v>
      </c>
      <c r="K566" s="420">
        <v>1</v>
      </c>
      <c r="L566" s="449">
        <v>1</v>
      </c>
      <c r="M566" s="421">
        <v>1</v>
      </c>
      <c r="N566" s="421">
        <v>1.01</v>
      </c>
      <c r="O566" s="419">
        <v>1.0089999999999999</v>
      </c>
      <c r="P566" s="450">
        <v>1668482</v>
      </c>
    </row>
    <row r="567" spans="1:16" ht="15.6">
      <c r="A567" s="446" t="s">
        <v>2546</v>
      </c>
      <c r="B567" s="446" t="s">
        <v>3026</v>
      </c>
      <c r="C567" s="447">
        <v>166</v>
      </c>
      <c r="D567" s="447">
        <v>19</v>
      </c>
      <c r="E567" s="448">
        <v>1653600</v>
      </c>
      <c r="F567" s="448">
        <v>1488240</v>
      </c>
      <c r="G567" s="448">
        <v>165360</v>
      </c>
      <c r="H567" s="420">
        <v>0</v>
      </c>
      <c r="I567" s="420">
        <v>0</v>
      </c>
      <c r="J567" s="420">
        <v>0</v>
      </c>
      <c r="K567" s="420">
        <v>0</v>
      </c>
      <c r="L567" s="449">
        <v>1</v>
      </c>
      <c r="M567" s="421">
        <v>0</v>
      </c>
      <c r="N567" s="421">
        <v>0</v>
      </c>
      <c r="O567" s="419">
        <v>0.1</v>
      </c>
      <c r="P567" s="450">
        <v>165360</v>
      </c>
    </row>
    <row r="568" spans="1:16" ht="15.6">
      <c r="A568" s="446" t="s">
        <v>2546</v>
      </c>
      <c r="B568" s="446" t="s">
        <v>2834</v>
      </c>
      <c r="C568" s="447">
        <v>177</v>
      </c>
      <c r="D568" s="447">
        <v>27</v>
      </c>
      <c r="E568" s="448">
        <v>1653600</v>
      </c>
      <c r="F568" s="448">
        <v>1488240</v>
      </c>
      <c r="G568" s="448">
        <v>165360</v>
      </c>
      <c r="H568" s="420">
        <v>0</v>
      </c>
      <c r="I568" s="420">
        <v>0</v>
      </c>
      <c r="J568" s="420">
        <v>0</v>
      </c>
      <c r="K568" s="420">
        <v>0</v>
      </c>
      <c r="L568" s="449">
        <v>1</v>
      </c>
      <c r="M568" s="421">
        <v>0</v>
      </c>
      <c r="N568" s="421">
        <v>0</v>
      </c>
      <c r="O568" s="419">
        <v>0.1</v>
      </c>
      <c r="P568" s="450">
        <v>165360</v>
      </c>
    </row>
    <row r="569" spans="1:16" ht="15.6">
      <c r="A569" s="446" t="s">
        <v>2546</v>
      </c>
      <c r="B569" s="446" t="s">
        <v>3028</v>
      </c>
      <c r="C569" s="447">
        <v>204</v>
      </c>
      <c r="D569" s="447">
        <v>32</v>
      </c>
      <c r="E569" s="448">
        <v>1653600</v>
      </c>
      <c r="F569" s="448">
        <v>1488240</v>
      </c>
      <c r="G569" s="448">
        <v>165360</v>
      </c>
      <c r="H569" s="420">
        <v>0</v>
      </c>
      <c r="I569" s="420">
        <v>0</v>
      </c>
      <c r="J569" s="420">
        <v>0</v>
      </c>
      <c r="K569" s="420">
        <v>0</v>
      </c>
      <c r="L569" s="449">
        <v>1</v>
      </c>
      <c r="M569" s="421">
        <v>0</v>
      </c>
      <c r="N569" s="421">
        <v>0</v>
      </c>
      <c r="O569" s="419">
        <v>0.1</v>
      </c>
      <c r="P569" s="450">
        <v>165360</v>
      </c>
    </row>
    <row r="570" spans="1:16" ht="15.6">
      <c r="A570" s="446" t="s">
        <v>2546</v>
      </c>
      <c r="B570" s="446" t="s">
        <v>3030</v>
      </c>
      <c r="C570" s="447">
        <v>215</v>
      </c>
      <c r="D570" s="447">
        <v>43</v>
      </c>
      <c r="E570" s="448">
        <v>1653600</v>
      </c>
      <c r="F570" s="448">
        <v>1488240</v>
      </c>
      <c r="G570" s="448">
        <v>165360</v>
      </c>
      <c r="H570" s="420">
        <v>1</v>
      </c>
      <c r="I570" s="420" t="s">
        <v>2264</v>
      </c>
      <c r="J570" s="420">
        <v>0</v>
      </c>
      <c r="K570" s="420">
        <v>1</v>
      </c>
      <c r="L570" s="449">
        <v>1</v>
      </c>
      <c r="M570" s="421">
        <v>1</v>
      </c>
      <c r="N570" s="421">
        <v>1.02</v>
      </c>
      <c r="O570" s="419">
        <v>1.018</v>
      </c>
      <c r="P570" s="450">
        <v>1683365</v>
      </c>
    </row>
    <row r="571" spans="1:16" ht="15.6">
      <c r="A571" s="446" t="s">
        <v>2546</v>
      </c>
      <c r="B571" s="446" t="s">
        <v>3029</v>
      </c>
      <c r="C571" s="447">
        <v>224</v>
      </c>
      <c r="D571" s="447">
        <v>44</v>
      </c>
      <c r="E571" s="448">
        <v>1653600</v>
      </c>
      <c r="F571" s="448">
        <v>1488240</v>
      </c>
      <c r="G571" s="448">
        <v>165360</v>
      </c>
      <c r="H571" s="420">
        <v>0</v>
      </c>
      <c r="I571" s="420">
        <v>0</v>
      </c>
      <c r="J571" s="420">
        <v>0</v>
      </c>
      <c r="K571" s="420">
        <v>0</v>
      </c>
      <c r="L571" s="449">
        <v>1</v>
      </c>
      <c r="M571" s="421">
        <v>0</v>
      </c>
      <c r="N571" s="421">
        <v>0</v>
      </c>
      <c r="O571" s="419">
        <v>0.1</v>
      </c>
      <c r="P571" s="450">
        <v>165360</v>
      </c>
    </row>
    <row r="572" spans="1:16" ht="15.6">
      <c r="A572" s="446" t="s">
        <v>2546</v>
      </c>
      <c r="B572" s="446" t="s">
        <v>3027</v>
      </c>
      <c r="C572" s="447">
        <v>257</v>
      </c>
      <c r="D572" s="447">
        <v>47</v>
      </c>
      <c r="E572" s="448">
        <v>1653600</v>
      </c>
      <c r="F572" s="448">
        <v>1488240</v>
      </c>
      <c r="G572" s="448">
        <v>165360</v>
      </c>
      <c r="H572" s="420">
        <v>0</v>
      </c>
      <c r="I572" s="420">
        <v>0</v>
      </c>
      <c r="J572" s="420">
        <v>0</v>
      </c>
      <c r="K572" s="420">
        <v>0</v>
      </c>
      <c r="L572" s="449">
        <v>1</v>
      </c>
      <c r="M572" s="421">
        <v>0</v>
      </c>
      <c r="N572" s="421">
        <v>0</v>
      </c>
      <c r="O572" s="419">
        <v>0.1</v>
      </c>
      <c r="P572" s="450">
        <v>165360</v>
      </c>
    </row>
    <row r="573" spans="1:16" ht="15.6">
      <c r="A573" s="446" t="s">
        <v>2546</v>
      </c>
      <c r="B573" s="446" t="s">
        <v>3031</v>
      </c>
      <c r="C573" s="447">
        <v>289</v>
      </c>
      <c r="D573" s="447">
        <v>45</v>
      </c>
      <c r="E573" s="448">
        <v>1653600</v>
      </c>
      <c r="F573" s="448">
        <v>1488240</v>
      </c>
      <c r="G573" s="448">
        <v>165360</v>
      </c>
      <c r="H573" s="420">
        <v>0</v>
      </c>
      <c r="I573" s="420">
        <v>0</v>
      </c>
      <c r="J573" s="420">
        <v>1</v>
      </c>
      <c r="K573" s="420">
        <v>1</v>
      </c>
      <c r="L573" s="449">
        <v>1</v>
      </c>
      <c r="M573" s="421">
        <v>1</v>
      </c>
      <c r="N573" s="421">
        <v>1</v>
      </c>
      <c r="O573" s="419">
        <v>1</v>
      </c>
      <c r="P573" s="450">
        <v>1653600</v>
      </c>
    </row>
    <row r="574" spans="1:16" ht="15.6">
      <c r="A574" s="446" t="s">
        <v>2546</v>
      </c>
      <c r="B574" s="446" t="s">
        <v>3032</v>
      </c>
      <c r="C574" s="447">
        <v>300</v>
      </c>
      <c r="D574" s="447">
        <v>66</v>
      </c>
      <c r="E574" s="448">
        <v>1653600</v>
      </c>
      <c r="F574" s="448">
        <v>1488240</v>
      </c>
      <c r="G574" s="448">
        <v>165360</v>
      </c>
      <c r="H574" s="420">
        <v>0</v>
      </c>
      <c r="I574" s="420">
        <v>0</v>
      </c>
      <c r="J574" s="420">
        <v>0</v>
      </c>
      <c r="K574" s="420">
        <v>0</v>
      </c>
      <c r="L574" s="449">
        <v>1</v>
      </c>
      <c r="M574" s="421">
        <v>0</v>
      </c>
      <c r="N574" s="421">
        <v>0</v>
      </c>
      <c r="O574" s="419">
        <v>0.1</v>
      </c>
      <c r="P574" s="450">
        <v>165360</v>
      </c>
    </row>
    <row r="575" spans="1:16" ht="15.6">
      <c r="A575" s="446" t="s">
        <v>2546</v>
      </c>
      <c r="B575" s="446" t="s">
        <v>3034</v>
      </c>
      <c r="C575" s="447">
        <v>361</v>
      </c>
      <c r="D575" s="447">
        <v>50</v>
      </c>
      <c r="E575" s="448">
        <v>1653600</v>
      </c>
      <c r="F575" s="448">
        <v>1488240</v>
      </c>
      <c r="G575" s="448">
        <v>165360</v>
      </c>
      <c r="H575" s="420">
        <v>1</v>
      </c>
      <c r="I575" s="420" t="s">
        <v>2264</v>
      </c>
      <c r="J575" s="420">
        <v>0</v>
      </c>
      <c r="K575" s="420">
        <v>1</v>
      </c>
      <c r="L575" s="449">
        <v>1</v>
      </c>
      <c r="M575" s="421">
        <v>1</v>
      </c>
      <c r="N575" s="421">
        <v>1.01</v>
      </c>
      <c r="O575" s="419">
        <v>1.0089999999999999</v>
      </c>
      <c r="P575" s="450">
        <v>1668482</v>
      </c>
    </row>
    <row r="576" spans="1:16" ht="15.6">
      <c r="A576" s="446" t="s">
        <v>2546</v>
      </c>
      <c r="B576" s="446" t="s">
        <v>3033</v>
      </c>
      <c r="C576" s="447">
        <v>374</v>
      </c>
      <c r="D576" s="447">
        <v>73</v>
      </c>
      <c r="E576" s="448">
        <v>1653600</v>
      </c>
      <c r="F576" s="448">
        <v>1488240</v>
      </c>
      <c r="G576" s="448">
        <v>165360</v>
      </c>
      <c r="H576" s="420">
        <v>0</v>
      </c>
      <c r="I576" s="420">
        <v>0</v>
      </c>
      <c r="J576" s="420">
        <v>0</v>
      </c>
      <c r="K576" s="420">
        <v>0</v>
      </c>
      <c r="L576" s="449">
        <v>1</v>
      </c>
      <c r="M576" s="421">
        <v>0</v>
      </c>
      <c r="N576" s="421">
        <v>0</v>
      </c>
      <c r="O576" s="419">
        <v>0.1</v>
      </c>
      <c r="P576" s="450">
        <v>165360</v>
      </c>
    </row>
    <row r="577" spans="1:16" ht="15.6">
      <c r="A577" s="446" t="s">
        <v>2546</v>
      </c>
      <c r="B577" s="446" t="s">
        <v>3038</v>
      </c>
      <c r="C577" s="447">
        <v>526</v>
      </c>
      <c r="D577" s="447">
        <v>84</v>
      </c>
      <c r="E577" s="448">
        <v>1653600</v>
      </c>
      <c r="F577" s="448">
        <v>1488240</v>
      </c>
      <c r="G577" s="448">
        <v>165360</v>
      </c>
      <c r="H577" s="420">
        <v>0</v>
      </c>
      <c r="I577" s="420">
        <v>0</v>
      </c>
      <c r="J577" s="420">
        <v>0</v>
      </c>
      <c r="K577" s="420">
        <v>0</v>
      </c>
      <c r="L577" s="449">
        <v>1</v>
      </c>
      <c r="M577" s="421">
        <v>0</v>
      </c>
      <c r="N577" s="421">
        <v>0</v>
      </c>
      <c r="O577" s="419">
        <v>0.1</v>
      </c>
      <c r="P577" s="450">
        <v>165360</v>
      </c>
    </row>
    <row r="578" spans="1:16" ht="15.6">
      <c r="A578" s="446" t="s">
        <v>2546</v>
      </c>
      <c r="B578" s="446" t="s">
        <v>3035</v>
      </c>
      <c r="C578" s="447">
        <v>532</v>
      </c>
      <c r="D578" s="447">
        <v>81</v>
      </c>
      <c r="E578" s="448">
        <v>1653600</v>
      </c>
      <c r="F578" s="448">
        <v>1488240</v>
      </c>
      <c r="G578" s="448">
        <v>165360</v>
      </c>
      <c r="H578" s="420">
        <v>0</v>
      </c>
      <c r="I578" s="420">
        <v>0</v>
      </c>
      <c r="J578" s="420">
        <v>0</v>
      </c>
      <c r="K578" s="420">
        <v>0</v>
      </c>
      <c r="L578" s="449">
        <v>1</v>
      </c>
      <c r="M578" s="421">
        <v>0</v>
      </c>
      <c r="N578" s="421">
        <v>0</v>
      </c>
      <c r="O578" s="419">
        <v>0.1</v>
      </c>
      <c r="P578" s="450">
        <v>165360</v>
      </c>
    </row>
    <row r="579" spans="1:16" ht="15.6">
      <c r="A579" s="446" t="s">
        <v>2546</v>
      </c>
      <c r="B579" s="446" t="s">
        <v>3036</v>
      </c>
      <c r="C579" s="447">
        <v>550</v>
      </c>
      <c r="D579" s="447">
        <v>114</v>
      </c>
      <c r="E579" s="448">
        <v>1653600</v>
      </c>
      <c r="F579" s="448">
        <v>1488240</v>
      </c>
      <c r="G579" s="448">
        <v>165360</v>
      </c>
      <c r="H579" s="420">
        <v>1</v>
      </c>
      <c r="I579" s="420" t="s">
        <v>2264</v>
      </c>
      <c r="J579" s="420">
        <v>0</v>
      </c>
      <c r="K579" s="420">
        <v>1</v>
      </c>
      <c r="L579" s="449">
        <v>1</v>
      </c>
      <c r="M579" s="421">
        <v>1</v>
      </c>
      <c r="N579" s="421">
        <v>1.02</v>
      </c>
      <c r="O579" s="419">
        <v>1.018</v>
      </c>
      <c r="P579" s="450">
        <v>1683365</v>
      </c>
    </row>
    <row r="580" spans="1:16" ht="15.6">
      <c r="A580" s="446" t="s">
        <v>2546</v>
      </c>
      <c r="B580" s="446" t="s">
        <v>3037</v>
      </c>
      <c r="C580" s="447">
        <v>550</v>
      </c>
      <c r="D580" s="447">
        <v>116</v>
      </c>
      <c r="E580" s="448">
        <v>1653600</v>
      </c>
      <c r="F580" s="448">
        <v>1488240</v>
      </c>
      <c r="G580" s="448">
        <v>165360</v>
      </c>
      <c r="H580" s="420">
        <v>1</v>
      </c>
      <c r="I580" s="420" t="s">
        <v>2264</v>
      </c>
      <c r="J580" s="420">
        <v>0</v>
      </c>
      <c r="K580" s="420">
        <v>1</v>
      </c>
      <c r="L580" s="449">
        <v>1</v>
      </c>
      <c r="M580" s="421">
        <v>1</v>
      </c>
      <c r="N580" s="421">
        <v>1.02</v>
      </c>
      <c r="O580" s="419">
        <v>1.018</v>
      </c>
      <c r="P580" s="450">
        <v>1683365</v>
      </c>
    </row>
    <row r="581" spans="1:16" ht="15.6">
      <c r="A581" s="446" t="s">
        <v>2548</v>
      </c>
      <c r="B581" s="446" t="s">
        <v>3039</v>
      </c>
      <c r="C581" s="447">
        <v>186</v>
      </c>
      <c r="D581" s="447">
        <v>29</v>
      </c>
      <c r="E581" s="448">
        <v>1653600</v>
      </c>
      <c r="F581" s="448">
        <v>1488240</v>
      </c>
      <c r="G581" s="448">
        <v>165360</v>
      </c>
      <c r="H581" s="420">
        <v>0</v>
      </c>
      <c r="I581" s="420">
        <v>0</v>
      </c>
      <c r="J581" s="420">
        <v>0</v>
      </c>
      <c r="K581" s="420">
        <v>0</v>
      </c>
      <c r="L581" s="449">
        <v>1</v>
      </c>
      <c r="M581" s="421">
        <v>0</v>
      </c>
      <c r="N581" s="421">
        <v>0</v>
      </c>
      <c r="O581" s="419">
        <v>0.1</v>
      </c>
      <c r="P581" s="450">
        <v>165360</v>
      </c>
    </row>
    <row r="582" spans="1:16" ht="15.6">
      <c r="A582" s="446" t="s">
        <v>2548</v>
      </c>
      <c r="B582" s="446" t="s">
        <v>3040</v>
      </c>
      <c r="C582" s="447">
        <v>219</v>
      </c>
      <c r="D582" s="447">
        <v>30</v>
      </c>
      <c r="E582" s="448">
        <v>1653600</v>
      </c>
      <c r="F582" s="448">
        <v>1488240</v>
      </c>
      <c r="G582" s="448">
        <v>165360</v>
      </c>
      <c r="H582" s="420">
        <v>1</v>
      </c>
      <c r="I582" s="420" t="s">
        <v>2264</v>
      </c>
      <c r="J582" s="420">
        <v>0</v>
      </c>
      <c r="K582" s="420">
        <v>1</v>
      </c>
      <c r="L582" s="449">
        <v>1</v>
      </c>
      <c r="M582" s="421">
        <v>1</v>
      </c>
      <c r="N582" s="421">
        <v>1.01</v>
      </c>
      <c r="O582" s="419">
        <v>1.0089999999999999</v>
      </c>
      <c r="P582" s="450">
        <v>1668482</v>
      </c>
    </row>
    <row r="583" spans="1:16" ht="15.6">
      <c r="A583" s="446" t="s">
        <v>2642</v>
      </c>
      <c r="B583" s="446" t="s">
        <v>3041</v>
      </c>
      <c r="C583" s="447">
        <v>101</v>
      </c>
      <c r="D583" s="447">
        <v>2</v>
      </c>
      <c r="E583" s="448">
        <v>1653600</v>
      </c>
      <c r="F583" s="448">
        <v>1488240</v>
      </c>
      <c r="G583" s="448">
        <v>165360</v>
      </c>
      <c r="H583" s="420">
        <v>0.25</v>
      </c>
      <c r="I583" s="420" t="s">
        <v>2264</v>
      </c>
      <c r="J583" s="420">
        <v>0</v>
      </c>
      <c r="K583" s="420">
        <v>0.25</v>
      </c>
      <c r="L583" s="449">
        <v>1</v>
      </c>
      <c r="M583" s="421">
        <v>0.25</v>
      </c>
      <c r="N583" s="421">
        <v>0.2525</v>
      </c>
      <c r="O583" s="419">
        <v>0.32724999999999999</v>
      </c>
      <c r="P583" s="450">
        <v>541141</v>
      </c>
    </row>
    <row r="584" spans="1:16" ht="15.6">
      <c r="A584" s="446" t="s">
        <v>2642</v>
      </c>
      <c r="B584" s="446" t="s">
        <v>3042</v>
      </c>
      <c r="C584" s="447">
        <v>118</v>
      </c>
      <c r="D584" s="447">
        <v>15</v>
      </c>
      <c r="E584" s="448">
        <v>1653600</v>
      </c>
      <c r="F584" s="448">
        <v>1488240</v>
      </c>
      <c r="G584" s="448">
        <v>165360</v>
      </c>
      <c r="H584" s="420">
        <v>0</v>
      </c>
      <c r="I584" s="420">
        <v>0</v>
      </c>
      <c r="J584" s="420">
        <v>0</v>
      </c>
      <c r="K584" s="420">
        <v>0</v>
      </c>
      <c r="L584" s="449">
        <v>1</v>
      </c>
      <c r="M584" s="421">
        <v>0</v>
      </c>
      <c r="N584" s="421">
        <v>0</v>
      </c>
      <c r="O584" s="419">
        <v>0.1</v>
      </c>
      <c r="P584" s="450">
        <v>165360</v>
      </c>
    </row>
    <row r="585" spans="1:16" ht="15.6">
      <c r="A585" s="446" t="s">
        <v>2642</v>
      </c>
      <c r="B585" s="446" t="s">
        <v>3047</v>
      </c>
      <c r="C585" s="447">
        <v>156</v>
      </c>
      <c r="D585" s="447">
        <v>14</v>
      </c>
      <c r="E585" s="448">
        <v>1653600</v>
      </c>
      <c r="F585" s="448">
        <v>1488240</v>
      </c>
      <c r="G585" s="448">
        <v>165360</v>
      </c>
      <c r="H585" s="420">
        <v>0.25</v>
      </c>
      <c r="I585" s="420" t="s">
        <v>2264</v>
      </c>
      <c r="J585" s="420">
        <v>0</v>
      </c>
      <c r="K585" s="420">
        <v>0.25</v>
      </c>
      <c r="L585" s="449">
        <v>1</v>
      </c>
      <c r="M585" s="421">
        <v>0.25</v>
      </c>
      <c r="N585" s="421">
        <v>0.2525</v>
      </c>
      <c r="O585" s="419">
        <v>0.32724999999999999</v>
      </c>
      <c r="P585" s="450">
        <v>541141</v>
      </c>
    </row>
    <row r="586" spans="1:16" ht="15.6">
      <c r="A586" s="446" t="s">
        <v>2642</v>
      </c>
      <c r="B586" s="446" t="s">
        <v>3043</v>
      </c>
      <c r="C586" s="447">
        <v>166</v>
      </c>
      <c r="D586" s="447">
        <v>32</v>
      </c>
      <c r="E586" s="448">
        <v>1653600</v>
      </c>
      <c r="F586" s="448">
        <v>1488240</v>
      </c>
      <c r="G586" s="448">
        <v>165360</v>
      </c>
      <c r="H586" s="420">
        <v>0.75</v>
      </c>
      <c r="I586" s="420" t="s">
        <v>2264</v>
      </c>
      <c r="J586" s="420">
        <v>0</v>
      </c>
      <c r="K586" s="420">
        <v>0.75</v>
      </c>
      <c r="L586" s="449">
        <v>1</v>
      </c>
      <c r="M586" s="421">
        <v>0.75</v>
      </c>
      <c r="N586" s="421">
        <v>0.75749999999999995</v>
      </c>
      <c r="O586" s="419">
        <v>0.78174999999999994</v>
      </c>
      <c r="P586" s="450">
        <v>1292702</v>
      </c>
    </row>
    <row r="587" spans="1:16" ht="15.6">
      <c r="A587" s="446" t="s">
        <v>2642</v>
      </c>
      <c r="B587" s="446" t="s">
        <v>3044</v>
      </c>
      <c r="C587" s="447">
        <v>174</v>
      </c>
      <c r="D587" s="447">
        <v>26</v>
      </c>
      <c r="E587" s="448">
        <v>1653600</v>
      </c>
      <c r="F587" s="448">
        <v>1488240</v>
      </c>
      <c r="G587" s="448">
        <v>165360</v>
      </c>
      <c r="H587" s="420">
        <v>0.5</v>
      </c>
      <c r="I587" s="420" t="s">
        <v>2264</v>
      </c>
      <c r="J587" s="420">
        <v>0</v>
      </c>
      <c r="K587" s="420">
        <v>0.5</v>
      </c>
      <c r="L587" s="449">
        <v>1</v>
      </c>
      <c r="M587" s="421">
        <v>0.5</v>
      </c>
      <c r="N587" s="421">
        <v>0.505</v>
      </c>
      <c r="O587" s="419">
        <v>0.55449999999999999</v>
      </c>
      <c r="P587" s="450">
        <v>916921</v>
      </c>
    </row>
    <row r="588" spans="1:16" ht="15.6">
      <c r="A588" s="446" t="s">
        <v>2642</v>
      </c>
      <c r="B588" s="446" t="s">
        <v>2981</v>
      </c>
      <c r="C588" s="447">
        <v>179</v>
      </c>
      <c r="D588" s="447">
        <v>18</v>
      </c>
      <c r="E588" s="448">
        <v>1653600</v>
      </c>
      <c r="F588" s="448">
        <v>1488240</v>
      </c>
      <c r="G588" s="448">
        <v>165360</v>
      </c>
      <c r="H588" s="420">
        <v>0</v>
      </c>
      <c r="I588" s="420">
        <v>0</v>
      </c>
      <c r="J588" s="420">
        <v>0</v>
      </c>
      <c r="K588" s="420">
        <v>0</v>
      </c>
      <c r="L588" s="449">
        <v>1</v>
      </c>
      <c r="M588" s="421">
        <v>0</v>
      </c>
      <c r="N588" s="421">
        <v>0</v>
      </c>
      <c r="O588" s="419">
        <v>0.1</v>
      </c>
      <c r="P588" s="450">
        <v>165360</v>
      </c>
    </row>
    <row r="589" spans="1:16" ht="15.6">
      <c r="A589" s="446" t="s">
        <v>2642</v>
      </c>
      <c r="B589" s="446" t="s">
        <v>2643</v>
      </c>
      <c r="C589" s="447">
        <v>225</v>
      </c>
      <c r="D589" s="447">
        <v>42</v>
      </c>
      <c r="E589" s="448">
        <v>1653600</v>
      </c>
      <c r="F589" s="448">
        <v>1488240</v>
      </c>
      <c r="G589" s="448">
        <v>165360</v>
      </c>
      <c r="H589" s="420">
        <v>0</v>
      </c>
      <c r="I589" s="420">
        <v>0</v>
      </c>
      <c r="J589" s="420">
        <v>0.75</v>
      </c>
      <c r="K589" s="420">
        <v>0.75</v>
      </c>
      <c r="L589" s="449">
        <v>1</v>
      </c>
      <c r="M589" s="421">
        <v>0.75</v>
      </c>
      <c r="N589" s="421">
        <v>0.75</v>
      </c>
      <c r="O589" s="419">
        <v>0.77500000000000002</v>
      </c>
      <c r="P589" s="450">
        <v>1281540</v>
      </c>
    </row>
    <row r="590" spans="1:16" ht="15.6">
      <c r="A590" s="446" t="s">
        <v>2642</v>
      </c>
      <c r="B590" s="446" t="s">
        <v>3045</v>
      </c>
      <c r="C590" s="447">
        <v>267</v>
      </c>
      <c r="D590" s="447">
        <v>40</v>
      </c>
      <c r="E590" s="448">
        <v>1653600</v>
      </c>
      <c r="F590" s="448">
        <v>1488240</v>
      </c>
      <c r="G590" s="448">
        <v>165360</v>
      </c>
      <c r="H590" s="420">
        <v>1</v>
      </c>
      <c r="I590" s="420" t="s">
        <v>2264</v>
      </c>
      <c r="J590" s="420">
        <v>0</v>
      </c>
      <c r="K590" s="420">
        <v>1</v>
      </c>
      <c r="L590" s="449">
        <v>1</v>
      </c>
      <c r="M590" s="421">
        <v>1</v>
      </c>
      <c r="N590" s="421">
        <v>1.01</v>
      </c>
      <c r="O590" s="419">
        <v>1.0089999999999999</v>
      </c>
      <c r="P590" s="450">
        <v>1668482</v>
      </c>
    </row>
    <row r="591" spans="1:16" ht="15.6">
      <c r="A591" s="446" t="s">
        <v>2642</v>
      </c>
      <c r="B591" s="446" t="s">
        <v>3048</v>
      </c>
      <c r="C591" s="447">
        <v>294</v>
      </c>
      <c r="D591" s="447">
        <v>38</v>
      </c>
      <c r="E591" s="448">
        <v>1653600</v>
      </c>
      <c r="F591" s="448">
        <v>1488240</v>
      </c>
      <c r="G591" s="448">
        <v>165360</v>
      </c>
      <c r="H591" s="420">
        <v>0.5</v>
      </c>
      <c r="I591" s="420" t="s">
        <v>2264</v>
      </c>
      <c r="J591" s="420">
        <v>0</v>
      </c>
      <c r="K591" s="420">
        <v>0.5</v>
      </c>
      <c r="L591" s="449">
        <v>1</v>
      </c>
      <c r="M591" s="421">
        <v>0.5</v>
      </c>
      <c r="N591" s="421">
        <v>0.505</v>
      </c>
      <c r="O591" s="419">
        <v>0.55449999999999999</v>
      </c>
      <c r="P591" s="450">
        <v>916921</v>
      </c>
    </row>
    <row r="592" spans="1:16" ht="15.6">
      <c r="A592" s="446" t="s">
        <v>2642</v>
      </c>
      <c r="B592" s="446" t="s">
        <v>3319</v>
      </c>
      <c r="C592" s="447">
        <v>307</v>
      </c>
      <c r="D592" s="447">
        <v>44</v>
      </c>
      <c r="E592" s="448">
        <v>1653600</v>
      </c>
      <c r="F592" s="448">
        <v>1488240</v>
      </c>
      <c r="G592" s="448">
        <v>165360</v>
      </c>
      <c r="H592" s="420">
        <v>1</v>
      </c>
      <c r="I592" s="420" t="s">
        <v>2264</v>
      </c>
      <c r="J592" s="420">
        <v>0</v>
      </c>
      <c r="K592" s="420">
        <v>1</v>
      </c>
      <c r="L592" s="449">
        <v>1</v>
      </c>
      <c r="M592" s="421">
        <v>1</v>
      </c>
      <c r="N592" s="421">
        <v>1.01</v>
      </c>
      <c r="O592" s="419">
        <v>1.0089999999999999</v>
      </c>
      <c r="P592" s="450">
        <v>1668482</v>
      </c>
    </row>
    <row r="593" spans="1:16" ht="15.6">
      <c r="A593" s="446" t="s">
        <v>2642</v>
      </c>
      <c r="B593" s="446" t="s">
        <v>3046</v>
      </c>
      <c r="C593" s="447">
        <v>356</v>
      </c>
      <c r="D593" s="447">
        <v>65</v>
      </c>
      <c r="E593" s="448">
        <v>1653600</v>
      </c>
      <c r="F593" s="448">
        <v>1488240</v>
      </c>
      <c r="G593" s="448">
        <v>165360</v>
      </c>
      <c r="H593" s="420">
        <v>1</v>
      </c>
      <c r="I593" s="420" t="s">
        <v>2264</v>
      </c>
      <c r="J593" s="420">
        <v>0</v>
      </c>
      <c r="K593" s="420">
        <v>1</v>
      </c>
      <c r="L593" s="449">
        <v>1</v>
      </c>
      <c r="M593" s="421">
        <v>1</v>
      </c>
      <c r="N593" s="421">
        <v>1.01</v>
      </c>
      <c r="O593" s="419">
        <v>1.0089999999999999</v>
      </c>
      <c r="P593" s="450">
        <v>1668482</v>
      </c>
    </row>
    <row r="594" spans="1:16" ht="15.6">
      <c r="A594" s="446" t="s">
        <v>2642</v>
      </c>
      <c r="B594" s="446" t="s">
        <v>3049</v>
      </c>
      <c r="C594" s="447">
        <v>462</v>
      </c>
      <c r="D594" s="447">
        <v>58</v>
      </c>
      <c r="E594" s="448">
        <v>1653600</v>
      </c>
      <c r="F594" s="448">
        <v>1488240</v>
      </c>
      <c r="G594" s="448">
        <v>165360</v>
      </c>
      <c r="H594" s="420">
        <v>0</v>
      </c>
      <c r="I594" s="420">
        <v>0</v>
      </c>
      <c r="J594" s="420">
        <v>0</v>
      </c>
      <c r="K594" s="420">
        <v>0</v>
      </c>
      <c r="L594" s="449">
        <v>1</v>
      </c>
      <c r="M594" s="421">
        <v>0</v>
      </c>
      <c r="N594" s="421">
        <v>0</v>
      </c>
      <c r="O594" s="419">
        <v>0.1</v>
      </c>
      <c r="P594" s="450">
        <v>165360</v>
      </c>
    </row>
    <row r="595" spans="1:16" ht="15.6">
      <c r="A595" s="446" t="s">
        <v>2642</v>
      </c>
      <c r="B595" s="446" t="s">
        <v>3050</v>
      </c>
      <c r="C595" s="447">
        <v>639</v>
      </c>
      <c r="D595" s="447">
        <v>114</v>
      </c>
      <c r="E595" s="448">
        <v>1653600</v>
      </c>
      <c r="F595" s="448">
        <v>1488240</v>
      </c>
      <c r="G595" s="448">
        <v>165360</v>
      </c>
      <c r="H595" s="420">
        <v>1</v>
      </c>
      <c r="I595" s="420" t="s">
        <v>2264</v>
      </c>
      <c r="J595" s="420">
        <v>0</v>
      </c>
      <c r="K595" s="420">
        <v>1</v>
      </c>
      <c r="L595" s="449">
        <v>1</v>
      </c>
      <c r="M595" s="421">
        <v>1</v>
      </c>
      <c r="N595" s="421">
        <v>1.01</v>
      </c>
      <c r="O595" s="419">
        <v>1.0089999999999999</v>
      </c>
      <c r="P595" s="450">
        <v>1668482</v>
      </c>
    </row>
    <row r="596" spans="1:16" ht="15.6">
      <c r="A596" s="446" t="s">
        <v>2557</v>
      </c>
      <c r="B596" s="446" t="s">
        <v>3058</v>
      </c>
      <c r="C596" s="447">
        <v>106</v>
      </c>
      <c r="D596" s="447">
        <v>24</v>
      </c>
      <c r="E596" s="448">
        <v>1653600</v>
      </c>
      <c r="F596" s="448">
        <v>1488240</v>
      </c>
      <c r="G596" s="448">
        <v>165360</v>
      </c>
      <c r="H596" s="420">
        <v>0</v>
      </c>
      <c r="I596" s="420">
        <v>0</v>
      </c>
      <c r="J596" s="420">
        <v>1</v>
      </c>
      <c r="K596" s="420">
        <v>1</v>
      </c>
      <c r="L596" s="449">
        <v>1</v>
      </c>
      <c r="M596" s="421">
        <v>1</v>
      </c>
      <c r="N596" s="421">
        <v>1</v>
      </c>
      <c r="O596" s="419">
        <v>1</v>
      </c>
      <c r="P596" s="450">
        <v>1653600</v>
      </c>
    </row>
    <row r="597" spans="1:16" ht="15.6">
      <c r="A597" s="446" t="s">
        <v>2557</v>
      </c>
      <c r="B597" s="446" t="s">
        <v>3060</v>
      </c>
      <c r="C597" s="447">
        <v>117</v>
      </c>
      <c r="D597" s="447">
        <v>20</v>
      </c>
      <c r="E597" s="448">
        <v>1653600</v>
      </c>
      <c r="F597" s="448">
        <v>1488240</v>
      </c>
      <c r="G597" s="448">
        <v>165360</v>
      </c>
      <c r="H597" s="420">
        <v>0.25</v>
      </c>
      <c r="I597" s="420" t="s">
        <v>2264</v>
      </c>
      <c r="J597" s="420">
        <v>0</v>
      </c>
      <c r="K597" s="420">
        <v>0.25</v>
      </c>
      <c r="L597" s="449">
        <v>1</v>
      </c>
      <c r="M597" s="421">
        <v>0.25</v>
      </c>
      <c r="N597" s="421">
        <v>0.2525</v>
      </c>
      <c r="O597" s="419">
        <v>0.32724999999999999</v>
      </c>
      <c r="P597" s="450">
        <v>541141</v>
      </c>
    </row>
    <row r="598" spans="1:16" ht="15.6">
      <c r="A598" s="446" t="s">
        <v>2557</v>
      </c>
      <c r="B598" s="446" t="s">
        <v>3059</v>
      </c>
      <c r="C598" s="447">
        <v>118</v>
      </c>
      <c r="D598" s="447">
        <v>22</v>
      </c>
      <c r="E598" s="448">
        <v>1653600</v>
      </c>
      <c r="F598" s="448">
        <v>1488240</v>
      </c>
      <c r="G598" s="448">
        <v>165360</v>
      </c>
      <c r="H598" s="420">
        <v>0</v>
      </c>
      <c r="I598" s="420">
        <v>0</v>
      </c>
      <c r="J598" s="420">
        <v>0</v>
      </c>
      <c r="K598" s="420">
        <v>0</v>
      </c>
      <c r="L598" s="449">
        <v>1</v>
      </c>
      <c r="M598" s="421">
        <v>0</v>
      </c>
      <c r="N598" s="421">
        <v>0</v>
      </c>
      <c r="O598" s="419">
        <v>0.1</v>
      </c>
      <c r="P598" s="450">
        <v>165360</v>
      </c>
    </row>
    <row r="599" spans="1:16" ht="15.6">
      <c r="A599" s="446" t="s">
        <v>2557</v>
      </c>
      <c r="B599" s="446" t="s">
        <v>3061</v>
      </c>
      <c r="C599" s="447">
        <v>141</v>
      </c>
      <c r="D599" s="447">
        <v>9</v>
      </c>
      <c r="E599" s="448">
        <v>1653600</v>
      </c>
      <c r="F599" s="448">
        <v>1488240</v>
      </c>
      <c r="G599" s="448">
        <v>165360</v>
      </c>
      <c r="H599" s="420">
        <v>0.25</v>
      </c>
      <c r="I599" s="420" t="s">
        <v>2264</v>
      </c>
      <c r="J599" s="420">
        <v>0</v>
      </c>
      <c r="K599" s="420">
        <v>0.25</v>
      </c>
      <c r="L599" s="449">
        <v>1</v>
      </c>
      <c r="M599" s="421">
        <v>0.25</v>
      </c>
      <c r="N599" s="421">
        <v>0.2525</v>
      </c>
      <c r="O599" s="419">
        <v>0.32724999999999999</v>
      </c>
      <c r="P599" s="450">
        <v>541141</v>
      </c>
    </row>
    <row r="600" spans="1:16" ht="15.6">
      <c r="A600" s="446" t="s">
        <v>2557</v>
      </c>
      <c r="B600" s="446" t="s">
        <v>3063</v>
      </c>
      <c r="C600" s="447">
        <v>194</v>
      </c>
      <c r="D600" s="447">
        <v>35</v>
      </c>
      <c r="E600" s="448">
        <v>1653600</v>
      </c>
      <c r="F600" s="448">
        <v>1488240</v>
      </c>
      <c r="G600" s="448">
        <v>165360</v>
      </c>
      <c r="H600" s="420">
        <v>0</v>
      </c>
      <c r="I600" s="420">
        <v>0</v>
      </c>
      <c r="J600" s="420">
        <v>0</v>
      </c>
      <c r="K600" s="420">
        <v>0</v>
      </c>
      <c r="L600" s="449">
        <v>1</v>
      </c>
      <c r="M600" s="421">
        <v>0</v>
      </c>
      <c r="N600" s="421">
        <v>0</v>
      </c>
      <c r="O600" s="419">
        <v>0.1</v>
      </c>
      <c r="P600" s="450">
        <v>165360</v>
      </c>
    </row>
    <row r="601" spans="1:16" ht="15.6">
      <c r="A601" s="446" t="s">
        <v>2557</v>
      </c>
      <c r="B601" s="446" t="s">
        <v>3062</v>
      </c>
      <c r="C601" s="447">
        <v>203</v>
      </c>
      <c r="D601" s="447">
        <v>34</v>
      </c>
      <c r="E601" s="448">
        <v>1653600</v>
      </c>
      <c r="F601" s="448">
        <v>1488240</v>
      </c>
      <c r="G601" s="448">
        <v>165360</v>
      </c>
      <c r="H601" s="420">
        <v>0</v>
      </c>
      <c r="I601" s="420">
        <v>0</v>
      </c>
      <c r="J601" s="420">
        <v>1</v>
      </c>
      <c r="K601" s="420">
        <v>1</v>
      </c>
      <c r="L601" s="449">
        <v>1</v>
      </c>
      <c r="M601" s="421">
        <v>1</v>
      </c>
      <c r="N601" s="421">
        <v>1</v>
      </c>
      <c r="O601" s="419">
        <v>1</v>
      </c>
      <c r="P601" s="450">
        <v>1653600</v>
      </c>
    </row>
    <row r="602" spans="1:16" ht="15.6">
      <c r="A602" s="446" t="s">
        <v>2557</v>
      </c>
      <c r="B602" s="446" t="s">
        <v>3064</v>
      </c>
      <c r="C602" s="447">
        <v>214</v>
      </c>
      <c r="D602" s="447">
        <v>34</v>
      </c>
      <c r="E602" s="448">
        <v>1653600</v>
      </c>
      <c r="F602" s="448">
        <v>1488240</v>
      </c>
      <c r="G602" s="448">
        <v>165360</v>
      </c>
      <c r="H602" s="420">
        <v>1</v>
      </c>
      <c r="I602" s="420" t="s">
        <v>2264</v>
      </c>
      <c r="J602" s="420">
        <v>0</v>
      </c>
      <c r="K602" s="420">
        <v>1</v>
      </c>
      <c r="L602" s="449">
        <v>1</v>
      </c>
      <c r="M602" s="421">
        <v>1</v>
      </c>
      <c r="N602" s="421">
        <v>1.01</v>
      </c>
      <c r="O602" s="419">
        <v>1.0089999999999999</v>
      </c>
      <c r="P602" s="450">
        <v>1668482</v>
      </c>
    </row>
    <row r="603" spans="1:16" ht="15.6">
      <c r="A603" s="446" t="s">
        <v>2557</v>
      </c>
      <c r="B603" s="446" t="s">
        <v>3026</v>
      </c>
      <c r="C603" s="447">
        <v>240</v>
      </c>
      <c r="D603" s="447">
        <v>58</v>
      </c>
      <c r="E603" s="448">
        <v>1653600</v>
      </c>
      <c r="F603" s="448">
        <v>1488240</v>
      </c>
      <c r="G603" s="448">
        <v>165360</v>
      </c>
      <c r="H603" s="420">
        <v>0.25</v>
      </c>
      <c r="I603" s="420" t="s">
        <v>2264</v>
      </c>
      <c r="J603" s="420">
        <v>0</v>
      </c>
      <c r="K603" s="420">
        <v>0.25</v>
      </c>
      <c r="L603" s="449">
        <v>1</v>
      </c>
      <c r="M603" s="421">
        <v>0.25</v>
      </c>
      <c r="N603" s="421">
        <v>0.255</v>
      </c>
      <c r="O603" s="419">
        <v>0.32950000000000002</v>
      </c>
      <c r="P603" s="450">
        <v>544861</v>
      </c>
    </row>
    <row r="604" spans="1:16" ht="15.6">
      <c r="A604" s="446" t="s">
        <v>2557</v>
      </c>
      <c r="B604" s="446" t="s">
        <v>3065</v>
      </c>
      <c r="C604" s="447">
        <v>337</v>
      </c>
      <c r="D604" s="447">
        <v>47</v>
      </c>
      <c r="E604" s="448">
        <v>1653600</v>
      </c>
      <c r="F604" s="448">
        <v>1488240</v>
      </c>
      <c r="G604" s="448">
        <v>165360</v>
      </c>
      <c r="H604" s="420">
        <v>1</v>
      </c>
      <c r="I604" s="420" t="s">
        <v>2264</v>
      </c>
      <c r="J604" s="420">
        <v>0</v>
      </c>
      <c r="K604" s="420">
        <v>1</v>
      </c>
      <c r="L604" s="449">
        <v>1</v>
      </c>
      <c r="M604" s="421">
        <v>1</v>
      </c>
      <c r="N604" s="421">
        <v>1.01</v>
      </c>
      <c r="O604" s="419">
        <v>1.0089999999999999</v>
      </c>
      <c r="P604" s="450">
        <v>1668482</v>
      </c>
    </row>
    <row r="605" spans="1:16" ht="15.6">
      <c r="A605" s="446" t="s">
        <v>2557</v>
      </c>
      <c r="B605" s="446" t="s">
        <v>3068</v>
      </c>
      <c r="C605" s="447">
        <v>344</v>
      </c>
      <c r="D605" s="447">
        <v>103</v>
      </c>
      <c r="E605" s="448">
        <v>1653600</v>
      </c>
      <c r="F605" s="448">
        <v>1488240</v>
      </c>
      <c r="G605" s="448">
        <v>165360</v>
      </c>
      <c r="H605" s="420">
        <v>1</v>
      </c>
      <c r="I605" s="420" t="s">
        <v>2264</v>
      </c>
      <c r="J605" s="420">
        <v>0</v>
      </c>
      <c r="K605" s="420">
        <v>1</v>
      </c>
      <c r="L605" s="449">
        <v>1</v>
      </c>
      <c r="M605" s="421">
        <v>1</v>
      </c>
      <c r="N605" s="421">
        <v>1.02</v>
      </c>
      <c r="O605" s="419">
        <v>1.018</v>
      </c>
      <c r="P605" s="450">
        <v>1683365</v>
      </c>
    </row>
    <row r="606" spans="1:16" ht="15.6">
      <c r="A606" s="446" t="s">
        <v>2557</v>
      </c>
      <c r="B606" s="446" t="s">
        <v>3069</v>
      </c>
      <c r="C606" s="447">
        <v>384</v>
      </c>
      <c r="D606" s="447">
        <v>28</v>
      </c>
      <c r="E606" s="448">
        <v>1653600</v>
      </c>
      <c r="F606" s="448">
        <v>1488240</v>
      </c>
      <c r="G606" s="448">
        <v>165360</v>
      </c>
      <c r="H606" s="420">
        <v>0.25</v>
      </c>
      <c r="I606" s="420" t="s">
        <v>2264</v>
      </c>
      <c r="J606" s="420">
        <v>0</v>
      </c>
      <c r="K606" s="420">
        <v>0.25</v>
      </c>
      <c r="L606" s="449">
        <v>1</v>
      </c>
      <c r="M606" s="421">
        <v>0.25</v>
      </c>
      <c r="N606" s="421">
        <v>0.2525</v>
      </c>
      <c r="O606" s="419">
        <v>0.32724999999999999</v>
      </c>
      <c r="P606" s="450">
        <v>541141</v>
      </c>
    </row>
    <row r="607" spans="1:16" ht="15.6">
      <c r="A607" s="446" t="s">
        <v>2557</v>
      </c>
      <c r="B607" s="446" t="s">
        <v>3067</v>
      </c>
      <c r="C607" s="447">
        <v>386</v>
      </c>
      <c r="D607" s="447">
        <v>56</v>
      </c>
      <c r="E607" s="448">
        <v>1653600</v>
      </c>
      <c r="F607" s="448">
        <v>1488240</v>
      </c>
      <c r="G607" s="448">
        <v>165360</v>
      </c>
      <c r="H607" s="420">
        <v>1</v>
      </c>
      <c r="I607" s="420" t="s">
        <v>2264</v>
      </c>
      <c r="J607" s="420">
        <v>0</v>
      </c>
      <c r="K607" s="420">
        <v>1</v>
      </c>
      <c r="L607" s="449">
        <v>1</v>
      </c>
      <c r="M607" s="421">
        <v>1</v>
      </c>
      <c r="N607" s="421">
        <v>1.01</v>
      </c>
      <c r="O607" s="419">
        <v>1.0089999999999999</v>
      </c>
      <c r="P607" s="450">
        <v>1668482</v>
      </c>
    </row>
    <row r="608" spans="1:16" ht="15.6">
      <c r="A608" s="446" t="s">
        <v>2557</v>
      </c>
      <c r="B608" s="446" t="s">
        <v>3066</v>
      </c>
      <c r="C608" s="447">
        <v>423</v>
      </c>
      <c r="D608" s="447">
        <v>60</v>
      </c>
      <c r="E608" s="448">
        <v>1653600</v>
      </c>
      <c r="F608" s="448">
        <v>1488240</v>
      </c>
      <c r="G608" s="448">
        <v>165360</v>
      </c>
      <c r="H608" s="420">
        <v>1</v>
      </c>
      <c r="I608" s="420" t="s">
        <v>2264</v>
      </c>
      <c r="J608" s="420">
        <v>0</v>
      </c>
      <c r="K608" s="420">
        <v>1</v>
      </c>
      <c r="L608" s="449">
        <v>1</v>
      </c>
      <c r="M608" s="421">
        <v>1</v>
      </c>
      <c r="N608" s="421">
        <v>1.01</v>
      </c>
      <c r="O608" s="419">
        <v>1.0089999999999999</v>
      </c>
      <c r="P608" s="450">
        <v>1668482</v>
      </c>
    </row>
    <row r="609" spans="1:16" ht="15.6">
      <c r="A609" s="446" t="s">
        <v>2557</v>
      </c>
      <c r="B609" s="446" t="s">
        <v>3211</v>
      </c>
      <c r="C609" s="447">
        <v>454</v>
      </c>
      <c r="D609" s="447">
        <v>89</v>
      </c>
      <c r="E609" s="448">
        <v>1653600</v>
      </c>
      <c r="F609" s="448">
        <v>1488240</v>
      </c>
      <c r="G609" s="448">
        <v>165360</v>
      </c>
      <c r="H609" s="420">
        <v>1</v>
      </c>
      <c r="I609" s="420" t="s">
        <v>2264</v>
      </c>
      <c r="J609" s="420">
        <v>0</v>
      </c>
      <c r="K609" s="420">
        <v>1</v>
      </c>
      <c r="L609" s="449">
        <v>1</v>
      </c>
      <c r="M609" s="421">
        <v>1</v>
      </c>
      <c r="N609" s="421">
        <v>1.01</v>
      </c>
      <c r="O609" s="419">
        <v>1.0089999999999999</v>
      </c>
      <c r="P609" s="450">
        <v>1668482</v>
      </c>
    </row>
    <row r="610" spans="1:16" ht="15.6">
      <c r="A610" s="446" t="s">
        <v>2557</v>
      </c>
      <c r="B610" s="446" t="s">
        <v>3070</v>
      </c>
      <c r="C610" s="447">
        <v>483</v>
      </c>
      <c r="D610" s="447">
        <v>71</v>
      </c>
      <c r="E610" s="448">
        <v>1653600</v>
      </c>
      <c r="F610" s="448">
        <v>1488240</v>
      </c>
      <c r="G610" s="448">
        <v>165360</v>
      </c>
      <c r="H610" s="420">
        <v>1</v>
      </c>
      <c r="I610" s="420" t="s">
        <v>2264</v>
      </c>
      <c r="J610" s="420">
        <v>0</v>
      </c>
      <c r="K610" s="420">
        <v>1</v>
      </c>
      <c r="L610" s="449">
        <v>1</v>
      </c>
      <c r="M610" s="421">
        <v>1</v>
      </c>
      <c r="N610" s="421">
        <v>1.01</v>
      </c>
      <c r="O610" s="419">
        <v>1.0089999999999999</v>
      </c>
      <c r="P610" s="450">
        <v>1668482</v>
      </c>
    </row>
    <row r="611" spans="1:16" ht="15.6">
      <c r="A611" s="446" t="s">
        <v>2557</v>
      </c>
      <c r="B611" s="446" t="s">
        <v>3071</v>
      </c>
      <c r="C611" s="447">
        <v>547</v>
      </c>
      <c r="D611" s="447">
        <v>102</v>
      </c>
      <c r="E611" s="448">
        <v>1653600</v>
      </c>
      <c r="F611" s="448">
        <v>1488240</v>
      </c>
      <c r="G611" s="448">
        <v>165360</v>
      </c>
      <c r="H611" s="420">
        <v>0</v>
      </c>
      <c r="I611" s="420">
        <v>0</v>
      </c>
      <c r="J611" s="420">
        <v>0</v>
      </c>
      <c r="K611" s="420">
        <v>0</v>
      </c>
      <c r="L611" s="449">
        <v>1</v>
      </c>
      <c r="M611" s="421">
        <v>0</v>
      </c>
      <c r="N611" s="421">
        <v>0</v>
      </c>
      <c r="O611" s="419">
        <v>0.1</v>
      </c>
      <c r="P611" s="450">
        <v>165360</v>
      </c>
    </row>
    <row r="612" spans="1:16" ht="15.6">
      <c r="A612" s="446" t="s">
        <v>2561</v>
      </c>
      <c r="B612" s="446" t="s">
        <v>3072</v>
      </c>
      <c r="C612" s="447">
        <v>157</v>
      </c>
      <c r="D612" s="447">
        <v>23</v>
      </c>
      <c r="E612" s="448">
        <v>1653600</v>
      </c>
      <c r="F612" s="448">
        <v>1488240</v>
      </c>
      <c r="G612" s="448">
        <v>165360</v>
      </c>
      <c r="H612" s="420">
        <v>0</v>
      </c>
      <c r="I612" s="420">
        <v>0</v>
      </c>
      <c r="J612" s="420">
        <v>0</v>
      </c>
      <c r="K612" s="420">
        <v>0</v>
      </c>
      <c r="L612" s="449">
        <v>1</v>
      </c>
      <c r="M612" s="421">
        <v>0</v>
      </c>
      <c r="N612" s="421">
        <v>0</v>
      </c>
      <c r="O612" s="419">
        <v>0.1</v>
      </c>
      <c r="P612" s="450">
        <v>165360</v>
      </c>
    </row>
    <row r="613" spans="1:16" ht="15.6">
      <c r="A613" s="446" t="s">
        <v>2561</v>
      </c>
      <c r="B613" s="446" t="s">
        <v>3073</v>
      </c>
      <c r="C613" s="447">
        <v>182</v>
      </c>
      <c r="D613" s="447">
        <v>7</v>
      </c>
      <c r="E613" s="448">
        <v>1653600</v>
      </c>
      <c r="F613" s="448">
        <v>1488240</v>
      </c>
      <c r="G613" s="448">
        <v>165360</v>
      </c>
      <c r="H613" s="420">
        <v>1</v>
      </c>
      <c r="I613" s="420" t="s">
        <v>2264</v>
      </c>
      <c r="J613" s="420">
        <v>0</v>
      </c>
      <c r="K613" s="420">
        <v>1</v>
      </c>
      <c r="L613" s="449">
        <v>1</v>
      </c>
      <c r="M613" s="421">
        <v>1</v>
      </c>
      <c r="N613" s="421">
        <v>1.01</v>
      </c>
      <c r="O613" s="419">
        <v>1.0089999999999999</v>
      </c>
      <c r="P613" s="450">
        <v>1668482</v>
      </c>
    </row>
    <row r="614" spans="1:16" ht="15.6">
      <c r="A614" s="446" t="s">
        <v>2561</v>
      </c>
      <c r="B614" s="446" t="s">
        <v>3075</v>
      </c>
      <c r="C614" s="447">
        <v>233</v>
      </c>
      <c r="D614" s="447">
        <v>13</v>
      </c>
      <c r="E614" s="448">
        <v>1653600</v>
      </c>
      <c r="F614" s="448">
        <v>1488240</v>
      </c>
      <c r="G614" s="448">
        <v>165360</v>
      </c>
      <c r="H614" s="420">
        <v>0</v>
      </c>
      <c r="I614" s="420">
        <v>0</v>
      </c>
      <c r="J614" s="420">
        <v>0</v>
      </c>
      <c r="K614" s="420">
        <v>0</v>
      </c>
      <c r="L614" s="449">
        <v>1</v>
      </c>
      <c r="M614" s="421">
        <v>0</v>
      </c>
      <c r="N614" s="421">
        <v>0</v>
      </c>
      <c r="O614" s="419">
        <v>0.1</v>
      </c>
      <c r="P614" s="450">
        <v>165360</v>
      </c>
    </row>
    <row r="615" spans="1:16" ht="15.6">
      <c r="A615" s="446" t="s">
        <v>2561</v>
      </c>
      <c r="B615" s="446" t="s">
        <v>3074</v>
      </c>
      <c r="C615" s="447">
        <v>277</v>
      </c>
      <c r="D615" s="447">
        <v>10</v>
      </c>
      <c r="E615" s="448">
        <v>1653600</v>
      </c>
      <c r="F615" s="448">
        <v>1488240</v>
      </c>
      <c r="G615" s="448">
        <v>165360</v>
      </c>
      <c r="H615" s="420">
        <v>1</v>
      </c>
      <c r="I615" s="420" t="s">
        <v>2264</v>
      </c>
      <c r="J615" s="420">
        <v>0</v>
      </c>
      <c r="K615" s="420">
        <v>1</v>
      </c>
      <c r="L615" s="449">
        <v>1</v>
      </c>
      <c r="M615" s="421">
        <v>1</v>
      </c>
      <c r="N615" s="421">
        <v>1.01</v>
      </c>
      <c r="O615" s="419">
        <v>1.0089999999999999</v>
      </c>
      <c r="P615" s="450">
        <v>1668482</v>
      </c>
    </row>
    <row r="616" spans="1:16" ht="15.6">
      <c r="A616" s="446" t="s">
        <v>2561</v>
      </c>
      <c r="B616" s="446" t="s">
        <v>3076</v>
      </c>
      <c r="C616" s="447">
        <v>311</v>
      </c>
      <c r="D616" s="447">
        <v>34</v>
      </c>
      <c r="E616" s="448">
        <v>1653600</v>
      </c>
      <c r="F616" s="448">
        <v>1488240</v>
      </c>
      <c r="G616" s="448">
        <v>165360</v>
      </c>
      <c r="H616" s="420">
        <v>0</v>
      </c>
      <c r="I616" s="420">
        <v>0</v>
      </c>
      <c r="J616" s="420">
        <v>1</v>
      </c>
      <c r="K616" s="420">
        <v>1</v>
      </c>
      <c r="L616" s="449">
        <v>1</v>
      </c>
      <c r="M616" s="421">
        <v>1</v>
      </c>
      <c r="N616" s="421">
        <v>1</v>
      </c>
      <c r="O616" s="419">
        <v>1</v>
      </c>
      <c r="P616" s="450">
        <v>1653600</v>
      </c>
    </row>
    <row r="617" spans="1:16" ht="15.6">
      <c r="A617" s="446" t="s">
        <v>2561</v>
      </c>
      <c r="B617" s="446" t="s">
        <v>3077</v>
      </c>
      <c r="C617" s="447">
        <v>329</v>
      </c>
      <c r="D617" s="447">
        <v>21</v>
      </c>
      <c r="E617" s="448">
        <v>1653600</v>
      </c>
      <c r="F617" s="448">
        <v>1488240</v>
      </c>
      <c r="G617" s="448">
        <v>165360</v>
      </c>
      <c r="H617" s="420">
        <v>1</v>
      </c>
      <c r="I617" s="420" t="s">
        <v>2264</v>
      </c>
      <c r="J617" s="420">
        <v>0</v>
      </c>
      <c r="K617" s="420">
        <v>1</v>
      </c>
      <c r="L617" s="449">
        <v>1</v>
      </c>
      <c r="M617" s="421">
        <v>1</v>
      </c>
      <c r="N617" s="421">
        <v>1.01</v>
      </c>
      <c r="O617" s="419">
        <v>1.0089999999999999</v>
      </c>
      <c r="P617" s="450">
        <v>1668482</v>
      </c>
    </row>
    <row r="618" spans="1:16" ht="15.6">
      <c r="A618" s="446" t="s">
        <v>2561</v>
      </c>
      <c r="B618" s="446" t="s">
        <v>3080</v>
      </c>
      <c r="C618" s="447">
        <v>354</v>
      </c>
      <c r="D618" s="447">
        <v>32</v>
      </c>
      <c r="E618" s="448">
        <v>1653600</v>
      </c>
      <c r="F618" s="448">
        <v>1488240</v>
      </c>
      <c r="G618" s="448">
        <v>165360</v>
      </c>
      <c r="H618" s="420">
        <v>1</v>
      </c>
      <c r="I618" s="420" t="s">
        <v>2264</v>
      </c>
      <c r="J618" s="420">
        <v>0</v>
      </c>
      <c r="K618" s="420">
        <v>1</v>
      </c>
      <c r="L618" s="449">
        <v>1</v>
      </c>
      <c r="M618" s="421">
        <v>1</v>
      </c>
      <c r="N618" s="421">
        <v>1.01</v>
      </c>
      <c r="O618" s="419">
        <v>1.0089999999999999</v>
      </c>
      <c r="P618" s="450">
        <v>1668482</v>
      </c>
    </row>
    <row r="619" spans="1:16" ht="15.6">
      <c r="A619" s="446" t="s">
        <v>2561</v>
      </c>
      <c r="B619" s="446" t="s">
        <v>3079</v>
      </c>
      <c r="C619" s="447">
        <v>370</v>
      </c>
      <c r="D619" s="447">
        <v>57</v>
      </c>
      <c r="E619" s="448">
        <v>1653600</v>
      </c>
      <c r="F619" s="448">
        <v>1488240</v>
      </c>
      <c r="G619" s="448">
        <v>165360</v>
      </c>
      <c r="H619" s="420">
        <v>1</v>
      </c>
      <c r="I619" s="420" t="s">
        <v>2264</v>
      </c>
      <c r="J619" s="420">
        <v>0</v>
      </c>
      <c r="K619" s="420">
        <v>1</v>
      </c>
      <c r="L619" s="449">
        <v>1</v>
      </c>
      <c r="M619" s="421">
        <v>1</v>
      </c>
      <c r="N619" s="421">
        <v>1.01</v>
      </c>
      <c r="O619" s="419">
        <v>1.0089999999999999</v>
      </c>
      <c r="P619" s="450">
        <v>1668482</v>
      </c>
    </row>
    <row r="620" spans="1:16" ht="15.6">
      <c r="A620" s="446" t="s">
        <v>2561</v>
      </c>
      <c r="B620" s="446" t="s">
        <v>3078</v>
      </c>
      <c r="C620" s="447">
        <v>388</v>
      </c>
      <c r="D620" s="447">
        <v>34</v>
      </c>
      <c r="E620" s="448">
        <v>1653600</v>
      </c>
      <c r="F620" s="448">
        <v>1488240</v>
      </c>
      <c r="G620" s="448">
        <v>165360</v>
      </c>
      <c r="H620" s="420">
        <v>1</v>
      </c>
      <c r="I620" s="420" t="s">
        <v>2264</v>
      </c>
      <c r="J620" s="420">
        <v>0</v>
      </c>
      <c r="K620" s="420">
        <v>1</v>
      </c>
      <c r="L620" s="449">
        <v>1</v>
      </c>
      <c r="M620" s="421">
        <v>1</v>
      </c>
      <c r="N620" s="421">
        <v>1.01</v>
      </c>
      <c r="O620" s="419">
        <v>1.0089999999999999</v>
      </c>
      <c r="P620" s="450">
        <v>1668482</v>
      </c>
    </row>
    <row r="621" spans="1:16" ht="15.6">
      <c r="A621" s="446" t="s">
        <v>2561</v>
      </c>
      <c r="B621" s="446" t="s">
        <v>3081</v>
      </c>
      <c r="C621" s="447">
        <v>390</v>
      </c>
      <c r="D621" s="447">
        <v>60</v>
      </c>
      <c r="E621" s="448">
        <v>1653600</v>
      </c>
      <c r="F621" s="448">
        <v>1488240</v>
      </c>
      <c r="G621" s="448">
        <v>165360</v>
      </c>
      <c r="H621" s="420">
        <v>0</v>
      </c>
      <c r="I621" s="420">
        <v>0</v>
      </c>
      <c r="J621" s="420">
        <v>0</v>
      </c>
      <c r="K621" s="420">
        <v>0</v>
      </c>
      <c r="L621" s="449">
        <v>1</v>
      </c>
      <c r="M621" s="421">
        <v>0</v>
      </c>
      <c r="N621" s="421">
        <v>0</v>
      </c>
      <c r="O621" s="419">
        <v>0.1</v>
      </c>
      <c r="P621" s="450">
        <v>165360</v>
      </c>
    </row>
    <row r="622" spans="1:16" ht="15.6">
      <c r="A622" s="446" t="s">
        <v>2561</v>
      </c>
      <c r="B622" s="446" t="s">
        <v>3082</v>
      </c>
      <c r="C622" s="447">
        <v>408</v>
      </c>
      <c r="D622" s="447">
        <v>20</v>
      </c>
      <c r="E622" s="448">
        <v>1653600</v>
      </c>
      <c r="F622" s="448">
        <v>1488240</v>
      </c>
      <c r="G622" s="448">
        <v>165360</v>
      </c>
      <c r="H622" s="420">
        <v>0.5</v>
      </c>
      <c r="I622" s="420" t="s">
        <v>2264</v>
      </c>
      <c r="J622" s="420">
        <v>0</v>
      </c>
      <c r="K622" s="420">
        <v>0.5</v>
      </c>
      <c r="L622" s="449">
        <v>1</v>
      </c>
      <c r="M622" s="421">
        <v>0.5</v>
      </c>
      <c r="N622" s="421">
        <v>0.505</v>
      </c>
      <c r="O622" s="419">
        <v>0.55449999999999999</v>
      </c>
      <c r="P622" s="450">
        <v>916921</v>
      </c>
    </row>
    <row r="623" spans="1:16" ht="15.6">
      <c r="A623" s="446" t="s">
        <v>2561</v>
      </c>
      <c r="B623" s="446" t="s">
        <v>3083</v>
      </c>
      <c r="C623" s="447">
        <v>438</v>
      </c>
      <c r="D623" s="447">
        <v>50</v>
      </c>
      <c r="E623" s="448">
        <v>1653600</v>
      </c>
      <c r="F623" s="448">
        <v>1488240</v>
      </c>
      <c r="G623" s="448">
        <v>165360</v>
      </c>
      <c r="H623" s="420">
        <v>0</v>
      </c>
      <c r="I623" s="420">
        <v>0</v>
      </c>
      <c r="J623" s="420">
        <v>0</v>
      </c>
      <c r="K623" s="420">
        <v>0</v>
      </c>
      <c r="L623" s="449">
        <v>1</v>
      </c>
      <c r="M623" s="421">
        <v>0</v>
      </c>
      <c r="N623" s="421">
        <v>0</v>
      </c>
      <c r="O623" s="419">
        <v>0.1</v>
      </c>
      <c r="P623" s="450">
        <v>165360</v>
      </c>
    </row>
    <row r="624" spans="1:16" ht="15.6">
      <c r="A624" s="446" t="s">
        <v>2564</v>
      </c>
      <c r="B624" s="446" t="s">
        <v>3084</v>
      </c>
      <c r="C624" s="447">
        <v>148</v>
      </c>
      <c r="D624" s="447">
        <v>26</v>
      </c>
      <c r="E624" s="448">
        <v>1653600</v>
      </c>
      <c r="F624" s="448">
        <v>1488240</v>
      </c>
      <c r="G624" s="448">
        <v>165360</v>
      </c>
      <c r="H624" s="420">
        <v>1</v>
      </c>
      <c r="I624" s="420" t="s">
        <v>2264</v>
      </c>
      <c r="J624" s="420">
        <v>0</v>
      </c>
      <c r="K624" s="420">
        <v>1</v>
      </c>
      <c r="L624" s="449">
        <v>1</v>
      </c>
      <c r="M624" s="421">
        <v>1</v>
      </c>
      <c r="N624" s="421">
        <v>1.01</v>
      </c>
      <c r="O624" s="419">
        <v>1.0089999999999999</v>
      </c>
      <c r="P624" s="450">
        <v>1668482</v>
      </c>
    </row>
    <row r="625" spans="1:16" ht="31.2">
      <c r="A625" s="446" t="s">
        <v>2564</v>
      </c>
      <c r="B625" s="446" t="s">
        <v>3086</v>
      </c>
      <c r="C625" s="447">
        <v>169</v>
      </c>
      <c r="D625" s="447">
        <v>26</v>
      </c>
      <c r="E625" s="448">
        <v>1653600</v>
      </c>
      <c r="F625" s="448">
        <v>1488240</v>
      </c>
      <c r="G625" s="448">
        <v>165360</v>
      </c>
      <c r="H625" s="420">
        <v>1</v>
      </c>
      <c r="I625" s="420" t="s">
        <v>2264</v>
      </c>
      <c r="J625" s="420">
        <v>0</v>
      </c>
      <c r="K625" s="420">
        <v>1</v>
      </c>
      <c r="L625" s="449">
        <v>1</v>
      </c>
      <c r="M625" s="421">
        <v>1</v>
      </c>
      <c r="N625" s="421">
        <v>1.01</v>
      </c>
      <c r="O625" s="419">
        <v>1.0089999999999999</v>
      </c>
      <c r="P625" s="450">
        <v>1668482</v>
      </c>
    </row>
    <row r="626" spans="1:16" ht="15.6">
      <c r="A626" s="446" t="s">
        <v>2564</v>
      </c>
      <c r="B626" s="446" t="s">
        <v>3085</v>
      </c>
      <c r="C626" s="447">
        <v>179</v>
      </c>
      <c r="D626" s="447">
        <v>16</v>
      </c>
      <c r="E626" s="448">
        <v>1653600</v>
      </c>
      <c r="F626" s="448">
        <v>1488240</v>
      </c>
      <c r="G626" s="448">
        <v>165360</v>
      </c>
      <c r="H626" s="420">
        <v>1</v>
      </c>
      <c r="I626" s="420" t="s">
        <v>2264</v>
      </c>
      <c r="J626" s="420">
        <v>0</v>
      </c>
      <c r="K626" s="420">
        <v>1</v>
      </c>
      <c r="L626" s="449">
        <v>1</v>
      </c>
      <c r="M626" s="421">
        <v>1</v>
      </c>
      <c r="N626" s="421">
        <v>1.01</v>
      </c>
      <c r="O626" s="419">
        <v>1.0089999999999999</v>
      </c>
      <c r="P626" s="450">
        <v>1668482</v>
      </c>
    </row>
    <row r="627" spans="1:16" ht="15.6">
      <c r="A627" s="446" t="s">
        <v>2564</v>
      </c>
      <c r="B627" s="446" t="s">
        <v>3087</v>
      </c>
      <c r="C627" s="447">
        <v>297</v>
      </c>
      <c r="D627" s="447">
        <v>46</v>
      </c>
      <c r="E627" s="448">
        <v>1653600</v>
      </c>
      <c r="F627" s="448">
        <v>1488240</v>
      </c>
      <c r="G627" s="448">
        <v>165360</v>
      </c>
      <c r="H627" s="420">
        <v>0.25</v>
      </c>
      <c r="I627" s="420">
        <v>0</v>
      </c>
      <c r="J627" s="420">
        <v>0</v>
      </c>
      <c r="K627" s="420">
        <v>0.25</v>
      </c>
      <c r="L627" s="449">
        <v>1</v>
      </c>
      <c r="M627" s="421">
        <v>0.25</v>
      </c>
      <c r="N627" s="421">
        <v>0.25</v>
      </c>
      <c r="O627" s="419">
        <v>0.32500000000000001</v>
      </c>
      <c r="P627" s="450">
        <v>537420</v>
      </c>
    </row>
    <row r="628" spans="1:16" ht="15.6">
      <c r="A628" s="446" t="s">
        <v>2564</v>
      </c>
      <c r="B628" s="446" t="s">
        <v>3320</v>
      </c>
      <c r="C628" s="447">
        <v>324</v>
      </c>
      <c r="D628" s="447">
        <v>43</v>
      </c>
      <c r="E628" s="448">
        <v>1653600</v>
      </c>
      <c r="F628" s="448">
        <v>1488240</v>
      </c>
      <c r="G628" s="448">
        <v>165360</v>
      </c>
      <c r="H628" s="420">
        <v>1</v>
      </c>
      <c r="I628" s="420">
        <v>0</v>
      </c>
      <c r="J628" s="420">
        <v>0</v>
      </c>
      <c r="K628" s="420">
        <v>1</v>
      </c>
      <c r="L628" s="449">
        <v>1</v>
      </c>
      <c r="M628" s="421">
        <v>1</v>
      </c>
      <c r="N628" s="421">
        <v>1</v>
      </c>
      <c r="O628" s="419">
        <v>1</v>
      </c>
      <c r="P628" s="450">
        <v>1653600</v>
      </c>
    </row>
    <row r="629" spans="1:16" ht="15.6">
      <c r="A629" s="446" t="s">
        <v>2564</v>
      </c>
      <c r="B629" s="446" t="s">
        <v>3089</v>
      </c>
      <c r="C629" s="447">
        <v>384</v>
      </c>
      <c r="D629" s="447">
        <v>53</v>
      </c>
      <c r="E629" s="448">
        <v>1653600</v>
      </c>
      <c r="F629" s="448">
        <v>1488240</v>
      </c>
      <c r="G629" s="448">
        <v>165360</v>
      </c>
      <c r="H629" s="420">
        <v>1</v>
      </c>
      <c r="I629" s="420" t="s">
        <v>2264</v>
      </c>
      <c r="J629" s="420">
        <v>0</v>
      </c>
      <c r="K629" s="420">
        <v>1</v>
      </c>
      <c r="L629" s="449">
        <v>1</v>
      </c>
      <c r="M629" s="421">
        <v>1</v>
      </c>
      <c r="N629" s="421">
        <v>1.01</v>
      </c>
      <c r="O629" s="419">
        <v>1.0089999999999999</v>
      </c>
      <c r="P629" s="450">
        <v>1668482</v>
      </c>
    </row>
    <row r="630" spans="1:16" ht="15.6">
      <c r="A630" s="446" t="s">
        <v>2564</v>
      </c>
      <c r="B630" s="446" t="s">
        <v>3090</v>
      </c>
      <c r="C630" s="447">
        <v>485</v>
      </c>
      <c r="D630" s="447">
        <v>84</v>
      </c>
      <c r="E630" s="448">
        <v>1653600</v>
      </c>
      <c r="F630" s="448">
        <v>1488240</v>
      </c>
      <c r="G630" s="448">
        <v>165360</v>
      </c>
      <c r="H630" s="420">
        <v>1</v>
      </c>
      <c r="I630" s="420" t="s">
        <v>2264</v>
      </c>
      <c r="J630" s="420">
        <v>0</v>
      </c>
      <c r="K630" s="420">
        <v>1</v>
      </c>
      <c r="L630" s="449">
        <v>1</v>
      </c>
      <c r="M630" s="421">
        <v>1</v>
      </c>
      <c r="N630" s="421">
        <v>1.01</v>
      </c>
      <c r="O630" s="419">
        <v>1.0089999999999999</v>
      </c>
      <c r="P630" s="450">
        <v>1668482</v>
      </c>
    </row>
    <row r="631" spans="1:16" ht="15.6">
      <c r="A631" s="446" t="s">
        <v>2564</v>
      </c>
      <c r="B631" s="446" t="s">
        <v>3088</v>
      </c>
      <c r="C631" s="447">
        <v>487</v>
      </c>
      <c r="D631" s="447">
        <v>106</v>
      </c>
      <c r="E631" s="448">
        <v>1653600</v>
      </c>
      <c r="F631" s="448">
        <v>1488240</v>
      </c>
      <c r="G631" s="448">
        <v>165360</v>
      </c>
      <c r="H631" s="420">
        <v>1</v>
      </c>
      <c r="I631" s="420" t="s">
        <v>2264</v>
      </c>
      <c r="J631" s="420">
        <v>0</v>
      </c>
      <c r="K631" s="420">
        <v>1</v>
      </c>
      <c r="L631" s="449">
        <v>1</v>
      </c>
      <c r="M631" s="421">
        <v>1</v>
      </c>
      <c r="N631" s="421">
        <v>1.02</v>
      </c>
      <c r="O631" s="419">
        <v>1.018</v>
      </c>
      <c r="P631" s="450">
        <v>1683365</v>
      </c>
    </row>
    <row r="632" spans="1:16" ht="15.6">
      <c r="A632" s="446" t="s">
        <v>2564</v>
      </c>
      <c r="B632" s="446" t="s">
        <v>3091</v>
      </c>
      <c r="C632" s="447">
        <v>728</v>
      </c>
      <c r="D632" s="447">
        <v>90</v>
      </c>
      <c r="E632" s="448">
        <v>1653600</v>
      </c>
      <c r="F632" s="448">
        <v>1488240</v>
      </c>
      <c r="G632" s="448">
        <v>165360</v>
      </c>
      <c r="H632" s="420">
        <v>1</v>
      </c>
      <c r="I632" s="420" t="s">
        <v>2264</v>
      </c>
      <c r="J632" s="420">
        <v>0</v>
      </c>
      <c r="K632" s="420">
        <v>1</v>
      </c>
      <c r="L632" s="449">
        <v>1</v>
      </c>
      <c r="M632" s="421">
        <v>1</v>
      </c>
      <c r="N632" s="421">
        <v>1.01</v>
      </c>
      <c r="O632" s="419">
        <v>1.0089999999999999</v>
      </c>
      <c r="P632" s="450">
        <v>1668482</v>
      </c>
    </row>
    <row r="633" spans="1:16" ht="15.6">
      <c r="A633" s="446" t="s">
        <v>2571</v>
      </c>
      <c r="B633" s="446" t="s">
        <v>2955</v>
      </c>
      <c r="C633" s="447">
        <v>108</v>
      </c>
      <c r="D633" s="447">
        <v>15</v>
      </c>
      <c r="E633" s="448">
        <v>1653600</v>
      </c>
      <c r="F633" s="448">
        <v>1488240</v>
      </c>
      <c r="G633" s="448">
        <v>165360</v>
      </c>
      <c r="H633" s="420">
        <v>0</v>
      </c>
      <c r="I633" s="420">
        <v>0</v>
      </c>
      <c r="J633" s="420">
        <v>0</v>
      </c>
      <c r="K633" s="420">
        <v>0</v>
      </c>
      <c r="L633" s="449">
        <v>1</v>
      </c>
      <c r="M633" s="421">
        <v>0</v>
      </c>
      <c r="N633" s="421">
        <v>0</v>
      </c>
      <c r="O633" s="419">
        <v>0.1</v>
      </c>
      <c r="P633" s="450">
        <v>165360</v>
      </c>
    </row>
    <row r="634" spans="1:16" ht="15.6">
      <c r="A634" s="446" t="s">
        <v>2571</v>
      </c>
      <c r="B634" s="446" t="s">
        <v>3092</v>
      </c>
      <c r="C634" s="447">
        <v>109</v>
      </c>
      <c r="D634" s="447">
        <v>20</v>
      </c>
      <c r="E634" s="448">
        <v>1653600</v>
      </c>
      <c r="F634" s="448">
        <v>1488240</v>
      </c>
      <c r="G634" s="448">
        <v>165360</v>
      </c>
      <c r="H634" s="420">
        <v>0</v>
      </c>
      <c r="I634" s="420">
        <v>0</v>
      </c>
      <c r="J634" s="420">
        <v>0</v>
      </c>
      <c r="K634" s="420">
        <v>0</v>
      </c>
      <c r="L634" s="449">
        <v>1</v>
      </c>
      <c r="M634" s="421">
        <v>0</v>
      </c>
      <c r="N634" s="421">
        <v>0</v>
      </c>
      <c r="O634" s="419">
        <v>0.1</v>
      </c>
      <c r="P634" s="450">
        <v>165360</v>
      </c>
    </row>
    <row r="635" spans="1:16" ht="15.6">
      <c r="A635" s="446" t="s">
        <v>2571</v>
      </c>
      <c r="B635" s="446" t="s">
        <v>3093</v>
      </c>
      <c r="C635" s="447">
        <v>125</v>
      </c>
      <c r="D635" s="447">
        <v>5</v>
      </c>
      <c r="E635" s="448">
        <v>1653600</v>
      </c>
      <c r="F635" s="448">
        <v>1488240</v>
      </c>
      <c r="G635" s="448">
        <v>165360</v>
      </c>
      <c r="H635" s="420">
        <v>1</v>
      </c>
      <c r="I635" s="420">
        <v>0</v>
      </c>
      <c r="J635" s="420">
        <v>0</v>
      </c>
      <c r="K635" s="420">
        <v>1</v>
      </c>
      <c r="L635" s="449">
        <v>1</v>
      </c>
      <c r="M635" s="421">
        <v>1</v>
      </c>
      <c r="N635" s="421">
        <v>1</v>
      </c>
      <c r="O635" s="419">
        <v>1</v>
      </c>
      <c r="P635" s="450">
        <v>1653600</v>
      </c>
    </row>
    <row r="636" spans="1:16" ht="15.6">
      <c r="A636" s="446" t="s">
        <v>2571</v>
      </c>
      <c r="B636" s="446" t="s">
        <v>3094</v>
      </c>
      <c r="C636" s="447">
        <v>265</v>
      </c>
      <c r="D636" s="447">
        <v>45</v>
      </c>
      <c r="E636" s="448">
        <v>1653600</v>
      </c>
      <c r="F636" s="448">
        <v>1488240</v>
      </c>
      <c r="G636" s="448">
        <v>165360</v>
      </c>
      <c r="H636" s="420">
        <v>0</v>
      </c>
      <c r="I636" s="420">
        <v>0</v>
      </c>
      <c r="J636" s="420">
        <v>0</v>
      </c>
      <c r="K636" s="420">
        <v>0</v>
      </c>
      <c r="L636" s="449">
        <v>1</v>
      </c>
      <c r="M636" s="421">
        <v>0</v>
      </c>
      <c r="N636" s="421">
        <v>0</v>
      </c>
      <c r="O636" s="419">
        <v>0.1</v>
      </c>
      <c r="P636" s="450">
        <v>165360</v>
      </c>
    </row>
    <row r="637" spans="1:16" ht="15.6">
      <c r="A637" s="446" t="s">
        <v>2571</v>
      </c>
      <c r="B637" s="446" t="s">
        <v>3096</v>
      </c>
      <c r="C637" s="447">
        <v>267</v>
      </c>
      <c r="D637" s="447">
        <v>40</v>
      </c>
      <c r="E637" s="448">
        <v>1653600</v>
      </c>
      <c r="F637" s="448">
        <v>1488240</v>
      </c>
      <c r="G637" s="448">
        <v>165360</v>
      </c>
      <c r="H637" s="420">
        <v>1</v>
      </c>
      <c r="I637" s="420">
        <v>0</v>
      </c>
      <c r="J637" s="420">
        <v>0</v>
      </c>
      <c r="K637" s="420">
        <v>1</v>
      </c>
      <c r="L637" s="449">
        <v>1</v>
      </c>
      <c r="M637" s="421">
        <v>1</v>
      </c>
      <c r="N637" s="421">
        <v>1</v>
      </c>
      <c r="O637" s="419">
        <v>1</v>
      </c>
      <c r="P637" s="450">
        <v>1653600</v>
      </c>
    </row>
    <row r="638" spans="1:16" ht="15.6">
      <c r="A638" s="446" t="s">
        <v>2571</v>
      </c>
      <c r="B638" s="446" t="s">
        <v>3095</v>
      </c>
      <c r="C638" s="447">
        <v>269</v>
      </c>
      <c r="D638" s="447">
        <v>25</v>
      </c>
      <c r="E638" s="448">
        <v>1653600</v>
      </c>
      <c r="F638" s="448">
        <v>1488240</v>
      </c>
      <c r="G638" s="448">
        <v>165360</v>
      </c>
      <c r="H638" s="420">
        <v>0</v>
      </c>
      <c r="I638" s="420">
        <v>0</v>
      </c>
      <c r="J638" s="420">
        <v>1</v>
      </c>
      <c r="K638" s="420">
        <v>1</v>
      </c>
      <c r="L638" s="449">
        <v>1</v>
      </c>
      <c r="M638" s="421">
        <v>1</v>
      </c>
      <c r="N638" s="421">
        <v>1</v>
      </c>
      <c r="O638" s="419">
        <v>1</v>
      </c>
      <c r="P638" s="450">
        <v>1653600</v>
      </c>
    </row>
    <row r="639" spans="1:16" ht="15.6">
      <c r="A639" s="446" t="s">
        <v>2571</v>
      </c>
      <c r="B639" s="446" t="s">
        <v>3097</v>
      </c>
      <c r="C639" s="447">
        <v>415</v>
      </c>
      <c r="D639" s="447">
        <v>48</v>
      </c>
      <c r="E639" s="448">
        <v>1653600</v>
      </c>
      <c r="F639" s="448">
        <v>1488240</v>
      </c>
      <c r="G639" s="448">
        <v>165360</v>
      </c>
      <c r="H639" s="420">
        <v>1</v>
      </c>
      <c r="I639" s="420">
        <v>0</v>
      </c>
      <c r="J639" s="420">
        <v>0</v>
      </c>
      <c r="K639" s="420">
        <v>1</v>
      </c>
      <c r="L639" s="449">
        <v>1</v>
      </c>
      <c r="M639" s="421">
        <v>1</v>
      </c>
      <c r="N639" s="421">
        <v>1</v>
      </c>
      <c r="O639" s="419">
        <v>1</v>
      </c>
      <c r="P639" s="450">
        <v>1653600</v>
      </c>
    </row>
    <row r="640" spans="1:16" ht="15.6">
      <c r="A640" s="446" t="s">
        <v>2622</v>
      </c>
      <c r="B640" s="446" t="s">
        <v>3098</v>
      </c>
      <c r="C640" s="447">
        <v>102</v>
      </c>
      <c r="D640" s="447">
        <v>7</v>
      </c>
      <c r="E640" s="448">
        <v>1653600</v>
      </c>
      <c r="F640" s="448">
        <v>1488240</v>
      </c>
      <c r="G640" s="448">
        <v>165360</v>
      </c>
      <c r="H640" s="420">
        <v>1</v>
      </c>
      <c r="I640" s="420">
        <v>0</v>
      </c>
      <c r="J640" s="420">
        <v>0</v>
      </c>
      <c r="K640" s="420">
        <v>1</v>
      </c>
      <c r="L640" s="449">
        <v>1</v>
      </c>
      <c r="M640" s="421">
        <v>1</v>
      </c>
      <c r="N640" s="421">
        <v>1</v>
      </c>
      <c r="O640" s="419">
        <v>1</v>
      </c>
      <c r="P640" s="450">
        <v>1653600</v>
      </c>
    </row>
    <row r="641" spans="1:16" ht="15.6">
      <c r="A641" s="446" t="s">
        <v>2622</v>
      </c>
      <c r="B641" s="446" t="s">
        <v>3100</v>
      </c>
      <c r="C641" s="447">
        <v>103</v>
      </c>
      <c r="D641" s="447">
        <v>7</v>
      </c>
      <c r="E641" s="448">
        <v>1653600</v>
      </c>
      <c r="F641" s="448">
        <v>1488240</v>
      </c>
      <c r="G641" s="448">
        <v>165360</v>
      </c>
      <c r="H641" s="420">
        <v>0</v>
      </c>
      <c r="I641" s="420">
        <v>0</v>
      </c>
      <c r="J641" s="420">
        <v>0</v>
      </c>
      <c r="K641" s="420">
        <v>0</v>
      </c>
      <c r="L641" s="449">
        <v>1</v>
      </c>
      <c r="M641" s="421">
        <v>0</v>
      </c>
      <c r="N641" s="421">
        <v>0</v>
      </c>
      <c r="O641" s="419">
        <v>0.1</v>
      </c>
      <c r="P641" s="450">
        <v>165360</v>
      </c>
    </row>
    <row r="642" spans="1:16" ht="15.6">
      <c r="A642" s="446" t="s">
        <v>2622</v>
      </c>
      <c r="B642" s="446" t="s">
        <v>3099</v>
      </c>
      <c r="C642" s="447">
        <v>138</v>
      </c>
      <c r="D642" s="447">
        <v>18</v>
      </c>
      <c r="E642" s="448">
        <v>1653600</v>
      </c>
      <c r="F642" s="448">
        <v>1488240</v>
      </c>
      <c r="G642" s="448">
        <v>165360</v>
      </c>
      <c r="H642" s="420">
        <v>1</v>
      </c>
      <c r="I642" s="420">
        <v>0</v>
      </c>
      <c r="J642" s="420">
        <v>0</v>
      </c>
      <c r="K642" s="420">
        <v>1</v>
      </c>
      <c r="L642" s="449">
        <v>1</v>
      </c>
      <c r="M642" s="421">
        <v>1</v>
      </c>
      <c r="N642" s="421">
        <v>1</v>
      </c>
      <c r="O642" s="419">
        <v>1</v>
      </c>
      <c r="P642" s="450">
        <v>1653600</v>
      </c>
    </row>
    <row r="643" spans="1:16" ht="15.6">
      <c r="A643" s="446" t="s">
        <v>2622</v>
      </c>
      <c r="B643" s="446" t="s">
        <v>3101</v>
      </c>
      <c r="C643" s="447">
        <v>244</v>
      </c>
      <c r="D643" s="447">
        <v>15</v>
      </c>
      <c r="E643" s="448">
        <v>1653600</v>
      </c>
      <c r="F643" s="448">
        <v>1488240</v>
      </c>
      <c r="G643" s="448">
        <v>165360</v>
      </c>
      <c r="H643" s="420">
        <v>0</v>
      </c>
      <c r="I643" s="420">
        <v>0</v>
      </c>
      <c r="J643" s="420">
        <v>0</v>
      </c>
      <c r="K643" s="420">
        <v>0</v>
      </c>
      <c r="L643" s="449">
        <v>1</v>
      </c>
      <c r="M643" s="421">
        <v>0</v>
      </c>
      <c r="N643" s="421">
        <v>0</v>
      </c>
      <c r="O643" s="419">
        <v>0.1</v>
      </c>
      <c r="P643" s="450">
        <v>165360</v>
      </c>
    </row>
    <row r="644" spans="1:16" ht="15.6">
      <c r="A644" s="446" t="s">
        <v>2622</v>
      </c>
      <c r="B644" s="446" t="s">
        <v>3103</v>
      </c>
      <c r="C644" s="447">
        <v>294</v>
      </c>
      <c r="D644" s="447">
        <v>32</v>
      </c>
      <c r="E644" s="448">
        <v>1653600</v>
      </c>
      <c r="F644" s="448">
        <v>1488240</v>
      </c>
      <c r="G644" s="448">
        <v>165360</v>
      </c>
      <c r="H644" s="420">
        <v>0</v>
      </c>
      <c r="I644" s="420">
        <v>0</v>
      </c>
      <c r="J644" s="420">
        <v>1</v>
      </c>
      <c r="K644" s="420">
        <v>1</v>
      </c>
      <c r="L644" s="449">
        <v>1</v>
      </c>
      <c r="M644" s="421">
        <v>1</v>
      </c>
      <c r="N644" s="421">
        <v>1</v>
      </c>
      <c r="O644" s="419">
        <v>1</v>
      </c>
      <c r="P644" s="450">
        <v>1653600</v>
      </c>
    </row>
    <row r="645" spans="1:16" ht="15.6">
      <c r="A645" s="446" t="s">
        <v>2622</v>
      </c>
      <c r="B645" s="446" t="s">
        <v>3102</v>
      </c>
      <c r="C645" s="447">
        <v>300</v>
      </c>
      <c r="D645" s="447">
        <v>50</v>
      </c>
      <c r="E645" s="448">
        <v>1653600</v>
      </c>
      <c r="F645" s="448">
        <v>1488240</v>
      </c>
      <c r="G645" s="448">
        <v>165360</v>
      </c>
      <c r="H645" s="420">
        <v>0</v>
      </c>
      <c r="I645" s="420">
        <v>0</v>
      </c>
      <c r="J645" s="420">
        <v>1.25</v>
      </c>
      <c r="K645" s="420">
        <v>1</v>
      </c>
      <c r="L645" s="449">
        <v>1</v>
      </c>
      <c r="M645" s="421">
        <v>1</v>
      </c>
      <c r="N645" s="421">
        <v>1</v>
      </c>
      <c r="O645" s="419">
        <v>1</v>
      </c>
      <c r="P645" s="450">
        <v>1653600</v>
      </c>
    </row>
    <row r="646" spans="1:16" ht="15.6">
      <c r="A646" s="446" t="s">
        <v>2622</v>
      </c>
      <c r="B646" s="446" t="s">
        <v>3105</v>
      </c>
      <c r="C646" s="447">
        <v>316</v>
      </c>
      <c r="D646" s="447">
        <v>4</v>
      </c>
      <c r="E646" s="448">
        <v>1653600</v>
      </c>
      <c r="F646" s="448">
        <v>1488240</v>
      </c>
      <c r="G646" s="448">
        <v>165360</v>
      </c>
      <c r="H646" s="420">
        <v>0</v>
      </c>
      <c r="I646" s="420">
        <v>0</v>
      </c>
      <c r="J646" s="420">
        <v>0</v>
      </c>
      <c r="K646" s="420">
        <v>0</v>
      </c>
      <c r="L646" s="449">
        <v>1</v>
      </c>
      <c r="M646" s="421">
        <v>0</v>
      </c>
      <c r="N646" s="421">
        <v>0</v>
      </c>
      <c r="O646" s="419">
        <v>0.1</v>
      </c>
      <c r="P646" s="450">
        <v>165360</v>
      </c>
    </row>
    <row r="647" spans="1:16" ht="15.6">
      <c r="A647" s="446" t="s">
        <v>2622</v>
      </c>
      <c r="B647" s="446" t="s">
        <v>3107</v>
      </c>
      <c r="C647" s="447">
        <v>361</v>
      </c>
      <c r="D647" s="447">
        <v>27</v>
      </c>
      <c r="E647" s="448">
        <v>1653600</v>
      </c>
      <c r="F647" s="448">
        <v>1488240</v>
      </c>
      <c r="G647" s="448">
        <v>165360</v>
      </c>
      <c r="H647" s="420">
        <v>0.5</v>
      </c>
      <c r="I647" s="420">
        <v>0</v>
      </c>
      <c r="J647" s="420">
        <v>0</v>
      </c>
      <c r="K647" s="420">
        <v>0.5</v>
      </c>
      <c r="L647" s="449">
        <v>1</v>
      </c>
      <c r="M647" s="421">
        <v>0.5</v>
      </c>
      <c r="N647" s="421">
        <v>0.5</v>
      </c>
      <c r="O647" s="419">
        <v>0.55000000000000004</v>
      </c>
      <c r="P647" s="450">
        <v>909480</v>
      </c>
    </row>
    <row r="648" spans="1:16" ht="15.6">
      <c r="A648" s="446" t="s">
        <v>2622</v>
      </c>
      <c r="B648" s="446" t="s">
        <v>3104</v>
      </c>
      <c r="C648" s="447">
        <v>369</v>
      </c>
      <c r="D648" s="447">
        <v>46</v>
      </c>
      <c r="E648" s="448">
        <v>1653600</v>
      </c>
      <c r="F648" s="448">
        <v>1488240</v>
      </c>
      <c r="G648" s="448">
        <v>165360</v>
      </c>
      <c r="H648" s="420">
        <v>0</v>
      </c>
      <c r="I648" s="420">
        <v>0</v>
      </c>
      <c r="J648" s="420">
        <v>0</v>
      </c>
      <c r="K648" s="420">
        <v>0</v>
      </c>
      <c r="L648" s="449">
        <v>1</v>
      </c>
      <c r="M648" s="421">
        <v>0</v>
      </c>
      <c r="N648" s="421">
        <v>0</v>
      </c>
      <c r="O648" s="419">
        <v>0.1</v>
      </c>
      <c r="P648" s="450">
        <v>165360</v>
      </c>
    </row>
    <row r="649" spans="1:16" ht="15.6">
      <c r="A649" s="446" t="s">
        <v>2622</v>
      </c>
      <c r="B649" s="446" t="s">
        <v>3109</v>
      </c>
      <c r="C649" s="447">
        <v>385</v>
      </c>
      <c r="D649" s="447">
        <v>55</v>
      </c>
      <c r="E649" s="448">
        <v>1653600</v>
      </c>
      <c r="F649" s="448">
        <v>1488240</v>
      </c>
      <c r="G649" s="448">
        <v>165360</v>
      </c>
      <c r="H649" s="420">
        <v>0</v>
      </c>
      <c r="I649" s="420">
        <v>0</v>
      </c>
      <c r="J649" s="420">
        <v>0</v>
      </c>
      <c r="K649" s="420">
        <v>0</v>
      </c>
      <c r="L649" s="449">
        <v>1</v>
      </c>
      <c r="M649" s="421">
        <v>0</v>
      </c>
      <c r="N649" s="421">
        <v>0</v>
      </c>
      <c r="O649" s="419">
        <v>0.1</v>
      </c>
      <c r="P649" s="450">
        <v>165360</v>
      </c>
    </row>
    <row r="650" spans="1:16" ht="15.6">
      <c r="A650" s="446" t="s">
        <v>2622</v>
      </c>
      <c r="B650" s="446" t="s">
        <v>3106</v>
      </c>
      <c r="C650" s="447">
        <v>398</v>
      </c>
      <c r="D650" s="447">
        <v>65</v>
      </c>
      <c r="E650" s="448">
        <v>1653600</v>
      </c>
      <c r="F650" s="448">
        <v>1488240</v>
      </c>
      <c r="G650" s="448">
        <v>165360</v>
      </c>
      <c r="H650" s="420">
        <v>1</v>
      </c>
      <c r="I650" s="420">
        <v>0</v>
      </c>
      <c r="J650" s="420">
        <v>0</v>
      </c>
      <c r="K650" s="420">
        <v>1</v>
      </c>
      <c r="L650" s="449">
        <v>1</v>
      </c>
      <c r="M650" s="421">
        <v>1</v>
      </c>
      <c r="N650" s="421">
        <v>1</v>
      </c>
      <c r="O650" s="419">
        <v>1</v>
      </c>
      <c r="P650" s="450">
        <v>1653600</v>
      </c>
    </row>
    <row r="651" spans="1:16" ht="15.6">
      <c r="A651" s="446" t="s">
        <v>2622</v>
      </c>
      <c r="B651" s="446" t="s">
        <v>3108</v>
      </c>
      <c r="C651" s="447">
        <v>491</v>
      </c>
      <c r="D651" s="447">
        <v>94</v>
      </c>
      <c r="E651" s="448">
        <v>1653600</v>
      </c>
      <c r="F651" s="448">
        <v>1488240</v>
      </c>
      <c r="G651" s="448">
        <v>165360</v>
      </c>
      <c r="H651" s="420">
        <v>1</v>
      </c>
      <c r="I651" s="420">
        <v>0</v>
      </c>
      <c r="J651" s="420">
        <v>0</v>
      </c>
      <c r="K651" s="420">
        <v>1</v>
      </c>
      <c r="L651" s="449">
        <v>1</v>
      </c>
      <c r="M651" s="421">
        <v>1</v>
      </c>
      <c r="N651" s="421">
        <v>1</v>
      </c>
      <c r="O651" s="419">
        <v>1</v>
      </c>
      <c r="P651" s="450">
        <v>1653600</v>
      </c>
    </row>
    <row r="652" spans="1:16" ht="15.6">
      <c r="A652" s="446" t="s">
        <v>2622</v>
      </c>
      <c r="B652" s="446" t="s">
        <v>3110</v>
      </c>
      <c r="C652" s="447">
        <v>561</v>
      </c>
      <c r="D652" s="447">
        <v>86</v>
      </c>
      <c r="E652" s="448">
        <v>1653600</v>
      </c>
      <c r="F652" s="448">
        <v>1488240</v>
      </c>
      <c r="G652" s="448">
        <v>165360</v>
      </c>
      <c r="H652" s="420">
        <v>0</v>
      </c>
      <c r="I652" s="420">
        <v>0</v>
      </c>
      <c r="J652" s="420">
        <v>0.25</v>
      </c>
      <c r="K652" s="420">
        <v>0.25</v>
      </c>
      <c r="L652" s="449">
        <v>1</v>
      </c>
      <c r="M652" s="421">
        <v>0.25</v>
      </c>
      <c r="N652" s="421">
        <v>0.25</v>
      </c>
      <c r="O652" s="419">
        <v>0.32500000000000001</v>
      </c>
      <c r="P652" s="450">
        <v>537420</v>
      </c>
    </row>
    <row r="653" spans="1:16" ht="15.6">
      <c r="A653" s="446" t="s">
        <v>2624</v>
      </c>
      <c r="B653" s="446" t="s">
        <v>3112</v>
      </c>
      <c r="C653" s="447">
        <v>133</v>
      </c>
      <c r="D653" s="447">
        <v>10</v>
      </c>
      <c r="E653" s="448">
        <v>1653600</v>
      </c>
      <c r="F653" s="448">
        <v>1488240</v>
      </c>
      <c r="G653" s="448">
        <v>165360</v>
      </c>
      <c r="H653" s="420">
        <v>0</v>
      </c>
      <c r="I653" s="420">
        <v>0</v>
      </c>
      <c r="J653" s="420">
        <v>0</v>
      </c>
      <c r="K653" s="420">
        <v>0</v>
      </c>
      <c r="L653" s="449">
        <v>1</v>
      </c>
      <c r="M653" s="421">
        <v>0</v>
      </c>
      <c r="N653" s="421">
        <v>0</v>
      </c>
      <c r="O653" s="419">
        <v>0.1</v>
      </c>
      <c r="P653" s="450">
        <v>165360</v>
      </c>
    </row>
    <row r="654" spans="1:16" ht="15.6">
      <c r="A654" s="446" t="s">
        <v>2624</v>
      </c>
      <c r="B654" s="446" t="s">
        <v>3111</v>
      </c>
      <c r="C654" s="447">
        <v>137</v>
      </c>
      <c r="D654" s="447">
        <v>27</v>
      </c>
      <c r="E654" s="448">
        <v>1653600</v>
      </c>
      <c r="F654" s="448">
        <v>1488240</v>
      </c>
      <c r="G654" s="448">
        <v>165360</v>
      </c>
      <c r="H654" s="420">
        <v>0</v>
      </c>
      <c r="I654" s="420">
        <v>0</v>
      </c>
      <c r="J654" s="420">
        <v>0</v>
      </c>
      <c r="K654" s="420">
        <v>0</v>
      </c>
      <c r="L654" s="449">
        <v>1</v>
      </c>
      <c r="M654" s="421">
        <v>0</v>
      </c>
      <c r="N654" s="421">
        <v>0</v>
      </c>
      <c r="O654" s="419">
        <v>0.1</v>
      </c>
      <c r="P654" s="450">
        <v>165360</v>
      </c>
    </row>
    <row r="655" spans="1:16" ht="15.6">
      <c r="A655" s="446" t="s">
        <v>2624</v>
      </c>
      <c r="B655" s="446" t="s">
        <v>3113</v>
      </c>
      <c r="C655" s="447">
        <v>156</v>
      </c>
      <c r="D655" s="447">
        <v>29</v>
      </c>
      <c r="E655" s="448">
        <v>1653600</v>
      </c>
      <c r="F655" s="448">
        <v>1488240</v>
      </c>
      <c r="G655" s="448">
        <v>165360</v>
      </c>
      <c r="H655" s="420">
        <v>0</v>
      </c>
      <c r="I655" s="420">
        <v>0</v>
      </c>
      <c r="J655" s="420">
        <v>0</v>
      </c>
      <c r="K655" s="420">
        <v>0</v>
      </c>
      <c r="L655" s="449">
        <v>1</v>
      </c>
      <c r="M655" s="421">
        <v>0</v>
      </c>
      <c r="N655" s="421">
        <v>0</v>
      </c>
      <c r="O655" s="419">
        <v>0.1</v>
      </c>
      <c r="P655" s="450">
        <v>165360</v>
      </c>
    </row>
    <row r="656" spans="1:16" ht="15.6">
      <c r="A656" s="446" t="s">
        <v>2624</v>
      </c>
      <c r="B656" s="446" t="s">
        <v>3114</v>
      </c>
      <c r="C656" s="447">
        <v>169</v>
      </c>
      <c r="D656" s="447">
        <v>30</v>
      </c>
      <c r="E656" s="448">
        <v>1653600</v>
      </c>
      <c r="F656" s="448">
        <v>1488240</v>
      </c>
      <c r="G656" s="448">
        <v>165360</v>
      </c>
      <c r="H656" s="420">
        <v>0.5</v>
      </c>
      <c r="I656" s="420" t="s">
        <v>2264</v>
      </c>
      <c r="J656" s="420">
        <v>0</v>
      </c>
      <c r="K656" s="420">
        <v>0.5</v>
      </c>
      <c r="L656" s="449">
        <v>1</v>
      </c>
      <c r="M656" s="421">
        <v>0.5</v>
      </c>
      <c r="N656" s="421">
        <v>0.505</v>
      </c>
      <c r="O656" s="419">
        <v>0.55449999999999999</v>
      </c>
      <c r="P656" s="450">
        <v>916921</v>
      </c>
    </row>
    <row r="657" spans="1:16" ht="15.6">
      <c r="A657" s="446" t="s">
        <v>2624</v>
      </c>
      <c r="B657" s="446" t="s">
        <v>3116</v>
      </c>
      <c r="C657" s="447">
        <v>256</v>
      </c>
      <c r="D657" s="447">
        <v>39</v>
      </c>
      <c r="E657" s="448">
        <v>1653600</v>
      </c>
      <c r="F657" s="448">
        <v>1488240</v>
      </c>
      <c r="G657" s="448">
        <v>165360</v>
      </c>
      <c r="H657" s="420">
        <v>1</v>
      </c>
      <c r="I657" s="420" t="s">
        <v>2264</v>
      </c>
      <c r="J657" s="420">
        <v>0</v>
      </c>
      <c r="K657" s="420">
        <v>1</v>
      </c>
      <c r="L657" s="449">
        <v>1</v>
      </c>
      <c r="M657" s="421">
        <v>1</v>
      </c>
      <c r="N657" s="421">
        <v>1.01</v>
      </c>
      <c r="O657" s="419">
        <v>1.0089999999999999</v>
      </c>
      <c r="P657" s="450">
        <v>1668482</v>
      </c>
    </row>
    <row r="658" spans="1:16" ht="15.6">
      <c r="A658" s="446" t="s">
        <v>2624</v>
      </c>
      <c r="B658" s="446" t="s">
        <v>3115</v>
      </c>
      <c r="C658" s="447">
        <v>269</v>
      </c>
      <c r="D658" s="447">
        <v>42</v>
      </c>
      <c r="E658" s="448">
        <v>1653600</v>
      </c>
      <c r="F658" s="448">
        <v>1488240</v>
      </c>
      <c r="G658" s="448">
        <v>165360</v>
      </c>
      <c r="H658" s="420">
        <v>1</v>
      </c>
      <c r="I658" s="420" t="s">
        <v>2264</v>
      </c>
      <c r="J658" s="420">
        <v>0</v>
      </c>
      <c r="K658" s="420">
        <v>1</v>
      </c>
      <c r="L658" s="449">
        <v>1</v>
      </c>
      <c r="M658" s="421">
        <v>1</v>
      </c>
      <c r="N658" s="421">
        <v>1.01</v>
      </c>
      <c r="O658" s="419">
        <v>1.0089999999999999</v>
      </c>
      <c r="P658" s="450">
        <v>1668482</v>
      </c>
    </row>
    <row r="659" spans="1:16" ht="15.6">
      <c r="A659" s="446" t="s">
        <v>2624</v>
      </c>
      <c r="B659" s="446" t="s">
        <v>3043</v>
      </c>
      <c r="C659" s="447">
        <v>414</v>
      </c>
      <c r="D659" s="447">
        <v>35</v>
      </c>
      <c r="E659" s="448">
        <v>1653600</v>
      </c>
      <c r="F659" s="448">
        <v>1488240</v>
      </c>
      <c r="G659" s="448">
        <v>165360</v>
      </c>
      <c r="H659" s="420">
        <v>0</v>
      </c>
      <c r="I659" s="420">
        <v>0</v>
      </c>
      <c r="J659" s="420">
        <v>0</v>
      </c>
      <c r="K659" s="420">
        <v>0</v>
      </c>
      <c r="L659" s="449">
        <v>1</v>
      </c>
      <c r="M659" s="421">
        <v>0</v>
      </c>
      <c r="N659" s="421">
        <v>0</v>
      </c>
      <c r="O659" s="419">
        <v>0.1</v>
      </c>
      <c r="P659" s="450">
        <v>165360</v>
      </c>
    </row>
    <row r="660" spans="1:16" ht="15.6">
      <c r="A660" s="446" t="s">
        <v>2624</v>
      </c>
      <c r="B660" s="446" t="s">
        <v>3117</v>
      </c>
      <c r="C660" s="447">
        <v>432</v>
      </c>
      <c r="D660" s="447">
        <v>95</v>
      </c>
      <c r="E660" s="448">
        <v>1653600</v>
      </c>
      <c r="F660" s="448">
        <v>1488240</v>
      </c>
      <c r="G660" s="448">
        <v>165360</v>
      </c>
      <c r="H660" s="420">
        <v>1</v>
      </c>
      <c r="I660" s="420" t="s">
        <v>2264</v>
      </c>
      <c r="J660" s="420">
        <v>0</v>
      </c>
      <c r="K660" s="420">
        <v>1</v>
      </c>
      <c r="L660" s="449">
        <v>1</v>
      </c>
      <c r="M660" s="421">
        <v>1</v>
      </c>
      <c r="N660" s="421">
        <v>1.02</v>
      </c>
      <c r="O660" s="419">
        <v>1.018</v>
      </c>
      <c r="P660" s="450">
        <v>1683365</v>
      </c>
    </row>
    <row r="661" spans="1:16" ht="15.6">
      <c r="A661" s="446" t="s">
        <v>2624</v>
      </c>
      <c r="B661" s="446" t="s">
        <v>3118</v>
      </c>
      <c r="C661" s="447">
        <v>553</v>
      </c>
      <c r="D661" s="447">
        <v>103</v>
      </c>
      <c r="E661" s="448">
        <v>1653600</v>
      </c>
      <c r="F661" s="448">
        <v>1488240</v>
      </c>
      <c r="G661" s="448">
        <v>165360</v>
      </c>
      <c r="H661" s="420">
        <v>1</v>
      </c>
      <c r="I661" s="420" t="s">
        <v>2264</v>
      </c>
      <c r="J661" s="420">
        <v>0</v>
      </c>
      <c r="K661" s="420">
        <v>1</v>
      </c>
      <c r="L661" s="449">
        <v>1</v>
      </c>
      <c r="M661" s="421">
        <v>1</v>
      </c>
      <c r="N661" s="421">
        <v>1.01</v>
      </c>
      <c r="O661" s="419">
        <v>1.0089999999999999</v>
      </c>
      <c r="P661" s="450">
        <v>1668482</v>
      </c>
    </row>
    <row r="662" spans="1:16" ht="31.2">
      <c r="A662" s="446" t="s">
        <v>2624</v>
      </c>
      <c r="B662" s="446" t="s">
        <v>3119</v>
      </c>
      <c r="C662" s="447">
        <v>578</v>
      </c>
      <c r="D662" s="447">
        <v>100</v>
      </c>
      <c r="E662" s="448">
        <v>1653600</v>
      </c>
      <c r="F662" s="448">
        <v>1488240</v>
      </c>
      <c r="G662" s="448">
        <v>165360</v>
      </c>
      <c r="H662" s="420">
        <v>1</v>
      </c>
      <c r="I662" s="420" t="s">
        <v>2264</v>
      </c>
      <c r="J662" s="420">
        <v>0</v>
      </c>
      <c r="K662" s="420">
        <v>1</v>
      </c>
      <c r="L662" s="449">
        <v>1</v>
      </c>
      <c r="M662" s="421">
        <v>1</v>
      </c>
      <c r="N662" s="421">
        <v>1.01</v>
      </c>
      <c r="O662" s="419">
        <v>1.0089999999999999</v>
      </c>
      <c r="P662" s="450">
        <v>1668482</v>
      </c>
    </row>
    <row r="663" spans="1:16" ht="15.6">
      <c r="A663" s="446" t="s">
        <v>2624</v>
      </c>
      <c r="B663" s="446" t="s">
        <v>3321</v>
      </c>
      <c r="C663" s="447">
        <v>798</v>
      </c>
      <c r="D663" s="447">
        <v>140</v>
      </c>
      <c r="E663" s="448">
        <v>1653600</v>
      </c>
      <c r="F663" s="448">
        <v>1488240</v>
      </c>
      <c r="G663" s="448">
        <v>165360</v>
      </c>
      <c r="H663" s="420">
        <v>1</v>
      </c>
      <c r="I663" s="420" t="s">
        <v>2264</v>
      </c>
      <c r="J663" s="420">
        <v>0</v>
      </c>
      <c r="K663" s="420">
        <v>1</v>
      </c>
      <c r="L663" s="449">
        <v>1</v>
      </c>
      <c r="M663" s="421">
        <v>1</v>
      </c>
      <c r="N663" s="421">
        <v>1.01</v>
      </c>
      <c r="O663" s="419">
        <v>1.0089999999999999</v>
      </c>
      <c r="P663" s="450">
        <v>1668482</v>
      </c>
    </row>
    <row r="664" spans="1:16" ht="15.6">
      <c r="A664" s="446" t="s">
        <v>3120</v>
      </c>
      <c r="B664" s="446" t="s">
        <v>3121</v>
      </c>
      <c r="C664" s="447">
        <v>195</v>
      </c>
      <c r="D664" s="447">
        <v>36</v>
      </c>
      <c r="E664" s="448">
        <v>1653600</v>
      </c>
      <c r="F664" s="448">
        <v>1488240</v>
      </c>
      <c r="G664" s="448">
        <v>165360</v>
      </c>
      <c r="H664" s="420">
        <v>0.5</v>
      </c>
      <c r="I664" s="420" t="s">
        <v>2264</v>
      </c>
      <c r="J664" s="420">
        <v>0</v>
      </c>
      <c r="K664" s="420">
        <v>0.5</v>
      </c>
      <c r="L664" s="449">
        <v>1</v>
      </c>
      <c r="M664" s="421">
        <v>0.5</v>
      </c>
      <c r="N664" s="421">
        <v>0.505</v>
      </c>
      <c r="O664" s="419">
        <v>0.55449999999999999</v>
      </c>
      <c r="P664" s="450">
        <v>916921</v>
      </c>
    </row>
    <row r="665" spans="1:16" ht="15.6">
      <c r="A665" s="446" t="s">
        <v>3120</v>
      </c>
      <c r="B665" s="446" t="s">
        <v>3122</v>
      </c>
      <c r="C665" s="447">
        <v>262</v>
      </c>
      <c r="D665" s="447">
        <v>62</v>
      </c>
      <c r="E665" s="448">
        <v>1653600</v>
      </c>
      <c r="F665" s="448">
        <v>1488240</v>
      </c>
      <c r="G665" s="448">
        <v>165360</v>
      </c>
      <c r="H665" s="420">
        <v>0.5</v>
      </c>
      <c r="I665" s="420" t="s">
        <v>2264</v>
      </c>
      <c r="J665" s="420">
        <v>0</v>
      </c>
      <c r="K665" s="420">
        <v>0.5</v>
      </c>
      <c r="L665" s="449">
        <v>1</v>
      </c>
      <c r="M665" s="421">
        <v>0.5</v>
      </c>
      <c r="N665" s="421">
        <v>0.51</v>
      </c>
      <c r="O665" s="419">
        <v>0.55900000000000005</v>
      </c>
      <c r="P665" s="450">
        <v>924362</v>
      </c>
    </row>
    <row r="666" spans="1:16" ht="15.6">
      <c r="A666" s="446" t="s">
        <v>3120</v>
      </c>
      <c r="B666" s="446" t="s">
        <v>3322</v>
      </c>
      <c r="C666" s="447">
        <v>307</v>
      </c>
      <c r="D666" s="447">
        <v>68</v>
      </c>
      <c r="E666" s="448">
        <v>1653600</v>
      </c>
      <c r="F666" s="448">
        <v>1488240</v>
      </c>
      <c r="G666" s="448">
        <v>165360</v>
      </c>
      <c r="H666" s="420">
        <v>0.5</v>
      </c>
      <c r="I666" s="420" t="s">
        <v>2264</v>
      </c>
      <c r="J666" s="420">
        <v>0</v>
      </c>
      <c r="K666" s="420">
        <v>0.5</v>
      </c>
      <c r="L666" s="449">
        <v>1</v>
      </c>
      <c r="M666" s="421">
        <v>0.5</v>
      </c>
      <c r="N666" s="421">
        <v>0.51</v>
      </c>
      <c r="O666" s="419">
        <v>0.55900000000000005</v>
      </c>
      <c r="P666" s="450">
        <v>924362</v>
      </c>
    </row>
    <row r="667" spans="1:16" ht="15.6">
      <c r="A667" s="446" t="s">
        <v>3120</v>
      </c>
      <c r="B667" s="446" t="s">
        <v>3125</v>
      </c>
      <c r="C667" s="447">
        <v>375</v>
      </c>
      <c r="D667" s="447">
        <v>67</v>
      </c>
      <c r="E667" s="448">
        <v>1653600</v>
      </c>
      <c r="F667" s="448">
        <v>1488240</v>
      </c>
      <c r="G667" s="448">
        <v>165360</v>
      </c>
      <c r="H667" s="420">
        <v>1</v>
      </c>
      <c r="I667" s="420" t="s">
        <v>2264</v>
      </c>
      <c r="J667" s="420">
        <v>0</v>
      </c>
      <c r="K667" s="420">
        <v>1</v>
      </c>
      <c r="L667" s="449">
        <v>1</v>
      </c>
      <c r="M667" s="421">
        <v>1</v>
      </c>
      <c r="N667" s="421">
        <v>1.01</v>
      </c>
      <c r="O667" s="419">
        <v>1.0089999999999999</v>
      </c>
      <c r="P667" s="450">
        <v>1668482</v>
      </c>
    </row>
    <row r="668" spans="1:16" ht="15.6">
      <c r="A668" s="446" t="s">
        <v>3120</v>
      </c>
      <c r="B668" s="446" t="s">
        <v>3123</v>
      </c>
      <c r="C668" s="447">
        <v>464</v>
      </c>
      <c r="D668" s="447">
        <v>98</v>
      </c>
      <c r="E668" s="448">
        <v>1653600</v>
      </c>
      <c r="F668" s="448">
        <v>1488240</v>
      </c>
      <c r="G668" s="448">
        <v>165360</v>
      </c>
      <c r="H668" s="420">
        <v>0</v>
      </c>
      <c r="I668" s="420">
        <v>0</v>
      </c>
      <c r="J668" s="420">
        <v>1</v>
      </c>
      <c r="K668" s="420">
        <v>1</v>
      </c>
      <c r="L668" s="449">
        <v>1</v>
      </c>
      <c r="M668" s="421">
        <v>1</v>
      </c>
      <c r="N668" s="421">
        <v>1</v>
      </c>
      <c r="O668" s="419">
        <v>1</v>
      </c>
      <c r="P668" s="450">
        <v>1653600</v>
      </c>
    </row>
    <row r="669" spans="1:16" ht="15.6">
      <c r="A669" s="446" t="s">
        <v>3120</v>
      </c>
      <c r="B669" s="446" t="s">
        <v>3126</v>
      </c>
      <c r="C669" s="447">
        <v>484</v>
      </c>
      <c r="D669" s="447">
        <v>81</v>
      </c>
      <c r="E669" s="448">
        <v>1653600</v>
      </c>
      <c r="F669" s="448">
        <v>1488240</v>
      </c>
      <c r="G669" s="448">
        <v>165360</v>
      </c>
      <c r="H669" s="420">
        <v>1</v>
      </c>
      <c r="I669" s="420" t="s">
        <v>2264</v>
      </c>
      <c r="J669" s="420">
        <v>0</v>
      </c>
      <c r="K669" s="420">
        <v>1</v>
      </c>
      <c r="L669" s="449">
        <v>1</v>
      </c>
      <c r="M669" s="421">
        <v>1</v>
      </c>
      <c r="N669" s="421">
        <v>1.01</v>
      </c>
      <c r="O669" s="419">
        <v>1.0089999999999999</v>
      </c>
      <c r="P669" s="450">
        <v>1668482</v>
      </c>
    </row>
    <row r="670" spans="1:16" ht="15.6">
      <c r="A670" s="446" t="s">
        <v>3120</v>
      </c>
      <c r="B670" s="446" t="s">
        <v>3124</v>
      </c>
      <c r="C670" s="447">
        <v>536</v>
      </c>
      <c r="D670" s="447">
        <v>104</v>
      </c>
      <c r="E670" s="448">
        <v>1653600</v>
      </c>
      <c r="F670" s="448">
        <v>1488240</v>
      </c>
      <c r="G670" s="448">
        <v>165360</v>
      </c>
      <c r="H670" s="420">
        <v>0</v>
      </c>
      <c r="I670" s="420">
        <v>0</v>
      </c>
      <c r="J670" s="420">
        <v>1</v>
      </c>
      <c r="K670" s="420">
        <v>1</v>
      </c>
      <c r="L670" s="449">
        <v>1</v>
      </c>
      <c r="M670" s="421">
        <v>1</v>
      </c>
      <c r="N670" s="421">
        <v>1</v>
      </c>
      <c r="O670" s="419">
        <v>1</v>
      </c>
      <c r="P670" s="450">
        <v>1653600</v>
      </c>
    </row>
    <row r="671" spans="1:16" ht="15.6">
      <c r="A671" s="446" t="s">
        <v>3120</v>
      </c>
      <c r="B671" s="446" t="s">
        <v>3130</v>
      </c>
      <c r="C671" s="447">
        <v>548</v>
      </c>
      <c r="D671" s="447">
        <v>90</v>
      </c>
      <c r="E671" s="448">
        <v>1653600</v>
      </c>
      <c r="F671" s="448">
        <v>1488240</v>
      </c>
      <c r="G671" s="448">
        <v>165360</v>
      </c>
      <c r="H671" s="420">
        <v>1</v>
      </c>
      <c r="I671" s="420" t="s">
        <v>2264</v>
      </c>
      <c r="J671" s="420">
        <v>0</v>
      </c>
      <c r="K671" s="420">
        <v>1</v>
      </c>
      <c r="L671" s="449">
        <v>1</v>
      </c>
      <c r="M671" s="421">
        <v>1</v>
      </c>
      <c r="N671" s="421">
        <v>1.01</v>
      </c>
      <c r="O671" s="419">
        <v>1.0089999999999999</v>
      </c>
      <c r="P671" s="450">
        <v>1668482</v>
      </c>
    </row>
    <row r="672" spans="1:16" ht="15.6">
      <c r="A672" s="446" t="s">
        <v>3120</v>
      </c>
      <c r="B672" s="446" t="s">
        <v>3129</v>
      </c>
      <c r="C672" s="447">
        <v>567</v>
      </c>
      <c r="D672" s="447">
        <v>71</v>
      </c>
      <c r="E672" s="448">
        <v>1653600</v>
      </c>
      <c r="F672" s="448">
        <v>1488240</v>
      </c>
      <c r="G672" s="448">
        <v>165360</v>
      </c>
      <c r="H672" s="420">
        <v>1</v>
      </c>
      <c r="I672" s="420" t="s">
        <v>2264</v>
      </c>
      <c r="J672" s="420">
        <v>0</v>
      </c>
      <c r="K672" s="420">
        <v>1</v>
      </c>
      <c r="L672" s="449">
        <v>1</v>
      </c>
      <c r="M672" s="421">
        <v>1</v>
      </c>
      <c r="N672" s="421">
        <v>1.01</v>
      </c>
      <c r="O672" s="419">
        <v>1.0089999999999999</v>
      </c>
      <c r="P672" s="450">
        <v>1668482</v>
      </c>
    </row>
    <row r="673" spans="1:16" ht="15.6">
      <c r="A673" s="446" t="s">
        <v>3120</v>
      </c>
      <c r="B673" s="446" t="s">
        <v>3127</v>
      </c>
      <c r="C673" s="447">
        <v>595</v>
      </c>
      <c r="D673" s="447">
        <v>117</v>
      </c>
      <c r="E673" s="448">
        <v>1653600</v>
      </c>
      <c r="F673" s="448">
        <v>1488240</v>
      </c>
      <c r="G673" s="448">
        <v>165360</v>
      </c>
      <c r="H673" s="420">
        <v>1</v>
      </c>
      <c r="I673" s="420" t="s">
        <v>2264</v>
      </c>
      <c r="J673" s="420">
        <v>0</v>
      </c>
      <c r="K673" s="420">
        <v>1</v>
      </c>
      <c r="L673" s="449">
        <v>1</v>
      </c>
      <c r="M673" s="421">
        <v>1</v>
      </c>
      <c r="N673" s="421">
        <v>1.01</v>
      </c>
      <c r="O673" s="419">
        <v>1.0089999999999999</v>
      </c>
      <c r="P673" s="450">
        <v>1668482</v>
      </c>
    </row>
    <row r="674" spans="1:16" ht="15.6">
      <c r="A674" s="446" t="s">
        <v>3120</v>
      </c>
      <c r="B674" s="446" t="s">
        <v>3128</v>
      </c>
      <c r="C674" s="447">
        <v>671</v>
      </c>
      <c r="D674" s="447">
        <v>106</v>
      </c>
      <c r="E674" s="448">
        <v>1653600</v>
      </c>
      <c r="F674" s="448">
        <v>1488240</v>
      </c>
      <c r="G674" s="448">
        <v>165360</v>
      </c>
      <c r="H674" s="420">
        <v>1</v>
      </c>
      <c r="I674" s="420" t="s">
        <v>2264</v>
      </c>
      <c r="J674" s="420">
        <v>0</v>
      </c>
      <c r="K674" s="420">
        <v>1</v>
      </c>
      <c r="L674" s="449">
        <v>1</v>
      </c>
      <c r="M674" s="421">
        <v>1</v>
      </c>
      <c r="N674" s="421">
        <v>1.01</v>
      </c>
      <c r="O674" s="419">
        <v>1.0089999999999999</v>
      </c>
      <c r="P674" s="450">
        <v>1668482</v>
      </c>
    </row>
    <row r="675" spans="1:16" ht="15.6">
      <c r="A675" s="446" t="s">
        <v>2593</v>
      </c>
      <c r="B675" s="446" t="s">
        <v>3174</v>
      </c>
      <c r="C675" s="447">
        <v>104</v>
      </c>
      <c r="D675" s="447">
        <v>32</v>
      </c>
      <c r="E675" s="448">
        <v>1653600</v>
      </c>
      <c r="F675" s="448">
        <v>1488240</v>
      </c>
      <c r="G675" s="448">
        <v>165360</v>
      </c>
      <c r="H675" s="420">
        <v>0</v>
      </c>
      <c r="I675" s="420">
        <v>0</v>
      </c>
      <c r="J675" s="420">
        <v>0</v>
      </c>
      <c r="K675" s="420">
        <v>0</v>
      </c>
      <c r="L675" s="449">
        <v>1</v>
      </c>
      <c r="M675" s="421">
        <v>0</v>
      </c>
      <c r="N675" s="421">
        <v>0</v>
      </c>
      <c r="O675" s="419">
        <v>0.1</v>
      </c>
      <c r="P675" s="450">
        <v>165360</v>
      </c>
    </row>
    <row r="676" spans="1:16" ht="15.6">
      <c r="A676" s="446" t="s">
        <v>2593</v>
      </c>
      <c r="B676" s="446" t="s">
        <v>3175</v>
      </c>
      <c r="C676" s="447">
        <v>124</v>
      </c>
      <c r="D676" s="447">
        <v>31</v>
      </c>
      <c r="E676" s="448">
        <v>1653600</v>
      </c>
      <c r="F676" s="448">
        <v>1488240</v>
      </c>
      <c r="G676" s="448">
        <v>165360</v>
      </c>
      <c r="H676" s="420">
        <v>0</v>
      </c>
      <c r="I676" s="420">
        <v>0</v>
      </c>
      <c r="J676" s="420">
        <v>0</v>
      </c>
      <c r="K676" s="420">
        <v>0</v>
      </c>
      <c r="L676" s="449">
        <v>1</v>
      </c>
      <c r="M676" s="421">
        <v>0</v>
      </c>
      <c r="N676" s="421">
        <v>0</v>
      </c>
      <c r="O676" s="419">
        <v>0.1</v>
      </c>
      <c r="P676" s="450">
        <v>165360</v>
      </c>
    </row>
    <row r="677" spans="1:16" ht="15.6">
      <c r="A677" s="446" t="s">
        <v>2593</v>
      </c>
      <c r="B677" s="446" t="s">
        <v>3177</v>
      </c>
      <c r="C677" s="447">
        <v>162</v>
      </c>
      <c r="D677" s="447">
        <v>68</v>
      </c>
      <c r="E677" s="448">
        <v>1653600</v>
      </c>
      <c r="F677" s="448">
        <v>1488240</v>
      </c>
      <c r="G677" s="448">
        <v>165360</v>
      </c>
      <c r="H677" s="420">
        <v>0</v>
      </c>
      <c r="I677" s="420">
        <v>0</v>
      </c>
      <c r="J677" s="420">
        <v>0</v>
      </c>
      <c r="K677" s="420">
        <v>0</v>
      </c>
      <c r="L677" s="449">
        <v>1</v>
      </c>
      <c r="M677" s="421">
        <v>0</v>
      </c>
      <c r="N677" s="421">
        <v>0</v>
      </c>
      <c r="O677" s="419">
        <v>0.1</v>
      </c>
      <c r="P677" s="450">
        <v>165360</v>
      </c>
    </row>
    <row r="678" spans="1:16" ht="15.6">
      <c r="A678" s="446" t="s">
        <v>2593</v>
      </c>
      <c r="B678" s="446" t="s">
        <v>3176</v>
      </c>
      <c r="C678" s="447">
        <v>213</v>
      </c>
      <c r="D678" s="447">
        <v>91</v>
      </c>
      <c r="E678" s="448">
        <v>1653600</v>
      </c>
      <c r="F678" s="448">
        <v>1488240</v>
      </c>
      <c r="G678" s="448">
        <v>165360</v>
      </c>
      <c r="H678" s="420">
        <v>0.25</v>
      </c>
      <c r="I678" s="420">
        <v>0</v>
      </c>
      <c r="J678" s="420">
        <v>0</v>
      </c>
      <c r="K678" s="420">
        <v>0.25</v>
      </c>
      <c r="L678" s="449">
        <v>1</v>
      </c>
      <c r="M678" s="421">
        <v>0.25</v>
      </c>
      <c r="N678" s="421">
        <v>0.25</v>
      </c>
      <c r="O678" s="419">
        <v>0.32500000000000001</v>
      </c>
      <c r="P678" s="450">
        <v>537420</v>
      </c>
    </row>
    <row r="679" spans="1:16" ht="15.6">
      <c r="A679" s="446" t="s">
        <v>2593</v>
      </c>
      <c r="B679" s="446" t="s">
        <v>3186</v>
      </c>
      <c r="C679" s="447">
        <v>215</v>
      </c>
      <c r="D679" s="447">
        <v>71</v>
      </c>
      <c r="E679" s="448">
        <v>1653600</v>
      </c>
      <c r="F679" s="448">
        <v>1488240</v>
      </c>
      <c r="G679" s="448">
        <v>165360</v>
      </c>
      <c r="H679" s="420">
        <v>0</v>
      </c>
      <c r="I679" s="420">
        <v>0</v>
      </c>
      <c r="J679" s="420">
        <v>0</v>
      </c>
      <c r="K679" s="420">
        <v>0</v>
      </c>
      <c r="L679" s="449">
        <v>1</v>
      </c>
      <c r="M679" s="421">
        <v>0</v>
      </c>
      <c r="N679" s="421">
        <v>0</v>
      </c>
      <c r="O679" s="419">
        <v>0.1</v>
      </c>
      <c r="P679" s="450">
        <v>165360</v>
      </c>
    </row>
    <row r="680" spans="1:16" ht="15.6">
      <c r="A680" s="446" t="s">
        <v>2593</v>
      </c>
      <c r="B680" s="446" t="s">
        <v>3178</v>
      </c>
      <c r="C680" s="447">
        <v>221</v>
      </c>
      <c r="D680" s="447">
        <v>71</v>
      </c>
      <c r="E680" s="448">
        <v>1653600</v>
      </c>
      <c r="F680" s="448">
        <v>1488240</v>
      </c>
      <c r="G680" s="448">
        <v>165360</v>
      </c>
      <c r="H680" s="420">
        <v>0</v>
      </c>
      <c r="I680" s="420">
        <v>0</v>
      </c>
      <c r="J680" s="420">
        <v>0</v>
      </c>
      <c r="K680" s="420">
        <v>0</v>
      </c>
      <c r="L680" s="449">
        <v>1</v>
      </c>
      <c r="M680" s="421">
        <v>0</v>
      </c>
      <c r="N680" s="421">
        <v>0</v>
      </c>
      <c r="O680" s="419">
        <v>0.1</v>
      </c>
      <c r="P680" s="450">
        <v>165360</v>
      </c>
    </row>
    <row r="681" spans="1:16" ht="15.6">
      <c r="A681" s="446" t="s">
        <v>2593</v>
      </c>
      <c r="B681" s="446" t="s">
        <v>3180</v>
      </c>
      <c r="C681" s="447">
        <v>235</v>
      </c>
      <c r="D681" s="447">
        <v>81</v>
      </c>
      <c r="E681" s="448">
        <v>1653600</v>
      </c>
      <c r="F681" s="448">
        <v>1488240</v>
      </c>
      <c r="G681" s="448">
        <v>165360</v>
      </c>
      <c r="H681" s="420">
        <v>0</v>
      </c>
      <c r="I681" s="420">
        <v>0</v>
      </c>
      <c r="J681" s="420">
        <v>0</v>
      </c>
      <c r="K681" s="420">
        <v>0</v>
      </c>
      <c r="L681" s="449">
        <v>1</v>
      </c>
      <c r="M681" s="421">
        <v>0</v>
      </c>
      <c r="N681" s="421">
        <v>0</v>
      </c>
      <c r="O681" s="419">
        <v>0.1</v>
      </c>
      <c r="P681" s="450">
        <v>165360</v>
      </c>
    </row>
    <row r="682" spans="1:16" ht="15.6">
      <c r="A682" s="446" t="s">
        <v>2593</v>
      </c>
      <c r="B682" s="446" t="s">
        <v>3181</v>
      </c>
      <c r="C682" s="447">
        <v>259</v>
      </c>
      <c r="D682" s="447">
        <v>48</v>
      </c>
      <c r="E682" s="448">
        <v>1653600</v>
      </c>
      <c r="F682" s="448">
        <v>1488240</v>
      </c>
      <c r="G682" s="448">
        <v>165360</v>
      </c>
      <c r="H682" s="420">
        <v>1</v>
      </c>
      <c r="I682" s="420">
        <v>0</v>
      </c>
      <c r="J682" s="420">
        <v>0</v>
      </c>
      <c r="K682" s="420">
        <v>1</v>
      </c>
      <c r="L682" s="449">
        <v>1</v>
      </c>
      <c r="M682" s="421">
        <v>1</v>
      </c>
      <c r="N682" s="421">
        <v>1</v>
      </c>
      <c r="O682" s="419">
        <v>1</v>
      </c>
      <c r="P682" s="450">
        <v>1653600</v>
      </c>
    </row>
    <row r="683" spans="1:16" ht="15.6">
      <c r="A683" s="446" t="s">
        <v>2593</v>
      </c>
      <c r="B683" s="446" t="s">
        <v>3184</v>
      </c>
      <c r="C683" s="447">
        <v>315</v>
      </c>
      <c r="D683" s="447">
        <v>81</v>
      </c>
      <c r="E683" s="448">
        <v>1653600</v>
      </c>
      <c r="F683" s="448">
        <v>1488240</v>
      </c>
      <c r="G683" s="448">
        <v>165360</v>
      </c>
      <c r="H683" s="420">
        <v>0</v>
      </c>
      <c r="I683" s="420">
        <v>0</v>
      </c>
      <c r="J683" s="420">
        <v>0</v>
      </c>
      <c r="K683" s="420">
        <v>0</v>
      </c>
      <c r="L683" s="449">
        <v>1</v>
      </c>
      <c r="M683" s="421">
        <v>0</v>
      </c>
      <c r="N683" s="421">
        <v>0</v>
      </c>
      <c r="O683" s="419">
        <v>0.1</v>
      </c>
      <c r="P683" s="450">
        <v>165360</v>
      </c>
    </row>
    <row r="684" spans="1:16" ht="15.6">
      <c r="A684" s="446" t="s">
        <v>2593</v>
      </c>
      <c r="B684" s="446" t="s">
        <v>3179</v>
      </c>
      <c r="C684" s="447">
        <v>317</v>
      </c>
      <c r="D684" s="447">
        <v>104</v>
      </c>
      <c r="E684" s="448">
        <v>1653600</v>
      </c>
      <c r="F684" s="448">
        <v>1488240</v>
      </c>
      <c r="G684" s="448">
        <v>165360</v>
      </c>
      <c r="H684" s="420">
        <v>0</v>
      </c>
      <c r="I684" s="420">
        <v>0</v>
      </c>
      <c r="J684" s="420">
        <v>0</v>
      </c>
      <c r="K684" s="420">
        <v>0</v>
      </c>
      <c r="L684" s="449">
        <v>1</v>
      </c>
      <c r="M684" s="421">
        <v>0</v>
      </c>
      <c r="N684" s="421">
        <v>0</v>
      </c>
      <c r="O684" s="419">
        <v>0.1</v>
      </c>
      <c r="P684" s="450">
        <v>165360</v>
      </c>
    </row>
    <row r="685" spans="1:16" ht="15.6">
      <c r="A685" s="446" t="s">
        <v>2593</v>
      </c>
      <c r="B685" s="446" t="s">
        <v>2579</v>
      </c>
      <c r="C685" s="447">
        <v>358</v>
      </c>
      <c r="D685" s="447">
        <v>104</v>
      </c>
      <c r="E685" s="448">
        <v>1653600</v>
      </c>
      <c r="F685" s="448">
        <v>1488240</v>
      </c>
      <c r="G685" s="448">
        <v>165360</v>
      </c>
      <c r="H685" s="420">
        <v>0</v>
      </c>
      <c r="I685" s="420">
        <v>0</v>
      </c>
      <c r="J685" s="420">
        <v>0</v>
      </c>
      <c r="K685" s="420">
        <v>0</v>
      </c>
      <c r="L685" s="449">
        <v>1</v>
      </c>
      <c r="M685" s="421">
        <v>0</v>
      </c>
      <c r="N685" s="421">
        <v>0</v>
      </c>
      <c r="O685" s="419">
        <v>0.1</v>
      </c>
      <c r="P685" s="450">
        <v>165360</v>
      </c>
    </row>
    <row r="686" spans="1:16" ht="15.6">
      <c r="A686" s="446" t="s">
        <v>2593</v>
      </c>
      <c r="B686" s="446" t="s">
        <v>3187</v>
      </c>
      <c r="C686" s="447">
        <v>386</v>
      </c>
      <c r="D686" s="447">
        <v>145</v>
      </c>
      <c r="E686" s="448">
        <v>1653600</v>
      </c>
      <c r="F686" s="448">
        <v>1488240</v>
      </c>
      <c r="G686" s="448">
        <v>165360</v>
      </c>
      <c r="H686" s="420">
        <v>1</v>
      </c>
      <c r="I686" s="420">
        <v>0</v>
      </c>
      <c r="J686" s="420">
        <v>0</v>
      </c>
      <c r="K686" s="420">
        <v>1</v>
      </c>
      <c r="L686" s="449">
        <v>1</v>
      </c>
      <c r="M686" s="421">
        <v>1</v>
      </c>
      <c r="N686" s="421">
        <v>1</v>
      </c>
      <c r="O686" s="419">
        <v>1</v>
      </c>
      <c r="P686" s="450">
        <v>1653600</v>
      </c>
    </row>
    <row r="687" spans="1:16" ht="15.6">
      <c r="A687" s="446" t="s">
        <v>2593</v>
      </c>
      <c r="B687" s="446" t="s">
        <v>3182</v>
      </c>
      <c r="C687" s="447">
        <v>390</v>
      </c>
      <c r="D687" s="447">
        <v>167</v>
      </c>
      <c r="E687" s="448">
        <v>1653600</v>
      </c>
      <c r="F687" s="448">
        <v>1488240</v>
      </c>
      <c r="G687" s="448">
        <v>165360</v>
      </c>
      <c r="H687" s="420">
        <v>1</v>
      </c>
      <c r="I687" s="420">
        <v>0</v>
      </c>
      <c r="J687" s="420">
        <v>0</v>
      </c>
      <c r="K687" s="420">
        <v>1</v>
      </c>
      <c r="L687" s="449">
        <v>1</v>
      </c>
      <c r="M687" s="421">
        <v>1</v>
      </c>
      <c r="N687" s="421">
        <v>1</v>
      </c>
      <c r="O687" s="419">
        <v>1</v>
      </c>
      <c r="P687" s="450">
        <v>1653600</v>
      </c>
    </row>
    <row r="688" spans="1:16" ht="15.6">
      <c r="A688" s="446" t="s">
        <v>2593</v>
      </c>
      <c r="B688" s="446" t="s">
        <v>3183</v>
      </c>
      <c r="C688" s="447">
        <v>398</v>
      </c>
      <c r="D688" s="447">
        <v>125</v>
      </c>
      <c r="E688" s="448">
        <v>1653600</v>
      </c>
      <c r="F688" s="448">
        <v>1488240</v>
      </c>
      <c r="G688" s="448">
        <v>165360</v>
      </c>
      <c r="H688" s="420">
        <v>0.25</v>
      </c>
      <c r="I688" s="420">
        <v>0</v>
      </c>
      <c r="J688" s="420">
        <v>0</v>
      </c>
      <c r="K688" s="420">
        <v>0.25</v>
      </c>
      <c r="L688" s="449">
        <v>1</v>
      </c>
      <c r="M688" s="421">
        <v>0.25</v>
      </c>
      <c r="N688" s="421">
        <v>0.25</v>
      </c>
      <c r="O688" s="419">
        <v>0.32500000000000001</v>
      </c>
      <c r="P688" s="450">
        <v>537420</v>
      </c>
    </row>
    <row r="689" spans="1:16" ht="15.6">
      <c r="A689" s="446" t="s">
        <v>2593</v>
      </c>
      <c r="B689" s="446" t="s">
        <v>3185</v>
      </c>
      <c r="C689" s="447">
        <v>420</v>
      </c>
      <c r="D689" s="447">
        <v>114</v>
      </c>
      <c r="E689" s="448">
        <v>1653600</v>
      </c>
      <c r="F689" s="448">
        <v>1488240</v>
      </c>
      <c r="G689" s="448">
        <v>165360</v>
      </c>
      <c r="H689" s="420">
        <v>1</v>
      </c>
      <c r="I689" s="420">
        <v>0</v>
      </c>
      <c r="J689" s="420">
        <v>0</v>
      </c>
      <c r="K689" s="420">
        <v>1</v>
      </c>
      <c r="L689" s="449">
        <v>1</v>
      </c>
      <c r="M689" s="421">
        <v>1</v>
      </c>
      <c r="N689" s="421">
        <v>1</v>
      </c>
      <c r="O689" s="419">
        <v>1</v>
      </c>
      <c r="P689" s="450">
        <v>1653600</v>
      </c>
    </row>
    <row r="690" spans="1:16" ht="15.6">
      <c r="A690" s="446" t="s">
        <v>2593</v>
      </c>
      <c r="B690" s="446" t="s">
        <v>3189</v>
      </c>
      <c r="C690" s="447">
        <v>470</v>
      </c>
      <c r="D690" s="447">
        <v>189</v>
      </c>
      <c r="E690" s="448">
        <v>1653600</v>
      </c>
      <c r="F690" s="448">
        <v>1488240</v>
      </c>
      <c r="G690" s="448">
        <v>165360</v>
      </c>
      <c r="H690" s="420">
        <v>0</v>
      </c>
      <c r="I690" s="420">
        <v>0</v>
      </c>
      <c r="J690" s="420">
        <v>0</v>
      </c>
      <c r="K690" s="420">
        <v>0</v>
      </c>
      <c r="L690" s="449">
        <v>1</v>
      </c>
      <c r="M690" s="421">
        <v>0</v>
      </c>
      <c r="N690" s="421">
        <v>0</v>
      </c>
      <c r="O690" s="419">
        <v>0.1</v>
      </c>
      <c r="P690" s="450">
        <v>165360</v>
      </c>
    </row>
    <row r="691" spans="1:16" ht="15.6">
      <c r="A691" s="446" t="s">
        <v>2593</v>
      </c>
      <c r="B691" s="446" t="s">
        <v>3192</v>
      </c>
      <c r="C691" s="447">
        <v>488</v>
      </c>
      <c r="D691" s="447">
        <v>153</v>
      </c>
      <c r="E691" s="448">
        <v>1653600</v>
      </c>
      <c r="F691" s="448">
        <v>1488240</v>
      </c>
      <c r="G691" s="448">
        <v>165360</v>
      </c>
      <c r="H691" s="420">
        <v>1</v>
      </c>
      <c r="I691" s="420">
        <v>0</v>
      </c>
      <c r="J691" s="420">
        <v>0</v>
      </c>
      <c r="K691" s="420">
        <v>1</v>
      </c>
      <c r="L691" s="449">
        <v>1</v>
      </c>
      <c r="M691" s="421">
        <v>1</v>
      </c>
      <c r="N691" s="421">
        <v>1</v>
      </c>
      <c r="O691" s="419">
        <v>1</v>
      </c>
      <c r="P691" s="450">
        <v>1653600</v>
      </c>
    </row>
    <row r="692" spans="1:16" ht="15.6">
      <c r="A692" s="446" t="s">
        <v>2593</v>
      </c>
      <c r="B692" s="446" t="s">
        <v>3190</v>
      </c>
      <c r="C692" s="447">
        <v>504</v>
      </c>
      <c r="D692" s="447">
        <v>198</v>
      </c>
      <c r="E692" s="448">
        <v>1653600</v>
      </c>
      <c r="F692" s="448">
        <v>1488240</v>
      </c>
      <c r="G692" s="448">
        <v>165360</v>
      </c>
      <c r="H692" s="420">
        <v>1</v>
      </c>
      <c r="I692" s="420">
        <v>0</v>
      </c>
      <c r="J692" s="420">
        <v>0</v>
      </c>
      <c r="K692" s="420">
        <v>1</v>
      </c>
      <c r="L692" s="449">
        <v>1</v>
      </c>
      <c r="M692" s="421">
        <v>1</v>
      </c>
      <c r="N692" s="421">
        <v>1</v>
      </c>
      <c r="O692" s="419">
        <v>1</v>
      </c>
      <c r="P692" s="450">
        <v>1653600</v>
      </c>
    </row>
    <row r="693" spans="1:16" ht="15.6">
      <c r="A693" s="446" t="s">
        <v>2593</v>
      </c>
      <c r="B693" s="446" t="s">
        <v>3212</v>
      </c>
      <c r="C693" s="447">
        <v>515</v>
      </c>
      <c r="D693" s="447">
        <v>278</v>
      </c>
      <c r="E693" s="448">
        <v>1653600</v>
      </c>
      <c r="F693" s="448">
        <v>1488240</v>
      </c>
      <c r="G693" s="448">
        <v>165360</v>
      </c>
      <c r="H693" s="420">
        <v>0.25</v>
      </c>
      <c r="I693" s="420">
        <v>0</v>
      </c>
      <c r="J693" s="420">
        <v>0</v>
      </c>
      <c r="K693" s="420">
        <v>0.25</v>
      </c>
      <c r="L693" s="449">
        <v>1</v>
      </c>
      <c r="M693" s="421">
        <v>0.25</v>
      </c>
      <c r="N693" s="421">
        <v>0.25</v>
      </c>
      <c r="O693" s="419">
        <v>0.32500000000000001</v>
      </c>
      <c r="P693" s="450">
        <v>537420</v>
      </c>
    </row>
    <row r="694" spans="1:16" ht="15.6">
      <c r="A694" s="446" t="s">
        <v>2593</v>
      </c>
      <c r="B694" s="446" t="s">
        <v>3188</v>
      </c>
      <c r="C694" s="447">
        <v>537</v>
      </c>
      <c r="D694" s="447">
        <v>163</v>
      </c>
      <c r="E694" s="448">
        <v>1653600</v>
      </c>
      <c r="F694" s="448">
        <v>1488240</v>
      </c>
      <c r="G694" s="448">
        <v>165360</v>
      </c>
      <c r="H694" s="420">
        <v>0</v>
      </c>
      <c r="I694" s="420">
        <v>0</v>
      </c>
      <c r="J694" s="420">
        <v>0</v>
      </c>
      <c r="K694" s="420">
        <v>0</v>
      </c>
      <c r="L694" s="449">
        <v>1</v>
      </c>
      <c r="M694" s="421">
        <v>0</v>
      </c>
      <c r="N694" s="421">
        <v>0</v>
      </c>
      <c r="O694" s="419">
        <v>0.1</v>
      </c>
      <c r="P694" s="450">
        <v>165360</v>
      </c>
    </row>
    <row r="695" spans="1:16" ht="15.6">
      <c r="A695" s="446" t="s">
        <v>2593</v>
      </c>
      <c r="B695" s="446" t="s">
        <v>3191</v>
      </c>
      <c r="C695" s="447">
        <v>619</v>
      </c>
      <c r="D695" s="447">
        <v>219</v>
      </c>
      <c r="E695" s="448">
        <v>1653600</v>
      </c>
      <c r="F695" s="448">
        <v>1488240</v>
      </c>
      <c r="G695" s="448">
        <v>165360</v>
      </c>
      <c r="H695" s="420">
        <v>1</v>
      </c>
      <c r="I695" s="420">
        <v>0</v>
      </c>
      <c r="J695" s="420">
        <v>0</v>
      </c>
      <c r="K695" s="420">
        <v>1</v>
      </c>
      <c r="L695" s="449">
        <v>1</v>
      </c>
      <c r="M695" s="421">
        <v>1</v>
      </c>
      <c r="N695" s="421">
        <v>1</v>
      </c>
      <c r="O695" s="419">
        <v>1</v>
      </c>
      <c r="P695" s="450">
        <v>1653600</v>
      </c>
    </row>
    <row r="696" spans="1:16" ht="15.6">
      <c r="A696" s="446" t="s">
        <v>2593</v>
      </c>
      <c r="B696" s="446" t="s">
        <v>3202</v>
      </c>
      <c r="C696" s="447">
        <v>848</v>
      </c>
      <c r="D696" s="447">
        <v>285</v>
      </c>
      <c r="E696" s="448">
        <v>1653600</v>
      </c>
      <c r="F696" s="448">
        <v>1488240</v>
      </c>
      <c r="G696" s="448">
        <v>165360</v>
      </c>
      <c r="H696" s="420">
        <v>1.25</v>
      </c>
      <c r="I696" s="420">
        <v>0</v>
      </c>
      <c r="J696" s="420">
        <v>0</v>
      </c>
      <c r="K696" s="420">
        <v>1</v>
      </c>
      <c r="L696" s="449">
        <v>1</v>
      </c>
      <c r="M696" s="421">
        <v>1</v>
      </c>
      <c r="N696" s="421">
        <v>1</v>
      </c>
      <c r="O696" s="419">
        <v>1</v>
      </c>
      <c r="P696" s="450">
        <v>1653600</v>
      </c>
    </row>
    <row r="697" spans="1:16" s="451" customFormat="1" ht="15.6">
      <c r="A697" s="446" t="s">
        <v>2452</v>
      </c>
      <c r="B697" s="446" t="s">
        <v>2756</v>
      </c>
      <c r="C697" s="447">
        <v>113</v>
      </c>
      <c r="D697" s="447">
        <v>28</v>
      </c>
      <c r="E697" s="448">
        <v>1653600</v>
      </c>
      <c r="F697" s="448">
        <v>1488240</v>
      </c>
      <c r="G697" s="448">
        <v>165360</v>
      </c>
      <c r="H697" s="420">
        <v>0</v>
      </c>
      <c r="I697" s="420">
        <v>0</v>
      </c>
      <c r="J697" s="420">
        <v>0</v>
      </c>
      <c r="K697" s="420">
        <v>0</v>
      </c>
      <c r="L697" s="449">
        <v>1</v>
      </c>
      <c r="M697" s="421">
        <v>0</v>
      </c>
      <c r="N697" s="421">
        <v>0</v>
      </c>
      <c r="O697" s="419">
        <v>0.1</v>
      </c>
      <c r="P697" s="450">
        <v>165360</v>
      </c>
    </row>
    <row r="698" spans="1:16" ht="15.6">
      <c r="A698" s="446" t="s">
        <v>2452</v>
      </c>
      <c r="B698" s="446" t="s">
        <v>2757</v>
      </c>
      <c r="C698" s="447">
        <v>143</v>
      </c>
      <c r="D698" s="447">
        <v>43</v>
      </c>
      <c r="E698" s="448">
        <v>1653600</v>
      </c>
      <c r="F698" s="448">
        <v>1488240</v>
      </c>
      <c r="G698" s="448">
        <v>165360</v>
      </c>
      <c r="H698" s="420">
        <v>1</v>
      </c>
      <c r="I698" s="420" t="s">
        <v>2264</v>
      </c>
      <c r="J698" s="420">
        <v>0</v>
      </c>
      <c r="K698" s="420">
        <v>1</v>
      </c>
      <c r="L698" s="449">
        <v>1</v>
      </c>
      <c r="M698" s="421">
        <v>1</v>
      </c>
      <c r="N698" s="421">
        <v>1.02</v>
      </c>
      <c r="O698" s="419">
        <v>1.018</v>
      </c>
      <c r="P698" s="450">
        <v>1683365</v>
      </c>
    </row>
    <row r="699" spans="1:16" ht="15.6">
      <c r="A699" s="446" t="s">
        <v>2452</v>
      </c>
      <c r="B699" s="446" t="s">
        <v>2589</v>
      </c>
      <c r="C699" s="447">
        <v>154</v>
      </c>
      <c r="D699" s="447">
        <v>35</v>
      </c>
      <c r="E699" s="448">
        <v>1653600</v>
      </c>
      <c r="F699" s="448">
        <v>1488240</v>
      </c>
      <c r="G699" s="448">
        <v>165360</v>
      </c>
      <c r="H699" s="420">
        <v>0</v>
      </c>
      <c r="I699" s="420">
        <v>0</v>
      </c>
      <c r="J699" s="420">
        <v>0</v>
      </c>
      <c r="K699" s="420">
        <v>0</v>
      </c>
      <c r="L699" s="449">
        <v>1</v>
      </c>
      <c r="M699" s="421">
        <v>0</v>
      </c>
      <c r="N699" s="421">
        <v>0</v>
      </c>
      <c r="O699" s="419">
        <v>0.1</v>
      </c>
      <c r="P699" s="450">
        <v>165360</v>
      </c>
    </row>
    <row r="700" spans="1:16" ht="15.6">
      <c r="A700" s="446" t="s">
        <v>2452</v>
      </c>
      <c r="B700" s="446" t="s">
        <v>2758</v>
      </c>
      <c r="C700" s="447">
        <v>194</v>
      </c>
      <c r="D700" s="447">
        <v>49</v>
      </c>
      <c r="E700" s="448">
        <v>1653600</v>
      </c>
      <c r="F700" s="448">
        <v>1488240</v>
      </c>
      <c r="G700" s="448">
        <v>165360</v>
      </c>
      <c r="H700" s="420">
        <v>1</v>
      </c>
      <c r="I700" s="420" t="s">
        <v>2264</v>
      </c>
      <c r="J700" s="420">
        <v>0</v>
      </c>
      <c r="K700" s="420">
        <v>1</v>
      </c>
      <c r="L700" s="449">
        <v>1</v>
      </c>
      <c r="M700" s="421">
        <v>1</v>
      </c>
      <c r="N700" s="421">
        <v>1.02</v>
      </c>
      <c r="O700" s="419">
        <v>1.018</v>
      </c>
      <c r="P700" s="450">
        <v>1683365</v>
      </c>
    </row>
    <row r="701" spans="1:16" ht="15.6">
      <c r="A701" s="446" t="s">
        <v>2452</v>
      </c>
      <c r="B701" s="446" t="s">
        <v>2759</v>
      </c>
      <c r="C701" s="447">
        <v>235</v>
      </c>
      <c r="D701" s="447">
        <v>56</v>
      </c>
      <c r="E701" s="448">
        <v>1653600</v>
      </c>
      <c r="F701" s="448">
        <v>1488240</v>
      </c>
      <c r="G701" s="448">
        <v>165360</v>
      </c>
      <c r="H701" s="420">
        <v>0</v>
      </c>
      <c r="I701" s="420">
        <v>0</v>
      </c>
      <c r="J701" s="420">
        <v>0</v>
      </c>
      <c r="K701" s="420">
        <v>0</v>
      </c>
      <c r="L701" s="449">
        <v>1</v>
      </c>
      <c r="M701" s="421">
        <v>0</v>
      </c>
      <c r="N701" s="421">
        <v>0</v>
      </c>
      <c r="O701" s="419">
        <v>0.1</v>
      </c>
      <c r="P701" s="450">
        <v>165360</v>
      </c>
    </row>
    <row r="702" spans="1:16" ht="15.6">
      <c r="A702" s="446" t="s">
        <v>2452</v>
      </c>
      <c r="B702" s="446" t="s">
        <v>2761</v>
      </c>
      <c r="C702" s="447">
        <v>427</v>
      </c>
      <c r="D702" s="447">
        <v>107</v>
      </c>
      <c r="E702" s="448">
        <v>1653600</v>
      </c>
      <c r="F702" s="448">
        <v>1488240</v>
      </c>
      <c r="G702" s="448">
        <v>165360</v>
      </c>
      <c r="H702" s="420">
        <v>1</v>
      </c>
      <c r="I702" s="420">
        <v>0</v>
      </c>
      <c r="J702" s="420">
        <v>1</v>
      </c>
      <c r="K702" s="420">
        <v>1</v>
      </c>
      <c r="L702" s="449">
        <v>1</v>
      </c>
      <c r="M702" s="421">
        <v>1</v>
      </c>
      <c r="N702" s="421">
        <v>1</v>
      </c>
      <c r="O702" s="419">
        <v>1</v>
      </c>
      <c r="P702" s="450">
        <v>1653600</v>
      </c>
    </row>
    <row r="703" spans="1:16" ht="15.6">
      <c r="A703" s="446" t="s">
        <v>2452</v>
      </c>
      <c r="B703" s="446" t="s">
        <v>2760</v>
      </c>
      <c r="C703" s="447">
        <v>460</v>
      </c>
      <c r="D703" s="447">
        <v>106</v>
      </c>
      <c r="E703" s="448">
        <v>1653600</v>
      </c>
      <c r="F703" s="448">
        <v>1488240</v>
      </c>
      <c r="G703" s="448">
        <v>165360</v>
      </c>
      <c r="H703" s="420">
        <v>1</v>
      </c>
      <c r="I703" s="420">
        <v>0</v>
      </c>
      <c r="J703" s="420">
        <v>1</v>
      </c>
      <c r="K703" s="420">
        <v>1</v>
      </c>
      <c r="L703" s="449">
        <v>1</v>
      </c>
      <c r="M703" s="421">
        <v>1</v>
      </c>
      <c r="N703" s="421">
        <v>1</v>
      </c>
      <c r="O703" s="419">
        <v>1</v>
      </c>
      <c r="P703" s="450">
        <v>1653600</v>
      </c>
    </row>
    <row r="704" spans="1:16" ht="15.6">
      <c r="A704" s="446" t="s">
        <v>2452</v>
      </c>
      <c r="B704" s="446" t="s">
        <v>3207</v>
      </c>
      <c r="C704" s="447">
        <v>525</v>
      </c>
      <c r="D704" s="447">
        <v>84</v>
      </c>
      <c r="E704" s="448">
        <v>1653600</v>
      </c>
      <c r="F704" s="448">
        <v>1488240</v>
      </c>
      <c r="G704" s="448">
        <v>165360</v>
      </c>
      <c r="H704" s="420">
        <v>1</v>
      </c>
      <c r="I704" s="420" t="s">
        <v>2264</v>
      </c>
      <c r="J704" s="420">
        <v>0</v>
      </c>
      <c r="K704" s="420">
        <v>1</v>
      </c>
      <c r="L704" s="449">
        <v>1</v>
      </c>
      <c r="M704" s="421">
        <v>1</v>
      </c>
      <c r="N704" s="421">
        <v>1.01</v>
      </c>
      <c r="O704" s="419">
        <v>1.0089999999999999</v>
      </c>
      <c r="P704" s="450">
        <v>1668482</v>
      </c>
    </row>
    <row r="705" spans="1:20" ht="15.6">
      <c r="A705" s="446" t="s">
        <v>2452</v>
      </c>
      <c r="B705" s="446" t="s">
        <v>2762</v>
      </c>
      <c r="C705" s="447">
        <v>632</v>
      </c>
      <c r="D705" s="447">
        <v>145</v>
      </c>
      <c r="E705" s="448">
        <v>1653600</v>
      </c>
      <c r="F705" s="448">
        <v>1488240</v>
      </c>
      <c r="G705" s="448">
        <v>165360</v>
      </c>
      <c r="H705" s="420">
        <v>2</v>
      </c>
      <c r="I705" s="420" t="s">
        <v>2264</v>
      </c>
      <c r="J705" s="420">
        <v>0</v>
      </c>
      <c r="K705" s="420">
        <v>1</v>
      </c>
      <c r="L705" s="449">
        <v>1</v>
      </c>
      <c r="M705" s="421">
        <v>1</v>
      </c>
      <c r="N705" s="421">
        <v>1.02</v>
      </c>
      <c r="O705" s="419">
        <v>1.018</v>
      </c>
      <c r="P705" s="450">
        <v>1683365</v>
      </c>
    </row>
    <row r="706" spans="1:20" ht="15.6">
      <c r="A706" s="446" t="s">
        <v>2452</v>
      </c>
      <c r="B706" s="446" t="s">
        <v>3195</v>
      </c>
      <c r="C706" s="447">
        <v>877</v>
      </c>
      <c r="D706" s="447">
        <v>202</v>
      </c>
      <c r="E706" s="448">
        <v>1653600</v>
      </c>
      <c r="F706" s="448">
        <v>1488240</v>
      </c>
      <c r="G706" s="448">
        <v>165360</v>
      </c>
      <c r="H706" s="420">
        <v>2</v>
      </c>
      <c r="I706" s="420" t="s">
        <v>2264</v>
      </c>
      <c r="J706" s="420">
        <v>0</v>
      </c>
      <c r="K706" s="420">
        <v>1</v>
      </c>
      <c r="L706" s="449">
        <v>1</v>
      </c>
      <c r="M706" s="421">
        <v>1</v>
      </c>
      <c r="N706" s="421">
        <v>1.02</v>
      </c>
      <c r="O706" s="419">
        <v>1.018</v>
      </c>
      <c r="P706" s="450">
        <v>1683365</v>
      </c>
    </row>
    <row r="707" spans="1:20" ht="15.6">
      <c r="A707" s="446" t="s">
        <v>2739</v>
      </c>
      <c r="B707" s="446" t="s">
        <v>2740</v>
      </c>
      <c r="C707" s="447">
        <v>140</v>
      </c>
      <c r="D707" s="447">
        <v>11</v>
      </c>
      <c r="E707" s="448">
        <v>1653600</v>
      </c>
      <c r="F707" s="448">
        <v>1488240</v>
      </c>
      <c r="G707" s="448">
        <v>165360</v>
      </c>
      <c r="H707" s="420">
        <v>0</v>
      </c>
      <c r="I707" s="420">
        <v>0</v>
      </c>
      <c r="J707" s="420">
        <v>0</v>
      </c>
      <c r="K707" s="420">
        <v>0</v>
      </c>
      <c r="L707" s="449">
        <v>1</v>
      </c>
      <c r="M707" s="421">
        <v>0</v>
      </c>
      <c r="N707" s="421">
        <v>0</v>
      </c>
      <c r="O707" s="419">
        <v>0.1</v>
      </c>
      <c r="P707" s="450">
        <v>165360</v>
      </c>
    </row>
    <row r="708" spans="1:20" ht="15.6">
      <c r="A708" s="446" t="s">
        <v>2739</v>
      </c>
      <c r="B708" s="446" t="s">
        <v>2742</v>
      </c>
      <c r="C708" s="447">
        <v>208</v>
      </c>
      <c r="D708" s="447">
        <v>24</v>
      </c>
      <c r="E708" s="448">
        <v>1653600</v>
      </c>
      <c r="F708" s="448">
        <v>1488240</v>
      </c>
      <c r="G708" s="448">
        <v>165360</v>
      </c>
      <c r="H708" s="420">
        <v>0</v>
      </c>
      <c r="I708" s="420">
        <v>0</v>
      </c>
      <c r="J708" s="420">
        <v>0</v>
      </c>
      <c r="K708" s="420">
        <v>0</v>
      </c>
      <c r="L708" s="449">
        <v>1</v>
      </c>
      <c r="M708" s="421">
        <v>0</v>
      </c>
      <c r="N708" s="421">
        <v>0</v>
      </c>
      <c r="O708" s="419">
        <v>0.1</v>
      </c>
      <c r="P708" s="450">
        <v>165360</v>
      </c>
    </row>
    <row r="709" spans="1:20" ht="15.6">
      <c r="A709" s="446" t="s">
        <v>2739</v>
      </c>
      <c r="B709" s="446" t="s">
        <v>2741</v>
      </c>
      <c r="C709" s="447">
        <v>209</v>
      </c>
      <c r="D709" s="447">
        <v>54</v>
      </c>
      <c r="E709" s="448">
        <v>1653600</v>
      </c>
      <c r="F709" s="448">
        <v>1488240</v>
      </c>
      <c r="G709" s="448">
        <v>165360</v>
      </c>
      <c r="H709" s="420">
        <v>0</v>
      </c>
      <c r="I709" s="420">
        <v>0</v>
      </c>
      <c r="J709" s="420">
        <v>0</v>
      </c>
      <c r="K709" s="420">
        <v>0</v>
      </c>
      <c r="L709" s="449">
        <v>1</v>
      </c>
      <c r="M709" s="421">
        <v>0</v>
      </c>
      <c r="N709" s="421">
        <v>0</v>
      </c>
      <c r="O709" s="419">
        <v>0.1</v>
      </c>
      <c r="P709" s="450">
        <v>165360</v>
      </c>
    </row>
    <row r="710" spans="1:20" ht="15.6">
      <c r="A710" s="446" t="s">
        <v>2852</v>
      </c>
      <c r="B710" s="446" t="s">
        <v>2853</v>
      </c>
      <c r="C710" s="447">
        <v>168</v>
      </c>
      <c r="D710" s="447">
        <v>12</v>
      </c>
      <c r="E710" s="448">
        <v>1653600</v>
      </c>
      <c r="F710" s="448">
        <v>1488240</v>
      </c>
      <c r="G710" s="448">
        <v>165360</v>
      </c>
      <c r="H710" s="420">
        <v>0.25</v>
      </c>
      <c r="I710" s="420" t="s">
        <v>2264</v>
      </c>
      <c r="J710" s="420">
        <v>0</v>
      </c>
      <c r="K710" s="420">
        <v>0.25</v>
      </c>
      <c r="L710" s="449">
        <v>1</v>
      </c>
      <c r="M710" s="421">
        <v>0.25</v>
      </c>
      <c r="N710" s="421">
        <v>0.2525</v>
      </c>
      <c r="O710" s="419">
        <v>0.32724999999999999</v>
      </c>
      <c r="P710" s="450">
        <v>541141</v>
      </c>
    </row>
    <row r="711" spans="1:20" ht="15.6">
      <c r="A711" s="446" t="s">
        <v>2852</v>
      </c>
      <c r="B711" s="446" t="s">
        <v>2855</v>
      </c>
      <c r="C711" s="447">
        <v>203</v>
      </c>
      <c r="D711" s="447">
        <v>7</v>
      </c>
      <c r="E711" s="448">
        <v>1653600</v>
      </c>
      <c r="F711" s="448">
        <v>1488240</v>
      </c>
      <c r="G711" s="448">
        <v>165360</v>
      </c>
      <c r="H711" s="420">
        <v>0</v>
      </c>
      <c r="I711" s="420">
        <v>0</v>
      </c>
      <c r="J711" s="420">
        <v>1</v>
      </c>
      <c r="K711" s="420">
        <v>1</v>
      </c>
      <c r="L711" s="449">
        <v>1</v>
      </c>
      <c r="M711" s="421">
        <v>1</v>
      </c>
      <c r="N711" s="421">
        <v>1</v>
      </c>
      <c r="O711" s="419">
        <v>1</v>
      </c>
      <c r="P711" s="450">
        <v>1653600</v>
      </c>
    </row>
    <row r="712" spans="1:20" ht="15.6">
      <c r="A712" s="446" t="s">
        <v>2852</v>
      </c>
      <c r="B712" s="446" t="s">
        <v>2854</v>
      </c>
      <c r="C712" s="447">
        <v>248</v>
      </c>
      <c r="D712" s="447">
        <v>8</v>
      </c>
      <c r="E712" s="448">
        <v>1653600</v>
      </c>
      <c r="F712" s="448">
        <v>1488240</v>
      </c>
      <c r="G712" s="448">
        <v>165360</v>
      </c>
      <c r="H712" s="420">
        <v>0.25</v>
      </c>
      <c r="I712" s="420" t="s">
        <v>2264</v>
      </c>
      <c r="J712" s="420">
        <v>0</v>
      </c>
      <c r="K712" s="420">
        <v>0.25</v>
      </c>
      <c r="L712" s="449">
        <v>1</v>
      </c>
      <c r="M712" s="421">
        <v>0.25</v>
      </c>
      <c r="N712" s="421">
        <v>0.2525</v>
      </c>
      <c r="O712" s="419">
        <v>0.32724999999999999</v>
      </c>
      <c r="P712" s="450">
        <v>541141</v>
      </c>
    </row>
    <row r="713" spans="1:20" ht="15.6">
      <c r="A713" s="446" t="s">
        <v>2852</v>
      </c>
      <c r="B713" s="446" t="s">
        <v>2858</v>
      </c>
      <c r="C713" s="447">
        <v>320</v>
      </c>
      <c r="D713" s="447">
        <v>40</v>
      </c>
      <c r="E713" s="448">
        <v>1653600</v>
      </c>
      <c r="F713" s="448">
        <v>1488240</v>
      </c>
      <c r="G713" s="448">
        <v>165360</v>
      </c>
      <c r="H713" s="420">
        <v>0</v>
      </c>
      <c r="I713" s="420">
        <v>0</v>
      </c>
      <c r="J713" s="420">
        <v>1</v>
      </c>
      <c r="K713" s="420">
        <v>1</v>
      </c>
      <c r="L713" s="449">
        <v>1</v>
      </c>
      <c r="M713" s="421">
        <v>1</v>
      </c>
      <c r="N713" s="421">
        <v>1</v>
      </c>
      <c r="O713" s="419">
        <v>1</v>
      </c>
      <c r="P713" s="450">
        <v>1653600</v>
      </c>
    </row>
    <row r="714" spans="1:20" ht="15.6">
      <c r="A714" s="446" t="s">
        <v>2852</v>
      </c>
      <c r="B714" s="446" t="s">
        <v>2856</v>
      </c>
      <c r="C714" s="447">
        <v>347</v>
      </c>
      <c r="D714" s="447">
        <v>22</v>
      </c>
      <c r="E714" s="448">
        <v>1653600</v>
      </c>
      <c r="F714" s="448">
        <v>1488240</v>
      </c>
      <c r="G714" s="448">
        <v>165360</v>
      </c>
      <c r="H714" s="420">
        <v>0</v>
      </c>
      <c r="I714" s="420">
        <v>0</v>
      </c>
      <c r="J714" s="420">
        <v>0</v>
      </c>
      <c r="K714" s="420">
        <v>0</v>
      </c>
      <c r="L714" s="449">
        <v>1</v>
      </c>
      <c r="M714" s="421">
        <v>0</v>
      </c>
      <c r="N714" s="421">
        <v>0</v>
      </c>
      <c r="O714" s="419">
        <v>0.1</v>
      </c>
      <c r="P714" s="450">
        <v>165360</v>
      </c>
    </row>
    <row r="715" spans="1:20" ht="15.6">
      <c r="A715" s="446" t="s">
        <v>2852</v>
      </c>
      <c r="B715" s="446" t="s">
        <v>2860</v>
      </c>
      <c r="C715" s="447">
        <v>354</v>
      </c>
      <c r="D715" s="447">
        <v>30</v>
      </c>
      <c r="E715" s="448">
        <v>1653600</v>
      </c>
      <c r="F715" s="448">
        <v>1488240</v>
      </c>
      <c r="G715" s="448">
        <v>165360</v>
      </c>
      <c r="H715" s="420">
        <v>1</v>
      </c>
      <c r="I715" s="420" t="s">
        <v>2264</v>
      </c>
      <c r="J715" s="420">
        <v>0</v>
      </c>
      <c r="K715" s="420">
        <v>1</v>
      </c>
      <c r="L715" s="449">
        <v>1</v>
      </c>
      <c r="M715" s="421">
        <v>1</v>
      </c>
      <c r="N715" s="421">
        <v>1.01</v>
      </c>
      <c r="O715" s="419">
        <v>1.0089999999999999</v>
      </c>
      <c r="P715" s="450">
        <v>1668482</v>
      </c>
    </row>
    <row r="716" spans="1:20" ht="15.6">
      <c r="A716" s="446" t="s">
        <v>2852</v>
      </c>
      <c r="B716" s="446" t="s">
        <v>2859</v>
      </c>
      <c r="C716" s="447">
        <v>497</v>
      </c>
      <c r="D716" s="447">
        <v>57</v>
      </c>
      <c r="E716" s="448">
        <v>1653600</v>
      </c>
      <c r="F716" s="448">
        <v>1488240</v>
      </c>
      <c r="G716" s="448">
        <v>165360</v>
      </c>
      <c r="H716" s="420">
        <v>0.25</v>
      </c>
      <c r="I716" s="420" t="s">
        <v>2264</v>
      </c>
      <c r="J716" s="420">
        <v>0</v>
      </c>
      <c r="K716" s="420">
        <v>0.25</v>
      </c>
      <c r="L716" s="449">
        <v>1</v>
      </c>
      <c r="M716" s="421">
        <v>0.25</v>
      </c>
      <c r="N716" s="421">
        <v>0.2525</v>
      </c>
      <c r="O716" s="419">
        <v>0.32724999999999999</v>
      </c>
      <c r="P716" s="450">
        <v>541141</v>
      </c>
    </row>
    <row r="717" spans="1:20" ht="15.6">
      <c r="A717" s="446" t="s">
        <v>2852</v>
      </c>
      <c r="B717" s="446" t="s">
        <v>2857</v>
      </c>
      <c r="C717" s="447">
        <v>501</v>
      </c>
      <c r="D717" s="447">
        <v>89</v>
      </c>
      <c r="E717" s="448">
        <v>1653600</v>
      </c>
      <c r="F717" s="448">
        <v>1488240</v>
      </c>
      <c r="G717" s="448">
        <v>165360</v>
      </c>
      <c r="H717" s="420">
        <v>1</v>
      </c>
      <c r="I717" s="420" t="s">
        <v>2264</v>
      </c>
      <c r="J717" s="420">
        <v>0</v>
      </c>
      <c r="K717" s="420">
        <v>1</v>
      </c>
      <c r="L717" s="449">
        <v>1</v>
      </c>
      <c r="M717" s="421">
        <v>1</v>
      </c>
      <c r="N717" s="421">
        <v>1.01</v>
      </c>
      <c r="O717" s="419">
        <v>1.0089999999999999</v>
      </c>
      <c r="P717" s="450">
        <v>1668482</v>
      </c>
    </row>
    <row r="718" spans="1:20" ht="15.6">
      <c r="A718" s="446" t="s">
        <v>2852</v>
      </c>
      <c r="B718" s="446" t="s">
        <v>2863</v>
      </c>
      <c r="C718" s="447">
        <v>545</v>
      </c>
      <c r="D718" s="447">
        <v>46</v>
      </c>
      <c r="E718" s="448">
        <v>1653600</v>
      </c>
      <c r="F718" s="448">
        <v>1488240</v>
      </c>
      <c r="G718" s="448">
        <v>165360</v>
      </c>
      <c r="H718" s="420">
        <v>1</v>
      </c>
      <c r="I718" s="420" t="s">
        <v>2264</v>
      </c>
      <c r="J718" s="420">
        <v>0</v>
      </c>
      <c r="K718" s="420">
        <v>1</v>
      </c>
      <c r="L718" s="449">
        <v>1</v>
      </c>
      <c r="M718" s="421">
        <v>1</v>
      </c>
      <c r="N718" s="421">
        <v>1.01</v>
      </c>
      <c r="O718" s="419">
        <v>1.0089999999999999</v>
      </c>
      <c r="P718" s="450">
        <v>1668482</v>
      </c>
    </row>
    <row r="719" spans="1:20" ht="15.6">
      <c r="A719" s="446" t="s">
        <v>2852</v>
      </c>
      <c r="B719" s="446" t="s">
        <v>2864</v>
      </c>
      <c r="C719" s="447">
        <v>572</v>
      </c>
      <c r="D719" s="447">
        <v>83</v>
      </c>
      <c r="E719" s="448">
        <v>1653600</v>
      </c>
      <c r="F719" s="448">
        <v>1488240</v>
      </c>
      <c r="G719" s="448">
        <v>165360</v>
      </c>
      <c r="H719" s="420">
        <v>0</v>
      </c>
      <c r="I719" s="420">
        <v>0</v>
      </c>
      <c r="J719" s="420">
        <v>0</v>
      </c>
      <c r="K719" s="420">
        <v>0</v>
      </c>
      <c r="L719" s="449">
        <v>1</v>
      </c>
      <c r="M719" s="421">
        <v>0</v>
      </c>
      <c r="N719" s="421">
        <v>0</v>
      </c>
      <c r="O719" s="419">
        <v>0.1</v>
      </c>
      <c r="P719" s="450">
        <v>165360</v>
      </c>
      <c r="Q719" s="451"/>
      <c r="R719" s="451"/>
      <c r="S719" s="451"/>
      <c r="T719" s="451"/>
    </row>
    <row r="720" spans="1:20" ht="15.6">
      <c r="A720" s="446" t="s">
        <v>2852</v>
      </c>
      <c r="B720" s="446" t="s">
        <v>2861</v>
      </c>
      <c r="C720" s="447">
        <v>596</v>
      </c>
      <c r="D720" s="447">
        <v>61</v>
      </c>
      <c r="E720" s="448">
        <v>1653600</v>
      </c>
      <c r="F720" s="448">
        <v>1488240</v>
      </c>
      <c r="G720" s="448">
        <v>165360</v>
      </c>
      <c r="H720" s="420">
        <v>0.25</v>
      </c>
      <c r="I720" s="420" t="s">
        <v>2264</v>
      </c>
      <c r="J720" s="420">
        <v>0</v>
      </c>
      <c r="K720" s="420">
        <v>0.25</v>
      </c>
      <c r="L720" s="449">
        <v>1</v>
      </c>
      <c r="M720" s="421">
        <v>0.25</v>
      </c>
      <c r="N720" s="421">
        <v>0.2525</v>
      </c>
      <c r="O720" s="419">
        <v>0.32724999999999999</v>
      </c>
      <c r="P720" s="450">
        <v>541141</v>
      </c>
    </row>
    <row r="721" spans="1:16" ht="15.6">
      <c r="A721" s="446" t="s">
        <v>2852</v>
      </c>
      <c r="B721" s="446" t="s">
        <v>2862</v>
      </c>
      <c r="C721" s="447">
        <v>652</v>
      </c>
      <c r="D721" s="447">
        <v>72</v>
      </c>
      <c r="E721" s="448">
        <v>1653600</v>
      </c>
      <c r="F721" s="448">
        <v>1488240</v>
      </c>
      <c r="G721" s="448">
        <v>165360</v>
      </c>
      <c r="H721" s="420">
        <v>1.25</v>
      </c>
      <c r="I721" s="420" t="s">
        <v>2264</v>
      </c>
      <c r="J721" s="420">
        <v>0</v>
      </c>
      <c r="K721" s="420">
        <v>1</v>
      </c>
      <c r="L721" s="449">
        <v>1</v>
      </c>
      <c r="M721" s="421">
        <v>1</v>
      </c>
      <c r="N721" s="421">
        <v>1.01</v>
      </c>
      <c r="O721" s="419">
        <v>1.0089999999999999</v>
      </c>
      <c r="P721" s="450">
        <v>1668482</v>
      </c>
    </row>
    <row r="722" spans="1:16" ht="15.6">
      <c r="A722" s="446" t="s">
        <v>2852</v>
      </c>
      <c r="B722" s="446" t="s">
        <v>2866</v>
      </c>
      <c r="C722" s="447">
        <v>696</v>
      </c>
      <c r="D722" s="447">
        <v>88</v>
      </c>
      <c r="E722" s="448">
        <v>1653600</v>
      </c>
      <c r="F722" s="448">
        <v>1488240</v>
      </c>
      <c r="G722" s="448">
        <v>165360</v>
      </c>
      <c r="H722" s="420">
        <v>0.25</v>
      </c>
      <c r="I722" s="420" t="s">
        <v>2264</v>
      </c>
      <c r="J722" s="420">
        <v>0</v>
      </c>
      <c r="K722" s="420">
        <v>0.25</v>
      </c>
      <c r="L722" s="449">
        <v>1</v>
      </c>
      <c r="M722" s="421">
        <v>0.25</v>
      </c>
      <c r="N722" s="421">
        <v>0.2525</v>
      </c>
      <c r="O722" s="419">
        <v>0.32724999999999999</v>
      </c>
      <c r="P722" s="450">
        <v>541141</v>
      </c>
    </row>
    <row r="723" spans="1:16" ht="15.6">
      <c r="A723" s="446" t="s">
        <v>2852</v>
      </c>
      <c r="B723" s="446" t="s">
        <v>2865</v>
      </c>
      <c r="C723" s="447">
        <v>783</v>
      </c>
      <c r="D723" s="447">
        <v>43</v>
      </c>
      <c r="E723" s="448">
        <v>1653600</v>
      </c>
      <c r="F723" s="448">
        <v>1488240</v>
      </c>
      <c r="G723" s="448">
        <v>165360</v>
      </c>
      <c r="H723" s="420">
        <v>0.25</v>
      </c>
      <c r="I723" s="420" t="s">
        <v>2264</v>
      </c>
      <c r="J723" s="420">
        <v>0</v>
      </c>
      <c r="K723" s="420">
        <v>0.25</v>
      </c>
      <c r="L723" s="449">
        <v>1</v>
      </c>
      <c r="M723" s="421">
        <v>0.25</v>
      </c>
      <c r="N723" s="421">
        <v>0.2525</v>
      </c>
      <c r="O723" s="419">
        <v>0.32724999999999999</v>
      </c>
      <c r="P723" s="450">
        <v>541141</v>
      </c>
    </row>
    <row r="724" spans="1:16" ht="31.2">
      <c r="A724" s="446" t="s">
        <v>2498</v>
      </c>
      <c r="B724" s="446" t="s">
        <v>2879</v>
      </c>
      <c r="C724" s="447">
        <v>150</v>
      </c>
      <c r="D724" s="447">
        <v>32</v>
      </c>
      <c r="E724" s="448">
        <v>1653600</v>
      </c>
      <c r="F724" s="448">
        <v>1488240</v>
      </c>
      <c r="G724" s="448">
        <v>165360</v>
      </c>
      <c r="H724" s="420">
        <v>0</v>
      </c>
      <c r="I724" s="420">
        <v>0</v>
      </c>
      <c r="J724" s="420">
        <v>0</v>
      </c>
      <c r="K724" s="420">
        <v>0</v>
      </c>
      <c r="L724" s="449">
        <v>1</v>
      </c>
      <c r="M724" s="421">
        <v>0</v>
      </c>
      <c r="N724" s="421">
        <v>0</v>
      </c>
      <c r="O724" s="419">
        <v>0.1</v>
      </c>
      <c r="P724" s="450">
        <v>165360</v>
      </c>
    </row>
    <row r="725" spans="1:16" ht="31.2">
      <c r="A725" s="446" t="s">
        <v>2498</v>
      </c>
      <c r="B725" s="446" t="s">
        <v>2878</v>
      </c>
      <c r="C725" s="447">
        <v>186</v>
      </c>
      <c r="D725" s="447">
        <v>35</v>
      </c>
      <c r="E725" s="448">
        <v>1653600</v>
      </c>
      <c r="F725" s="448">
        <v>1488240</v>
      </c>
      <c r="G725" s="448">
        <v>165360</v>
      </c>
      <c r="H725" s="420">
        <v>0</v>
      </c>
      <c r="I725" s="420">
        <v>0</v>
      </c>
      <c r="J725" s="420">
        <v>0</v>
      </c>
      <c r="K725" s="420">
        <v>0</v>
      </c>
      <c r="L725" s="449">
        <v>1</v>
      </c>
      <c r="M725" s="421">
        <v>0</v>
      </c>
      <c r="N725" s="421">
        <v>0</v>
      </c>
      <c r="O725" s="419">
        <v>0.1</v>
      </c>
      <c r="P725" s="450">
        <v>165360</v>
      </c>
    </row>
    <row r="726" spans="1:16" ht="31.2">
      <c r="A726" s="446" t="s">
        <v>2498</v>
      </c>
      <c r="B726" s="446" t="s">
        <v>2880</v>
      </c>
      <c r="C726" s="447">
        <v>523</v>
      </c>
      <c r="D726" s="447">
        <v>99</v>
      </c>
      <c r="E726" s="448">
        <v>1653600</v>
      </c>
      <c r="F726" s="448">
        <v>1488240</v>
      </c>
      <c r="G726" s="448">
        <v>165360</v>
      </c>
      <c r="H726" s="420">
        <v>1</v>
      </c>
      <c r="I726" s="420">
        <v>0</v>
      </c>
      <c r="J726" s="420">
        <v>0</v>
      </c>
      <c r="K726" s="420">
        <v>1</v>
      </c>
      <c r="L726" s="449">
        <v>1</v>
      </c>
      <c r="M726" s="421">
        <v>1</v>
      </c>
      <c r="N726" s="421">
        <v>1</v>
      </c>
      <c r="O726" s="419">
        <v>1</v>
      </c>
      <c r="P726" s="450">
        <v>1653600</v>
      </c>
    </row>
    <row r="727" spans="1:16" ht="15.6">
      <c r="A727" s="446" t="s">
        <v>2743</v>
      </c>
      <c r="B727" s="446" t="s">
        <v>2745</v>
      </c>
      <c r="C727" s="447">
        <v>160</v>
      </c>
      <c r="D727" s="447">
        <v>22</v>
      </c>
      <c r="E727" s="448">
        <v>1653600</v>
      </c>
      <c r="F727" s="448">
        <v>1488240</v>
      </c>
      <c r="G727" s="448">
        <v>165360</v>
      </c>
      <c r="H727" s="420">
        <v>1</v>
      </c>
      <c r="I727" s="420" t="s">
        <v>2264</v>
      </c>
      <c r="J727" s="420">
        <v>0</v>
      </c>
      <c r="K727" s="420">
        <v>1</v>
      </c>
      <c r="L727" s="449">
        <v>1</v>
      </c>
      <c r="M727" s="421">
        <v>1</v>
      </c>
      <c r="N727" s="421">
        <v>1.01</v>
      </c>
      <c r="O727" s="419">
        <v>1.0089999999999999</v>
      </c>
      <c r="P727" s="450">
        <v>1668482</v>
      </c>
    </row>
    <row r="728" spans="1:16" ht="15.6">
      <c r="A728" s="446" t="s">
        <v>2743</v>
      </c>
      <c r="B728" s="446" t="s">
        <v>2744</v>
      </c>
      <c r="C728" s="447">
        <v>182</v>
      </c>
      <c r="D728" s="447">
        <v>19</v>
      </c>
      <c r="E728" s="448">
        <v>1653600</v>
      </c>
      <c r="F728" s="448">
        <v>1488240</v>
      </c>
      <c r="G728" s="448">
        <v>165360</v>
      </c>
      <c r="H728" s="420">
        <v>1</v>
      </c>
      <c r="I728" s="420" t="s">
        <v>2264</v>
      </c>
      <c r="J728" s="420">
        <v>0</v>
      </c>
      <c r="K728" s="420">
        <v>1</v>
      </c>
      <c r="L728" s="449">
        <v>1</v>
      </c>
      <c r="M728" s="421">
        <v>1</v>
      </c>
      <c r="N728" s="421">
        <v>1.01</v>
      </c>
      <c r="O728" s="419">
        <v>1.0089999999999999</v>
      </c>
      <c r="P728" s="450">
        <v>1668482</v>
      </c>
    </row>
    <row r="729" spans="1:16" ht="15.6">
      <c r="A729" s="446" t="s">
        <v>2743</v>
      </c>
      <c r="B729" s="446" t="s">
        <v>2746</v>
      </c>
      <c r="C729" s="447">
        <v>301</v>
      </c>
      <c r="D729" s="447">
        <v>25</v>
      </c>
      <c r="E729" s="448">
        <v>1653600</v>
      </c>
      <c r="F729" s="448">
        <v>1488240</v>
      </c>
      <c r="G729" s="448">
        <v>165360</v>
      </c>
      <c r="H729" s="420">
        <v>1</v>
      </c>
      <c r="I729" s="420" t="s">
        <v>2264</v>
      </c>
      <c r="J729" s="420">
        <v>0</v>
      </c>
      <c r="K729" s="420">
        <v>1</v>
      </c>
      <c r="L729" s="449">
        <v>1</v>
      </c>
      <c r="M729" s="421">
        <v>1</v>
      </c>
      <c r="N729" s="421">
        <v>1.01</v>
      </c>
      <c r="O729" s="419">
        <v>1.0089999999999999</v>
      </c>
      <c r="P729" s="450">
        <v>1668482</v>
      </c>
    </row>
    <row r="730" spans="1:16" ht="15.6">
      <c r="A730" s="446" t="s">
        <v>2743</v>
      </c>
      <c r="B730" s="446" t="s">
        <v>2747</v>
      </c>
      <c r="C730" s="447">
        <v>455</v>
      </c>
      <c r="D730" s="447">
        <v>25</v>
      </c>
      <c r="E730" s="448">
        <v>1653600</v>
      </c>
      <c r="F730" s="448">
        <v>1488240</v>
      </c>
      <c r="G730" s="448">
        <v>165360</v>
      </c>
      <c r="H730" s="420">
        <v>1</v>
      </c>
      <c r="I730" s="420" t="s">
        <v>2264</v>
      </c>
      <c r="J730" s="420">
        <v>0</v>
      </c>
      <c r="K730" s="420">
        <v>1</v>
      </c>
      <c r="L730" s="449">
        <v>1</v>
      </c>
      <c r="M730" s="421">
        <v>1</v>
      </c>
      <c r="N730" s="421">
        <v>1.01</v>
      </c>
      <c r="O730" s="419">
        <v>1.0089999999999999</v>
      </c>
      <c r="P730" s="450">
        <v>1668482</v>
      </c>
    </row>
    <row r="731" spans="1:16" ht="15.6">
      <c r="A731" s="446" t="s">
        <v>2743</v>
      </c>
      <c r="B731" s="446" t="s">
        <v>2748</v>
      </c>
      <c r="C731" s="447">
        <v>616</v>
      </c>
      <c r="D731" s="447">
        <v>66</v>
      </c>
      <c r="E731" s="448">
        <v>1653600</v>
      </c>
      <c r="F731" s="448">
        <v>1488240</v>
      </c>
      <c r="G731" s="448">
        <v>165360</v>
      </c>
      <c r="H731" s="420">
        <v>1</v>
      </c>
      <c r="I731" s="420" t="s">
        <v>2264</v>
      </c>
      <c r="J731" s="420">
        <v>0</v>
      </c>
      <c r="K731" s="420">
        <v>1</v>
      </c>
      <c r="L731" s="449">
        <v>1</v>
      </c>
      <c r="M731" s="421">
        <v>1</v>
      </c>
      <c r="N731" s="421">
        <v>1.01</v>
      </c>
      <c r="O731" s="419">
        <v>1.0089999999999999</v>
      </c>
      <c r="P731" s="450">
        <v>1668482</v>
      </c>
    </row>
    <row r="732" spans="1:16" ht="15.6">
      <c r="A732" s="446" t="s">
        <v>2743</v>
      </c>
      <c r="B732" s="446" t="s">
        <v>2749</v>
      </c>
      <c r="C732" s="447">
        <v>809</v>
      </c>
      <c r="D732" s="447">
        <v>98</v>
      </c>
      <c r="E732" s="448">
        <v>1653600</v>
      </c>
      <c r="F732" s="448">
        <v>1488240</v>
      </c>
      <c r="G732" s="448">
        <v>165360</v>
      </c>
      <c r="H732" s="420">
        <v>0</v>
      </c>
      <c r="I732" s="420">
        <v>0</v>
      </c>
      <c r="J732" s="420">
        <v>0</v>
      </c>
      <c r="K732" s="420">
        <v>0</v>
      </c>
      <c r="L732" s="449">
        <v>1</v>
      </c>
      <c r="M732" s="421">
        <v>0</v>
      </c>
      <c r="N732" s="421">
        <v>0</v>
      </c>
      <c r="O732" s="419">
        <v>0.1</v>
      </c>
      <c r="P732" s="450">
        <v>165360</v>
      </c>
    </row>
    <row r="733" spans="1:16" ht="15.6">
      <c r="A733" s="446" t="s">
        <v>2519</v>
      </c>
      <c r="B733" s="446" t="s">
        <v>2947</v>
      </c>
      <c r="C733" s="447">
        <v>128</v>
      </c>
      <c r="D733" s="447">
        <v>12</v>
      </c>
      <c r="E733" s="448">
        <v>1653600</v>
      </c>
      <c r="F733" s="448">
        <v>1488240</v>
      </c>
      <c r="G733" s="448">
        <v>165360</v>
      </c>
      <c r="H733" s="420">
        <v>0</v>
      </c>
      <c r="I733" s="420">
        <v>0</v>
      </c>
      <c r="J733" s="420">
        <v>0</v>
      </c>
      <c r="K733" s="420">
        <v>0</v>
      </c>
      <c r="L733" s="449">
        <v>1</v>
      </c>
      <c r="M733" s="421">
        <v>0</v>
      </c>
      <c r="N733" s="421">
        <v>0</v>
      </c>
      <c r="O733" s="419">
        <v>0.1</v>
      </c>
      <c r="P733" s="450">
        <v>165360</v>
      </c>
    </row>
    <row r="734" spans="1:16" ht="15.6">
      <c r="A734" s="446" t="s">
        <v>2519</v>
      </c>
      <c r="B734" s="446" t="s">
        <v>2948</v>
      </c>
      <c r="C734" s="447">
        <v>135</v>
      </c>
      <c r="D734" s="447">
        <v>11</v>
      </c>
      <c r="E734" s="448">
        <v>1653600</v>
      </c>
      <c r="F734" s="448">
        <v>1488240</v>
      </c>
      <c r="G734" s="448">
        <v>165360</v>
      </c>
      <c r="H734" s="420">
        <v>0</v>
      </c>
      <c r="I734" s="420">
        <v>0</v>
      </c>
      <c r="J734" s="420">
        <v>0</v>
      </c>
      <c r="K734" s="420">
        <v>0</v>
      </c>
      <c r="L734" s="449">
        <v>1</v>
      </c>
      <c r="M734" s="421">
        <v>0</v>
      </c>
      <c r="N734" s="421">
        <v>0</v>
      </c>
      <c r="O734" s="419">
        <v>0.1</v>
      </c>
      <c r="P734" s="450">
        <v>165360</v>
      </c>
    </row>
    <row r="735" spans="1:16" ht="15.6">
      <c r="A735" s="446" t="s">
        <v>2519</v>
      </c>
      <c r="B735" s="446" t="s">
        <v>2946</v>
      </c>
      <c r="C735" s="447">
        <v>142</v>
      </c>
      <c r="D735" s="447">
        <v>25</v>
      </c>
      <c r="E735" s="448">
        <v>1653600</v>
      </c>
      <c r="F735" s="448">
        <v>1488240</v>
      </c>
      <c r="G735" s="448">
        <v>165360</v>
      </c>
      <c r="H735" s="420">
        <v>1</v>
      </c>
      <c r="I735" s="420" t="s">
        <v>2264</v>
      </c>
      <c r="J735" s="420">
        <v>0</v>
      </c>
      <c r="K735" s="420">
        <v>1</v>
      </c>
      <c r="L735" s="449">
        <v>1</v>
      </c>
      <c r="M735" s="421">
        <v>1</v>
      </c>
      <c r="N735" s="421">
        <v>1.01</v>
      </c>
      <c r="O735" s="419">
        <v>1.0089999999999999</v>
      </c>
      <c r="P735" s="450">
        <v>1668482</v>
      </c>
    </row>
    <row r="736" spans="1:16" ht="15.6">
      <c r="A736" s="446" t="s">
        <v>2519</v>
      </c>
      <c r="B736" s="446" t="s">
        <v>3323</v>
      </c>
      <c r="C736" s="447">
        <v>226</v>
      </c>
      <c r="D736" s="447">
        <v>26</v>
      </c>
      <c r="E736" s="448">
        <v>1653600</v>
      </c>
      <c r="F736" s="448">
        <v>1488240</v>
      </c>
      <c r="G736" s="448">
        <v>165360</v>
      </c>
      <c r="H736" s="420">
        <v>0</v>
      </c>
      <c r="I736" s="420">
        <v>0</v>
      </c>
      <c r="J736" s="420">
        <v>0</v>
      </c>
      <c r="K736" s="420">
        <v>0</v>
      </c>
      <c r="L736" s="449">
        <v>1</v>
      </c>
      <c r="M736" s="421">
        <v>0</v>
      </c>
      <c r="N736" s="421">
        <v>0</v>
      </c>
      <c r="O736" s="419">
        <v>0.1</v>
      </c>
      <c r="P736" s="450">
        <v>165360</v>
      </c>
    </row>
    <row r="737" spans="1:16" ht="15.6">
      <c r="A737" s="446" t="s">
        <v>2519</v>
      </c>
      <c r="B737" s="446" t="s">
        <v>2949</v>
      </c>
      <c r="C737" s="447">
        <v>252</v>
      </c>
      <c r="D737" s="447">
        <v>18</v>
      </c>
      <c r="E737" s="448">
        <v>1653600</v>
      </c>
      <c r="F737" s="448">
        <v>1488240</v>
      </c>
      <c r="G737" s="448">
        <v>165360</v>
      </c>
      <c r="H737" s="420">
        <v>1</v>
      </c>
      <c r="I737" s="420" t="s">
        <v>2264</v>
      </c>
      <c r="J737" s="420">
        <v>0</v>
      </c>
      <c r="K737" s="420">
        <v>1</v>
      </c>
      <c r="L737" s="449">
        <v>1</v>
      </c>
      <c r="M737" s="421">
        <v>1</v>
      </c>
      <c r="N737" s="421">
        <v>1.01</v>
      </c>
      <c r="O737" s="419">
        <v>1.0089999999999999</v>
      </c>
      <c r="P737" s="450">
        <v>1668482</v>
      </c>
    </row>
    <row r="738" spans="1:16" ht="15.6">
      <c r="A738" s="446" t="s">
        <v>2519</v>
      </c>
      <c r="B738" s="446" t="s">
        <v>2950</v>
      </c>
      <c r="C738" s="447">
        <v>387</v>
      </c>
      <c r="D738" s="447">
        <v>42</v>
      </c>
      <c r="E738" s="448">
        <v>1653600</v>
      </c>
      <c r="F738" s="448">
        <v>1488240</v>
      </c>
      <c r="G738" s="448">
        <v>165360</v>
      </c>
      <c r="H738" s="420">
        <v>0</v>
      </c>
      <c r="I738" s="420">
        <v>0</v>
      </c>
      <c r="J738" s="420">
        <v>0</v>
      </c>
      <c r="K738" s="420">
        <v>0</v>
      </c>
      <c r="L738" s="449">
        <v>1</v>
      </c>
      <c r="M738" s="421">
        <v>0</v>
      </c>
      <c r="N738" s="421">
        <v>0</v>
      </c>
      <c r="O738" s="419">
        <v>0.1</v>
      </c>
      <c r="P738" s="450">
        <v>165360</v>
      </c>
    </row>
    <row r="739" spans="1:16" ht="15.6">
      <c r="A739" s="446" t="s">
        <v>2519</v>
      </c>
      <c r="B739" s="446" t="s">
        <v>2951</v>
      </c>
      <c r="C739" s="447">
        <v>388</v>
      </c>
      <c r="D739" s="447">
        <v>38</v>
      </c>
      <c r="E739" s="448">
        <v>1653600</v>
      </c>
      <c r="F739" s="448">
        <v>1488240</v>
      </c>
      <c r="G739" s="448">
        <v>165360</v>
      </c>
      <c r="H739" s="420">
        <v>1</v>
      </c>
      <c r="I739" s="420" t="s">
        <v>2264</v>
      </c>
      <c r="J739" s="420">
        <v>0</v>
      </c>
      <c r="K739" s="420">
        <v>1</v>
      </c>
      <c r="L739" s="449">
        <v>1</v>
      </c>
      <c r="M739" s="421">
        <v>1</v>
      </c>
      <c r="N739" s="421">
        <v>1.01</v>
      </c>
      <c r="O739" s="419">
        <v>1.0089999999999999</v>
      </c>
      <c r="P739" s="450">
        <v>1668482</v>
      </c>
    </row>
    <row r="740" spans="1:16" ht="15.6">
      <c r="A740" s="446" t="s">
        <v>2519</v>
      </c>
      <c r="B740" s="446" t="s">
        <v>2952</v>
      </c>
      <c r="C740" s="447">
        <v>404</v>
      </c>
      <c r="D740" s="447">
        <v>52</v>
      </c>
      <c r="E740" s="448">
        <v>1653600</v>
      </c>
      <c r="F740" s="448">
        <v>1488240</v>
      </c>
      <c r="G740" s="448">
        <v>165360</v>
      </c>
      <c r="H740" s="420">
        <v>1</v>
      </c>
      <c r="I740" s="420" t="s">
        <v>2264</v>
      </c>
      <c r="J740" s="420">
        <v>0</v>
      </c>
      <c r="K740" s="420">
        <v>1</v>
      </c>
      <c r="L740" s="449">
        <v>1</v>
      </c>
      <c r="M740" s="421">
        <v>1</v>
      </c>
      <c r="N740" s="421">
        <v>1.01</v>
      </c>
      <c r="O740" s="419">
        <v>1.0089999999999999</v>
      </c>
      <c r="P740" s="450">
        <v>1668482</v>
      </c>
    </row>
    <row r="741" spans="1:16" ht="15.6">
      <c r="A741" s="446" t="s">
        <v>2519</v>
      </c>
      <c r="B741" s="446" t="s">
        <v>2953</v>
      </c>
      <c r="C741" s="447">
        <v>491</v>
      </c>
      <c r="D741" s="447">
        <v>77</v>
      </c>
      <c r="E741" s="448">
        <v>1653600</v>
      </c>
      <c r="F741" s="448">
        <v>1488240</v>
      </c>
      <c r="G741" s="448">
        <v>165360</v>
      </c>
      <c r="H741" s="420">
        <v>0</v>
      </c>
      <c r="I741" s="420">
        <v>0</v>
      </c>
      <c r="J741" s="420">
        <v>0</v>
      </c>
      <c r="K741" s="420">
        <v>0</v>
      </c>
      <c r="L741" s="449">
        <v>1</v>
      </c>
      <c r="M741" s="421">
        <v>0</v>
      </c>
      <c r="N741" s="421">
        <v>0</v>
      </c>
      <c r="O741" s="419">
        <v>0.1</v>
      </c>
      <c r="P741" s="450">
        <v>165360</v>
      </c>
    </row>
    <row r="742" spans="1:16" ht="15.6">
      <c r="A742" s="446" t="s">
        <v>2537</v>
      </c>
      <c r="B742" s="446" t="s">
        <v>3010</v>
      </c>
      <c r="C742" s="447">
        <v>134</v>
      </c>
      <c r="D742" s="447">
        <v>16</v>
      </c>
      <c r="E742" s="448">
        <v>1653600</v>
      </c>
      <c r="F742" s="448">
        <v>1488240</v>
      </c>
      <c r="G742" s="448">
        <v>165360</v>
      </c>
      <c r="H742" s="420">
        <v>1</v>
      </c>
      <c r="I742" s="420" t="s">
        <v>2264</v>
      </c>
      <c r="J742" s="420">
        <v>0</v>
      </c>
      <c r="K742" s="420">
        <v>1</v>
      </c>
      <c r="L742" s="449">
        <v>1</v>
      </c>
      <c r="M742" s="421">
        <v>1</v>
      </c>
      <c r="N742" s="421">
        <v>1.01</v>
      </c>
      <c r="O742" s="419">
        <v>1.0089999999999999</v>
      </c>
      <c r="P742" s="450">
        <v>1668482</v>
      </c>
    </row>
    <row r="743" spans="1:16" ht="15.6">
      <c r="A743" s="446" t="s">
        <v>2537</v>
      </c>
      <c r="B743" s="446" t="s">
        <v>3009</v>
      </c>
      <c r="C743" s="447">
        <v>157</v>
      </c>
      <c r="D743" s="447">
        <v>33</v>
      </c>
      <c r="E743" s="448">
        <v>1653600</v>
      </c>
      <c r="F743" s="448">
        <v>1488240</v>
      </c>
      <c r="G743" s="448">
        <v>165360</v>
      </c>
      <c r="H743" s="420">
        <v>1</v>
      </c>
      <c r="I743" s="420" t="s">
        <v>2264</v>
      </c>
      <c r="J743" s="420">
        <v>0</v>
      </c>
      <c r="K743" s="420">
        <v>1</v>
      </c>
      <c r="L743" s="449">
        <v>1</v>
      </c>
      <c r="M743" s="421">
        <v>1</v>
      </c>
      <c r="N743" s="421">
        <v>1.02</v>
      </c>
      <c r="O743" s="419">
        <v>1.018</v>
      </c>
      <c r="P743" s="450">
        <v>1683365</v>
      </c>
    </row>
    <row r="744" spans="1:16" ht="15.6">
      <c r="A744" s="446" t="s">
        <v>2537</v>
      </c>
      <c r="B744" s="446" t="s">
        <v>3011</v>
      </c>
      <c r="C744" s="447">
        <v>185</v>
      </c>
      <c r="D744" s="447">
        <v>47</v>
      </c>
      <c r="E744" s="448">
        <v>1653600</v>
      </c>
      <c r="F744" s="448">
        <v>1488240</v>
      </c>
      <c r="G744" s="448">
        <v>165360</v>
      </c>
      <c r="H744" s="420">
        <v>0.5</v>
      </c>
      <c r="I744" s="420" t="s">
        <v>2264</v>
      </c>
      <c r="J744" s="420">
        <v>0</v>
      </c>
      <c r="K744" s="420">
        <v>0.5</v>
      </c>
      <c r="L744" s="449">
        <v>1</v>
      </c>
      <c r="M744" s="421">
        <v>0.5</v>
      </c>
      <c r="N744" s="421">
        <v>0.51</v>
      </c>
      <c r="O744" s="419">
        <v>0.55900000000000005</v>
      </c>
      <c r="P744" s="450">
        <v>924362</v>
      </c>
    </row>
    <row r="745" spans="1:16" ht="15.6">
      <c r="A745" s="446" t="s">
        <v>2537</v>
      </c>
      <c r="B745" s="446" t="s">
        <v>2589</v>
      </c>
      <c r="C745" s="447">
        <v>187</v>
      </c>
      <c r="D745" s="447">
        <v>32</v>
      </c>
      <c r="E745" s="448">
        <v>1653600</v>
      </c>
      <c r="F745" s="448">
        <v>1488240</v>
      </c>
      <c r="G745" s="448">
        <v>165360</v>
      </c>
      <c r="H745" s="420">
        <v>0</v>
      </c>
      <c r="I745" s="420">
        <v>0</v>
      </c>
      <c r="J745" s="420">
        <v>0</v>
      </c>
      <c r="K745" s="420">
        <v>0</v>
      </c>
      <c r="L745" s="449">
        <v>1</v>
      </c>
      <c r="M745" s="421">
        <v>0</v>
      </c>
      <c r="N745" s="421">
        <v>0</v>
      </c>
      <c r="O745" s="419">
        <v>0.1</v>
      </c>
      <c r="P745" s="450">
        <v>165360</v>
      </c>
    </row>
    <row r="746" spans="1:16" ht="15.6">
      <c r="A746" s="446" t="s">
        <v>2537</v>
      </c>
      <c r="B746" s="446" t="s">
        <v>3012</v>
      </c>
      <c r="C746" s="447">
        <v>306</v>
      </c>
      <c r="D746" s="447">
        <v>38</v>
      </c>
      <c r="E746" s="448">
        <v>1653600</v>
      </c>
      <c r="F746" s="448">
        <v>1488240</v>
      </c>
      <c r="G746" s="448">
        <v>165360</v>
      </c>
      <c r="H746" s="420">
        <v>0</v>
      </c>
      <c r="I746" s="420">
        <v>0</v>
      </c>
      <c r="J746" s="420">
        <v>0</v>
      </c>
      <c r="K746" s="420">
        <v>0</v>
      </c>
      <c r="L746" s="449">
        <v>1</v>
      </c>
      <c r="M746" s="421">
        <v>0</v>
      </c>
      <c r="N746" s="421">
        <v>0</v>
      </c>
      <c r="O746" s="419">
        <v>0.1</v>
      </c>
      <c r="P746" s="450">
        <v>165360</v>
      </c>
    </row>
    <row r="747" spans="1:16" ht="15.6">
      <c r="A747" s="446" t="s">
        <v>2537</v>
      </c>
      <c r="B747" s="446" t="s">
        <v>3013</v>
      </c>
      <c r="C747" s="447">
        <v>453</v>
      </c>
      <c r="D747" s="447">
        <v>81</v>
      </c>
      <c r="E747" s="448">
        <v>1653600</v>
      </c>
      <c r="F747" s="448">
        <v>1488240</v>
      </c>
      <c r="G747" s="448">
        <v>165360</v>
      </c>
      <c r="H747" s="420">
        <v>0</v>
      </c>
      <c r="I747" s="420">
        <v>0</v>
      </c>
      <c r="J747" s="420">
        <v>1</v>
      </c>
      <c r="K747" s="420">
        <v>1</v>
      </c>
      <c r="L747" s="449">
        <v>1</v>
      </c>
      <c r="M747" s="421">
        <v>1</v>
      </c>
      <c r="N747" s="421">
        <v>1</v>
      </c>
      <c r="O747" s="419">
        <v>1</v>
      </c>
      <c r="P747" s="450">
        <v>1653600</v>
      </c>
    </row>
    <row r="748" spans="1:16" ht="15.6">
      <c r="A748" s="446" t="s">
        <v>2537</v>
      </c>
      <c r="B748" s="446" t="s">
        <v>3014</v>
      </c>
      <c r="C748" s="447">
        <v>627</v>
      </c>
      <c r="D748" s="447">
        <v>119</v>
      </c>
      <c r="E748" s="448">
        <v>1653600</v>
      </c>
      <c r="F748" s="448">
        <v>1488240</v>
      </c>
      <c r="G748" s="448">
        <v>165360</v>
      </c>
      <c r="H748" s="420">
        <v>0</v>
      </c>
      <c r="I748" s="420">
        <v>0</v>
      </c>
      <c r="J748" s="420">
        <v>1</v>
      </c>
      <c r="K748" s="420">
        <v>1</v>
      </c>
      <c r="L748" s="449">
        <v>1</v>
      </c>
      <c r="M748" s="421">
        <v>1</v>
      </c>
      <c r="N748" s="421">
        <v>1</v>
      </c>
      <c r="O748" s="419">
        <v>1</v>
      </c>
      <c r="P748" s="450">
        <v>1653600</v>
      </c>
    </row>
    <row r="749" spans="1:16" ht="15.6">
      <c r="A749" s="446" t="s">
        <v>2537</v>
      </c>
      <c r="B749" s="446" t="s">
        <v>3015</v>
      </c>
      <c r="C749" s="447">
        <v>723</v>
      </c>
      <c r="D749" s="447">
        <v>135</v>
      </c>
      <c r="E749" s="448">
        <v>1653600</v>
      </c>
      <c r="F749" s="448">
        <v>1488240</v>
      </c>
      <c r="G749" s="448">
        <v>165360</v>
      </c>
      <c r="H749" s="420">
        <v>1</v>
      </c>
      <c r="I749" s="420" t="s">
        <v>2264</v>
      </c>
      <c r="J749" s="420">
        <v>0</v>
      </c>
      <c r="K749" s="420">
        <v>1</v>
      </c>
      <c r="L749" s="449">
        <v>1</v>
      </c>
      <c r="M749" s="421">
        <v>1</v>
      </c>
      <c r="N749" s="421">
        <v>1.01</v>
      </c>
      <c r="O749" s="419">
        <v>1.0089999999999999</v>
      </c>
      <c r="P749" s="450">
        <v>1668482</v>
      </c>
    </row>
    <row r="750" spans="1:16" ht="15.6">
      <c r="A750" s="446" t="s">
        <v>2577</v>
      </c>
      <c r="B750" s="446" t="s">
        <v>3131</v>
      </c>
      <c r="C750" s="447">
        <v>112</v>
      </c>
      <c r="D750" s="447">
        <v>11</v>
      </c>
      <c r="E750" s="448">
        <v>1653600</v>
      </c>
      <c r="F750" s="448">
        <v>1488240</v>
      </c>
      <c r="G750" s="448">
        <v>165360</v>
      </c>
      <c r="H750" s="420">
        <v>0</v>
      </c>
      <c r="I750" s="420">
        <v>0</v>
      </c>
      <c r="J750" s="420">
        <v>0</v>
      </c>
      <c r="K750" s="420">
        <v>0</v>
      </c>
      <c r="L750" s="449">
        <v>1</v>
      </c>
      <c r="M750" s="421">
        <v>0</v>
      </c>
      <c r="N750" s="421">
        <v>0</v>
      </c>
      <c r="O750" s="419">
        <v>0.1</v>
      </c>
      <c r="P750" s="450">
        <v>165360</v>
      </c>
    </row>
    <row r="751" spans="1:16" ht="15.6">
      <c r="A751" s="446" t="s">
        <v>2577</v>
      </c>
      <c r="B751" s="446" t="s">
        <v>3133</v>
      </c>
      <c r="C751" s="447">
        <v>112</v>
      </c>
      <c r="D751" s="447">
        <v>10</v>
      </c>
      <c r="E751" s="448">
        <v>1653600</v>
      </c>
      <c r="F751" s="448">
        <v>1488240</v>
      </c>
      <c r="G751" s="448">
        <v>165360</v>
      </c>
      <c r="H751" s="420">
        <v>1</v>
      </c>
      <c r="I751" s="420" t="s">
        <v>2264</v>
      </c>
      <c r="J751" s="420">
        <v>0</v>
      </c>
      <c r="K751" s="420">
        <v>1</v>
      </c>
      <c r="L751" s="449">
        <v>1</v>
      </c>
      <c r="M751" s="421">
        <v>1</v>
      </c>
      <c r="N751" s="421">
        <v>1.01</v>
      </c>
      <c r="O751" s="419">
        <v>1.0089999999999999</v>
      </c>
      <c r="P751" s="450">
        <v>1668482</v>
      </c>
    </row>
    <row r="752" spans="1:16" ht="15.6">
      <c r="A752" s="446" t="s">
        <v>2577</v>
      </c>
      <c r="B752" s="446" t="s">
        <v>3134</v>
      </c>
      <c r="C752" s="447">
        <v>112</v>
      </c>
      <c r="D752" s="447">
        <v>17</v>
      </c>
      <c r="E752" s="448">
        <v>1653600</v>
      </c>
      <c r="F752" s="448">
        <v>1488240</v>
      </c>
      <c r="G752" s="448">
        <v>165360</v>
      </c>
      <c r="H752" s="420">
        <v>0</v>
      </c>
      <c r="I752" s="420">
        <v>0</v>
      </c>
      <c r="J752" s="420">
        <v>0</v>
      </c>
      <c r="K752" s="420">
        <v>0</v>
      </c>
      <c r="L752" s="449">
        <v>1</v>
      </c>
      <c r="M752" s="421">
        <v>0</v>
      </c>
      <c r="N752" s="421">
        <v>0</v>
      </c>
      <c r="O752" s="419">
        <v>0.1</v>
      </c>
      <c r="P752" s="450">
        <v>165360</v>
      </c>
    </row>
    <row r="753" spans="1:16" ht="15.6">
      <c r="A753" s="446" t="s">
        <v>2577</v>
      </c>
      <c r="B753" s="446" t="s">
        <v>3132</v>
      </c>
      <c r="C753" s="447">
        <v>137</v>
      </c>
      <c r="D753" s="447">
        <v>21</v>
      </c>
      <c r="E753" s="448">
        <v>1653600</v>
      </c>
      <c r="F753" s="448">
        <v>1488240</v>
      </c>
      <c r="G753" s="448">
        <v>165360</v>
      </c>
      <c r="H753" s="420">
        <v>0</v>
      </c>
      <c r="I753" s="420">
        <v>0</v>
      </c>
      <c r="J753" s="420">
        <v>0</v>
      </c>
      <c r="K753" s="420">
        <v>0</v>
      </c>
      <c r="L753" s="449">
        <v>1</v>
      </c>
      <c r="M753" s="421">
        <v>0</v>
      </c>
      <c r="N753" s="421">
        <v>0</v>
      </c>
      <c r="O753" s="419">
        <v>0.1</v>
      </c>
      <c r="P753" s="450">
        <v>165360</v>
      </c>
    </row>
    <row r="754" spans="1:16" ht="15.6">
      <c r="A754" s="446" t="s">
        <v>2577</v>
      </c>
      <c r="B754" s="446" t="s">
        <v>2789</v>
      </c>
      <c r="C754" s="447">
        <v>148</v>
      </c>
      <c r="D754" s="447">
        <v>18</v>
      </c>
      <c r="E754" s="448">
        <v>1653600</v>
      </c>
      <c r="F754" s="448">
        <v>1488240</v>
      </c>
      <c r="G754" s="448">
        <v>165360</v>
      </c>
      <c r="H754" s="420">
        <v>1</v>
      </c>
      <c r="I754" s="420" t="s">
        <v>2264</v>
      </c>
      <c r="J754" s="420">
        <v>0</v>
      </c>
      <c r="K754" s="420">
        <v>1</v>
      </c>
      <c r="L754" s="449">
        <v>1</v>
      </c>
      <c r="M754" s="421">
        <v>1</v>
      </c>
      <c r="N754" s="421">
        <v>1.01</v>
      </c>
      <c r="O754" s="419">
        <v>1.0089999999999999</v>
      </c>
      <c r="P754" s="450">
        <v>1668482</v>
      </c>
    </row>
    <row r="755" spans="1:16" ht="15.6">
      <c r="A755" s="446" t="s">
        <v>2577</v>
      </c>
      <c r="B755" s="446" t="s">
        <v>3135</v>
      </c>
      <c r="C755" s="447">
        <v>208</v>
      </c>
      <c r="D755" s="447">
        <v>32</v>
      </c>
      <c r="E755" s="448">
        <v>1653600</v>
      </c>
      <c r="F755" s="448">
        <v>1488240</v>
      </c>
      <c r="G755" s="448">
        <v>165360</v>
      </c>
      <c r="H755" s="420">
        <v>0</v>
      </c>
      <c r="I755" s="420">
        <v>0</v>
      </c>
      <c r="J755" s="420">
        <v>0</v>
      </c>
      <c r="K755" s="420">
        <v>0</v>
      </c>
      <c r="L755" s="449">
        <v>1</v>
      </c>
      <c r="M755" s="421">
        <v>0</v>
      </c>
      <c r="N755" s="421">
        <v>0</v>
      </c>
      <c r="O755" s="419">
        <v>0.1</v>
      </c>
      <c r="P755" s="450">
        <v>165360</v>
      </c>
    </row>
    <row r="756" spans="1:16" ht="15.6">
      <c r="A756" s="446" t="s">
        <v>2577</v>
      </c>
      <c r="B756" s="446" t="s">
        <v>3136</v>
      </c>
      <c r="C756" s="447">
        <v>215</v>
      </c>
      <c r="D756" s="447">
        <v>42</v>
      </c>
      <c r="E756" s="448">
        <v>1653600</v>
      </c>
      <c r="F756" s="448">
        <v>1488240</v>
      </c>
      <c r="G756" s="448">
        <v>165360</v>
      </c>
      <c r="H756" s="420">
        <v>1</v>
      </c>
      <c r="I756" s="420" t="s">
        <v>2264</v>
      </c>
      <c r="J756" s="420">
        <v>0</v>
      </c>
      <c r="K756" s="420">
        <v>1</v>
      </c>
      <c r="L756" s="449">
        <v>1</v>
      </c>
      <c r="M756" s="421">
        <v>1</v>
      </c>
      <c r="N756" s="421">
        <v>1.01</v>
      </c>
      <c r="O756" s="419">
        <v>1.0089999999999999</v>
      </c>
      <c r="P756" s="450">
        <v>1668482</v>
      </c>
    </row>
    <row r="757" spans="1:16" ht="15.6">
      <c r="A757" s="446" t="s">
        <v>2577</v>
      </c>
      <c r="B757" s="446" t="s">
        <v>3137</v>
      </c>
      <c r="C757" s="447">
        <v>486</v>
      </c>
      <c r="D757" s="447">
        <v>74</v>
      </c>
      <c r="E757" s="448">
        <v>1653600</v>
      </c>
      <c r="F757" s="448">
        <v>1488240</v>
      </c>
      <c r="G757" s="448">
        <v>165360</v>
      </c>
      <c r="H757" s="420">
        <v>1</v>
      </c>
      <c r="I757" s="420" t="s">
        <v>2264</v>
      </c>
      <c r="J757" s="420">
        <v>0</v>
      </c>
      <c r="K757" s="420">
        <v>1</v>
      </c>
      <c r="L757" s="449">
        <v>1</v>
      </c>
      <c r="M757" s="421">
        <v>1</v>
      </c>
      <c r="N757" s="421">
        <v>1.01</v>
      </c>
      <c r="O757" s="419">
        <v>1.0089999999999999</v>
      </c>
      <c r="P757" s="450">
        <v>1668482</v>
      </c>
    </row>
    <row r="758" spans="1:16" ht="15.6">
      <c r="A758" s="446" t="s">
        <v>2577</v>
      </c>
      <c r="B758" s="446" t="s">
        <v>3138</v>
      </c>
      <c r="C758" s="447">
        <v>615</v>
      </c>
      <c r="D758" s="447">
        <v>54</v>
      </c>
      <c r="E758" s="448">
        <v>1653600</v>
      </c>
      <c r="F758" s="448">
        <v>1488240</v>
      </c>
      <c r="G758" s="448">
        <v>165360</v>
      </c>
      <c r="H758" s="420">
        <v>0</v>
      </c>
      <c r="I758" s="420">
        <v>0</v>
      </c>
      <c r="J758" s="420">
        <v>0</v>
      </c>
      <c r="K758" s="420">
        <v>0</v>
      </c>
      <c r="L758" s="449">
        <v>1</v>
      </c>
      <c r="M758" s="421">
        <v>0</v>
      </c>
      <c r="N758" s="421">
        <v>0</v>
      </c>
      <c r="O758" s="419">
        <v>0.1</v>
      </c>
      <c r="P758" s="450">
        <v>165360</v>
      </c>
    </row>
    <row r="759" spans="1:16" ht="15.6">
      <c r="A759" s="446" t="s">
        <v>2577</v>
      </c>
      <c r="B759" s="446" t="s">
        <v>2589</v>
      </c>
      <c r="C759" s="447">
        <v>766</v>
      </c>
      <c r="D759" s="447">
        <v>146</v>
      </c>
      <c r="E759" s="448">
        <v>1653600</v>
      </c>
      <c r="F759" s="448">
        <v>1488240</v>
      </c>
      <c r="G759" s="448">
        <v>165360</v>
      </c>
      <c r="H759" s="420">
        <v>0</v>
      </c>
      <c r="I759" s="420">
        <v>0</v>
      </c>
      <c r="J759" s="420">
        <v>0</v>
      </c>
      <c r="K759" s="420">
        <v>0</v>
      </c>
      <c r="L759" s="449">
        <v>1</v>
      </c>
      <c r="M759" s="421">
        <v>0</v>
      </c>
      <c r="N759" s="421">
        <v>0</v>
      </c>
      <c r="O759" s="419">
        <v>0.1</v>
      </c>
      <c r="P759" s="450">
        <v>165360</v>
      </c>
    </row>
    <row r="760" spans="1:16" ht="15.6">
      <c r="A760" s="446" t="s">
        <v>3139</v>
      </c>
      <c r="B760" s="446" t="s">
        <v>3141</v>
      </c>
      <c r="C760" s="447">
        <v>162</v>
      </c>
      <c r="D760" s="447">
        <v>27</v>
      </c>
      <c r="E760" s="448">
        <v>1653600</v>
      </c>
      <c r="F760" s="448">
        <v>1488240</v>
      </c>
      <c r="G760" s="448">
        <v>165360</v>
      </c>
      <c r="H760" s="420">
        <v>0</v>
      </c>
      <c r="I760" s="420">
        <v>0</v>
      </c>
      <c r="J760" s="420">
        <v>0</v>
      </c>
      <c r="K760" s="420">
        <v>0</v>
      </c>
      <c r="L760" s="449">
        <v>1</v>
      </c>
      <c r="M760" s="421">
        <v>0</v>
      </c>
      <c r="N760" s="421">
        <v>0</v>
      </c>
      <c r="O760" s="419">
        <v>0.1</v>
      </c>
      <c r="P760" s="450">
        <v>165360</v>
      </c>
    </row>
    <row r="761" spans="1:16" ht="15.6">
      <c r="A761" s="446" t="s">
        <v>3139</v>
      </c>
      <c r="B761" s="446" t="s">
        <v>3140</v>
      </c>
      <c r="C761" s="447">
        <v>169</v>
      </c>
      <c r="D761" s="447">
        <v>27</v>
      </c>
      <c r="E761" s="448">
        <v>1653600</v>
      </c>
      <c r="F761" s="448">
        <v>1488240</v>
      </c>
      <c r="G761" s="448">
        <v>165360</v>
      </c>
      <c r="H761" s="420">
        <v>0</v>
      </c>
      <c r="I761" s="420">
        <v>0</v>
      </c>
      <c r="J761" s="420">
        <v>0</v>
      </c>
      <c r="K761" s="420">
        <v>0</v>
      </c>
      <c r="L761" s="449">
        <v>1</v>
      </c>
      <c r="M761" s="421">
        <v>0</v>
      </c>
      <c r="N761" s="421">
        <v>0</v>
      </c>
      <c r="O761" s="419">
        <v>0.1</v>
      </c>
      <c r="P761" s="450">
        <v>165360</v>
      </c>
    </row>
    <row r="762" spans="1:16" ht="15.6">
      <c r="A762" s="446" t="s">
        <v>3139</v>
      </c>
      <c r="B762" s="446" t="s">
        <v>3142</v>
      </c>
      <c r="C762" s="447">
        <v>188</v>
      </c>
      <c r="D762" s="447">
        <v>29</v>
      </c>
      <c r="E762" s="448">
        <v>1653600</v>
      </c>
      <c r="F762" s="448">
        <v>1488240</v>
      </c>
      <c r="G762" s="448">
        <v>165360</v>
      </c>
      <c r="H762" s="420">
        <v>0</v>
      </c>
      <c r="I762" s="420">
        <v>0</v>
      </c>
      <c r="J762" s="420">
        <v>0</v>
      </c>
      <c r="K762" s="420">
        <v>0</v>
      </c>
      <c r="L762" s="449">
        <v>1</v>
      </c>
      <c r="M762" s="421">
        <v>0</v>
      </c>
      <c r="N762" s="421">
        <v>0</v>
      </c>
      <c r="O762" s="419">
        <v>0.1</v>
      </c>
      <c r="P762" s="450">
        <v>165360</v>
      </c>
    </row>
    <row r="763" spans="1:16" ht="15.6">
      <c r="A763" s="446" t="s">
        <v>3139</v>
      </c>
      <c r="B763" s="446" t="s">
        <v>3144</v>
      </c>
      <c r="C763" s="447">
        <v>198</v>
      </c>
      <c r="D763" s="447">
        <v>23</v>
      </c>
      <c r="E763" s="448">
        <v>1653600</v>
      </c>
      <c r="F763" s="448">
        <v>1488240</v>
      </c>
      <c r="G763" s="448">
        <v>165360</v>
      </c>
      <c r="H763" s="420">
        <v>0</v>
      </c>
      <c r="I763" s="420">
        <v>0</v>
      </c>
      <c r="J763" s="420">
        <v>0</v>
      </c>
      <c r="K763" s="420">
        <v>0</v>
      </c>
      <c r="L763" s="449">
        <v>1</v>
      </c>
      <c r="M763" s="421">
        <v>0</v>
      </c>
      <c r="N763" s="421">
        <v>0</v>
      </c>
      <c r="O763" s="419">
        <v>0.1</v>
      </c>
      <c r="P763" s="450">
        <v>165360</v>
      </c>
    </row>
    <row r="764" spans="1:16" ht="15.6">
      <c r="A764" s="446" t="s">
        <v>3139</v>
      </c>
      <c r="B764" s="446" t="s">
        <v>3145</v>
      </c>
      <c r="C764" s="447">
        <v>224</v>
      </c>
      <c r="D764" s="447">
        <v>33</v>
      </c>
      <c r="E764" s="448">
        <v>1653600</v>
      </c>
      <c r="F764" s="448">
        <v>1488240</v>
      </c>
      <c r="G764" s="448">
        <v>165360</v>
      </c>
      <c r="H764" s="420">
        <v>0</v>
      </c>
      <c r="I764" s="420">
        <v>0</v>
      </c>
      <c r="J764" s="420">
        <v>0</v>
      </c>
      <c r="K764" s="420">
        <v>0</v>
      </c>
      <c r="L764" s="449">
        <v>1</v>
      </c>
      <c r="M764" s="421">
        <v>0</v>
      </c>
      <c r="N764" s="421">
        <v>0</v>
      </c>
      <c r="O764" s="419">
        <v>0.1</v>
      </c>
      <c r="P764" s="450">
        <v>165360</v>
      </c>
    </row>
    <row r="765" spans="1:16" ht="15.6">
      <c r="A765" s="446" t="s">
        <v>3139</v>
      </c>
      <c r="B765" s="446" t="s">
        <v>3143</v>
      </c>
      <c r="C765" s="447">
        <v>226</v>
      </c>
      <c r="D765" s="447">
        <v>20</v>
      </c>
      <c r="E765" s="448">
        <v>1653600</v>
      </c>
      <c r="F765" s="448">
        <v>1488240</v>
      </c>
      <c r="G765" s="448">
        <v>165360</v>
      </c>
      <c r="H765" s="420">
        <v>0</v>
      </c>
      <c r="I765" s="420">
        <v>0</v>
      </c>
      <c r="J765" s="420">
        <v>1</v>
      </c>
      <c r="K765" s="420">
        <v>1</v>
      </c>
      <c r="L765" s="449">
        <v>1</v>
      </c>
      <c r="M765" s="421">
        <v>1</v>
      </c>
      <c r="N765" s="421">
        <v>1</v>
      </c>
      <c r="O765" s="419">
        <v>1</v>
      </c>
      <c r="P765" s="450">
        <v>1653600</v>
      </c>
    </row>
    <row r="766" spans="1:16" ht="15.6">
      <c r="A766" s="446" t="s">
        <v>3139</v>
      </c>
      <c r="B766" s="446" t="s">
        <v>3147</v>
      </c>
      <c r="C766" s="447">
        <v>346</v>
      </c>
      <c r="D766" s="447">
        <v>50</v>
      </c>
      <c r="E766" s="448">
        <v>1653600</v>
      </c>
      <c r="F766" s="448">
        <v>1488240</v>
      </c>
      <c r="G766" s="448">
        <v>165360</v>
      </c>
      <c r="H766" s="420">
        <v>0</v>
      </c>
      <c r="I766" s="420">
        <v>0</v>
      </c>
      <c r="J766" s="420">
        <v>0</v>
      </c>
      <c r="K766" s="420">
        <v>0</v>
      </c>
      <c r="L766" s="449">
        <v>1</v>
      </c>
      <c r="M766" s="421">
        <v>0</v>
      </c>
      <c r="N766" s="421">
        <v>0</v>
      </c>
      <c r="O766" s="419">
        <v>0.1</v>
      </c>
      <c r="P766" s="450">
        <v>165360</v>
      </c>
    </row>
    <row r="767" spans="1:16" ht="15.6">
      <c r="A767" s="446" t="s">
        <v>3139</v>
      </c>
      <c r="B767" s="446" t="s">
        <v>3146</v>
      </c>
      <c r="C767" s="447">
        <v>440</v>
      </c>
      <c r="D767" s="447">
        <v>75</v>
      </c>
      <c r="E767" s="448">
        <v>1653600</v>
      </c>
      <c r="F767" s="448">
        <v>1488240</v>
      </c>
      <c r="G767" s="448">
        <v>165360</v>
      </c>
      <c r="H767" s="420">
        <v>0</v>
      </c>
      <c r="I767" s="420">
        <v>0</v>
      </c>
      <c r="J767" s="420">
        <v>1</v>
      </c>
      <c r="K767" s="420">
        <v>1</v>
      </c>
      <c r="L767" s="449">
        <v>1</v>
      </c>
      <c r="M767" s="421">
        <v>1</v>
      </c>
      <c r="N767" s="421">
        <v>1</v>
      </c>
      <c r="O767" s="419">
        <v>1</v>
      </c>
      <c r="P767" s="450">
        <v>1653600</v>
      </c>
    </row>
    <row r="768" spans="1:16" ht="15.6">
      <c r="A768" s="446" t="s">
        <v>3139</v>
      </c>
      <c r="B768" s="446" t="s">
        <v>3148</v>
      </c>
      <c r="C768" s="447">
        <v>521</v>
      </c>
      <c r="D768" s="447">
        <v>90</v>
      </c>
      <c r="E768" s="448">
        <v>1653600</v>
      </c>
      <c r="F768" s="448">
        <v>1488240</v>
      </c>
      <c r="G768" s="448">
        <v>165360</v>
      </c>
      <c r="H768" s="420">
        <v>0</v>
      </c>
      <c r="I768" s="420">
        <v>0</v>
      </c>
      <c r="J768" s="420">
        <v>1</v>
      </c>
      <c r="K768" s="420">
        <v>1</v>
      </c>
      <c r="L768" s="449">
        <v>1</v>
      </c>
      <c r="M768" s="421">
        <v>1</v>
      </c>
      <c r="N768" s="421">
        <v>1</v>
      </c>
      <c r="O768" s="419">
        <v>1</v>
      </c>
      <c r="P768" s="450">
        <v>1653600</v>
      </c>
    </row>
    <row r="769" spans="1:20" ht="15.6">
      <c r="A769" s="446" t="s">
        <v>3139</v>
      </c>
      <c r="B769" s="446" t="s">
        <v>3149</v>
      </c>
      <c r="C769" s="447">
        <v>678</v>
      </c>
      <c r="D769" s="447">
        <v>130</v>
      </c>
      <c r="E769" s="448">
        <v>1653600</v>
      </c>
      <c r="F769" s="448">
        <v>1488240</v>
      </c>
      <c r="G769" s="448">
        <v>165360</v>
      </c>
      <c r="H769" s="420">
        <v>1</v>
      </c>
      <c r="I769" s="420">
        <v>0</v>
      </c>
      <c r="J769" s="420">
        <v>1</v>
      </c>
      <c r="K769" s="420">
        <v>1</v>
      </c>
      <c r="L769" s="449">
        <v>1</v>
      </c>
      <c r="M769" s="421">
        <v>1</v>
      </c>
      <c r="N769" s="421">
        <v>1</v>
      </c>
      <c r="O769" s="419">
        <v>1</v>
      </c>
      <c r="P769" s="450">
        <v>1653600</v>
      </c>
    </row>
    <row r="770" spans="1:20" ht="15.6">
      <c r="A770" s="446" t="s">
        <v>2586</v>
      </c>
      <c r="B770" s="446" t="s">
        <v>3150</v>
      </c>
      <c r="C770" s="447">
        <v>104</v>
      </c>
      <c r="D770" s="447">
        <v>19</v>
      </c>
      <c r="E770" s="448">
        <v>1653600</v>
      </c>
      <c r="F770" s="448">
        <v>1488240</v>
      </c>
      <c r="G770" s="448">
        <v>165360</v>
      </c>
      <c r="H770" s="420">
        <v>0</v>
      </c>
      <c r="I770" s="420">
        <v>0</v>
      </c>
      <c r="J770" s="420">
        <v>1</v>
      </c>
      <c r="K770" s="420">
        <v>1</v>
      </c>
      <c r="L770" s="449">
        <v>1</v>
      </c>
      <c r="M770" s="421">
        <v>1</v>
      </c>
      <c r="N770" s="421">
        <v>1</v>
      </c>
      <c r="O770" s="419">
        <v>1</v>
      </c>
      <c r="P770" s="450">
        <v>1653600</v>
      </c>
    </row>
    <row r="771" spans="1:20" ht="15.6">
      <c r="A771" s="446" t="s">
        <v>2586</v>
      </c>
      <c r="B771" s="446" t="s">
        <v>3155</v>
      </c>
      <c r="C771" s="447">
        <v>123</v>
      </c>
      <c r="D771" s="447">
        <v>20</v>
      </c>
      <c r="E771" s="448">
        <v>1653600</v>
      </c>
      <c r="F771" s="448">
        <v>1488240</v>
      </c>
      <c r="G771" s="448">
        <v>165360</v>
      </c>
      <c r="H771" s="420">
        <v>0</v>
      </c>
      <c r="I771" s="420">
        <v>0</v>
      </c>
      <c r="J771" s="420">
        <v>0</v>
      </c>
      <c r="K771" s="420">
        <v>0</v>
      </c>
      <c r="L771" s="449">
        <v>1</v>
      </c>
      <c r="M771" s="421">
        <v>0</v>
      </c>
      <c r="N771" s="421">
        <v>0</v>
      </c>
      <c r="O771" s="419">
        <v>0.1</v>
      </c>
      <c r="P771" s="450">
        <v>165360</v>
      </c>
    </row>
    <row r="772" spans="1:20" ht="15.6">
      <c r="A772" s="446" t="s">
        <v>2586</v>
      </c>
      <c r="B772" s="446" t="s">
        <v>2439</v>
      </c>
      <c r="C772" s="447">
        <v>149</v>
      </c>
      <c r="D772" s="447">
        <v>43</v>
      </c>
      <c r="E772" s="448">
        <v>1653600</v>
      </c>
      <c r="F772" s="448">
        <v>1488240</v>
      </c>
      <c r="G772" s="448">
        <v>165360</v>
      </c>
      <c r="H772" s="420">
        <v>0.25</v>
      </c>
      <c r="I772" s="420">
        <v>0</v>
      </c>
      <c r="J772" s="420">
        <v>0</v>
      </c>
      <c r="K772" s="420">
        <v>0.25</v>
      </c>
      <c r="L772" s="449">
        <v>1</v>
      </c>
      <c r="M772" s="421">
        <v>0.25</v>
      </c>
      <c r="N772" s="421">
        <v>0.25</v>
      </c>
      <c r="O772" s="419">
        <v>0.32500000000000001</v>
      </c>
      <c r="P772" s="450">
        <v>537420</v>
      </c>
    </row>
    <row r="773" spans="1:20" ht="15.6">
      <c r="A773" s="446" t="s">
        <v>2586</v>
      </c>
      <c r="B773" s="446" t="s">
        <v>3152</v>
      </c>
      <c r="C773" s="447">
        <v>154</v>
      </c>
      <c r="D773" s="447">
        <v>21</v>
      </c>
      <c r="E773" s="448">
        <v>1653600</v>
      </c>
      <c r="F773" s="448">
        <v>1488240</v>
      </c>
      <c r="G773" s="448">
        <v>165360</v>
      </c>
      <c r="H773" s="420">
        <v>1</v>
      </c>
      <c r="I773" s="420">
        <v>0</v>
      </c>
      <c r="J773" s="420">
        <v>0</v>
      </c>
      <c r="K773" s="420">
        <v>1</v>
      </c>
      <c r="L773" s="449">
        <v>1</v>
      </c>
      <c r="M773" s="421">
        <v>1</v>
      </c>
      <c r="N773" s="421">
        <v>1</v>
      </c>
      <c r="O773" s="419">
        <v>1</v>
      </c>
      <c r="P773" s="450">
        <v>1653600</v>
      </c>
    </row>
    <row r="774" spans="1:20" ht="15.6">
      <c r="A774" s="446" t="s">
        <v>2586</v>
      </c>
      <c r="B774" s="446" t="s">
        <v>3151</v>
      </c>
      <c r="C774" s="447">
        <v>160</v>
      </c>
      <c r="D774" s="447">
        <v>28</v>
      </c>
      <c r="E774" s="448">
        <v>1653600</v>
      </c>
      <c r="F774" s="448">
        <v>1488240</v>
      </c>
      <c r="G774" s="448">
        <v>165360</v>
      </c>
      <c r="H774" s="420">
        <v>0</v>
      </c>
      <c r="I774" s="420">
        <v>0</v>
      </c>
      <c r="J774" s="420">
        <v>0</v>
      </c>
      <c r="K774" s="420">
        <v>0</v>
      </c>
      <c r="L774" s="449">
        <v>1</v>
      </c>
      <c r="M774" s="421">
        <v>0</v>
      </c>
      <c r="N774" s="421">
        <v>0</v>
      </c>
      <c r="O774" s="419">
        <v>0.1</v>
      </c>
      <c r="P774" s="450">
        <v>165360</v>
      </c>
    </row>
    <row r="775" spans="1:20" ht="15.6">
      <c r="A775" s="446" t="s">
        <v>2586</v>
      </c>
      <c r="B775" s="446" t="s">
        <v>3154</v>
      </c>
      <c r="C775" s="447">
        <v>160</v>
      </c>
      <c r="D775" s="447">
        <v>31</v>
      </c>
      <c r="E775" s="448">
        <v>1653600</v>
      </c>
      <c r="F775" s="448">
        <v>1488240</v>
      </c>
      <c r="G775" s="448">
        <v>165360</v>
      </c>
      <c r="H775" s="420">
        <v>0</v>
      </c>
      <c r="I775" s="420">
        <v>0</v>
      </c>
      <c r="J775" s="420">
        <v>0</v>
      </c>
      <c r="K775" s="420">
        <v>0</v>
      </c>
      <c r="L775" s="449">
        <v>1</v>
      </c>
      <c r="M775" s="421">
        <v>0</v>
      </c>
      <c r="N775" s="421">
        <v>0</v>
      </c>
      <c r="O775" s="419">
        <v>0.1</v>
      </c>
      <c r="P775" s="450">
        <v>165360</v>
      </c>
    </row>
    <row r="776" spans="1:20" ht="15.6">
      <c r="A776" s="446" t="s">
        <v>2586</v>
      </c>
      <c r="B776" s="446" t="s">
        <v>3158</v>
      </c>
      <c r="C776" s="447">
        <v>160</v>
      </c>
      <c r="D776" s="447">
        <v>30</v>
      </c>
      <c r="E776" s="448">
        <v>1653600</v>
      </c>
      <c r="F776" s="448">
        <v>1488240</v>
      </c>
      <c r="G776" s="448">
        <v>165360</v>
      </c>
      <c r="H776" s="420">
        <v>0</v>
      </c>
      <c r="I776" s="420">
        <v>0</v>
      </c>
      <c r="J776" s="420">
        <v>0</v>
      </c>
      <c r="K776" s="420">
        <v>0</v>
      </c>
      <c r="L776" s="449">
        <v>1</v>
      </c>
      <c r="M776" s="421">
        <v>0</v>
      </c>
      <c r="N776" s="421">
        <v>0</v>
      </c>
      <c r="O776" s="419">
        <v>0.1</v>
      </c>
      <c r="P776" s="450">
        <v>165360</v>
      </c>
    </row>
    <row r="777" spans="1:20" ht="15.6">
      <c r="A777" s="446" t="s">
        <v>2586</v>
      </c>
      <c r="B777" s="446" t="s">
        <v>3161</v>
      </c>
      <c r="C777" s="447">
        <v>164</v>
      </c>
      <c r="D777" s="447">
        <v>35</v>
      </c>
      <c r="E777" s="448">
        <v>1653600</v>
      </c>
      <c r="F777" s="448">
        <v>1488240</v>
      </c>
      <c r="G777" s="448">
        <v>165360</v>
      </c>
      <c r="H777" s="420">
        <v>0</v>
      </c>
      <c r="I777" s="420">
        <v>0</v>
      </c>
      <c r="J777" s="420">
        <v>0</v>
      </c>
      <c r="K777" s="420">
        <v>0</v>
      </c>
      <c r="L777" s="449">
        <v>1</v>
      </c>
      <c r="M777" s="421">
        <v>0</v>
      </c>
      <c r="N777" s="421">
        <v>0</v>
      </c>
      <c r="O777" s="419">
        <v>0.1</v>
      </c>
      <c r="P777" s="450">
        <v>165360</v>
      </c>
    </row>
    <row r="778" spans="1:20" ht="15.6">
      <c r="A778" s="446" t="s">
        <v>2586</v>
      </c>
      <c r="B778" s="446" t="s">
        <v>3160</v>
      </c>
      <c r="C778" s="447">
        <v>186</v>
      </c>
      <c r="D778" s="447">
        <v>28</v>
      </c>
      <c r="E778" s="448">
        <v>1653600</v>
      </c>
      <c r="F778" s="448">
        <v>1488240</v>
      </c>
      <c r="G778" s="448">
        <v>165360</v>
      </c>
      <c r="H778" s="420">
        <v>0</v>
      </c>
      <c r="I778" s="420">
        <v>0</v>
      </c>
      <c r="J778" s="420">
        <v>0</v>
      </c>
      <c r="K778" s="420">
        <v>0</v>
      </c>
      <c r="L778" s="449">
        <v>1</v>
      </c>
      <c r="M778" s="421">
        <v>0</v>
      </c>
      <c r="N778" s="421">
        <v>0</v>
      </c>
      <c r="O778" s="419">
        <v>0.1</v>
      </c>
      <c r="P778" s="450">
        <v>165360</v>
      </c>
    </row>
    <row r="779" spans="1:20" ht="15.6">
      <c r="A779" s="446" t="s">
        <v>2586</v>
      </c>
      <c r="B779" s="446" t="s">
        <v>3156</v>
      </c>
      <c r="C779" s="447">
        <v>202</v>
      </c>
      <c r="D779" s="447">
        <v>30</v>
      </c>
      <c r="E779" s="448">
        <v>1653600</v>
      </c>
      <c r="F779" s="448">
        <v>1488240</v>
      </c>
      <c r="G779" s="448">
        <v>165360</v>
      </c>
      <c r="H779" s="420">
        <v>1</v>
      </c>
      <c r="I779" s="420">
        <v>0</v>
      </c>
      <c r="J779" s="420">
        <v>0</v>
      </c>
      <c r="K779" s="420">
        <v>1</v>
      </c>
      <c r="L779" s="449">
        <v>1</v>
      </c>
      <c r="M779" s="421">
        <v>1</v>
      </c>
      <c r="N779" s="421">
        <v>1</v>
      </c>
      <c r="O779" s="419">
        <v>1</v>
      </c>
      <c r="P779" s="450">
        <v>1653600</v>
      </c>
    </row>
    <row r="780" spans="1:20" ht="15.6">
      <c r="A780" s="446" t="s">
        <v>2586</v>
      </c>
      <c r="B780" s="446" t="s">
        <v>3157</v>
      </c>
      <c r="C780" s="447">
        <v>212</v>
      </c>
      <c r="D780" s="447">
        <v>42</v>
      </c>
      <c r="E780" s="448">
        <v>1653600</v>
      </c>
      <c r="F780" s="448">
        <v>1488240</v>
      </c>
      <c r="G780" s="448">
        <v>165360</v>
      </c>
      <c r="H780" s="420">
        <v>1</v>
      </c>
      <c r="I780" s="420">
        <v>0</v>
      </c>
      <c r="J780" s="420">
        <v>0</v>
      </c>
      <c r="K780" s="420">
        <v>1</v>
      </c>
      <c r="L780" s="449">
        <v>1</v>
      </c>
      <c r="M780" s="421">
        <v>1</v>
      </c>
      <c r="N780" s="421">
        <v>1</v>
      </c>
      <c r="O780" s="419">
        <v>1</v>
      </c>
      <c r="P780" s="450">
        <v>1653600</v>
      </c>
    </row>
    <row r="781" spans="1:20" ht="15.6">
      <c r="A781" s="446" t="s">
        <v>2586</v>
      </c>
      <c r="B781" s="446" t="s">
        <v>3324</v>
      </c>
      <c r="C781" s="447">
        <v>216</v>
      </c>
      <c r="D781" s="447">
        <v>38</v>
      </c>
      <c r="E781" s="448">
        <v>1653600</v>
      </c>
      <c r="F781" s="448">
        <v>1488240</v>
      </c>
      <c r="G781" s="448">
        <v>165360</v>
      </c>
      <c r="H781" s="420">
        <v>1</v>
      </c>
      <c r="I781" s="420">
        <v>0</v>
      </c>
      <c r="J781" s="420">
        <v>0</v>
      </c>
      <c r="K781" s="420">
        <v>1</v>
      </c>
      <c r="L781" s="449">
        <v>1</v>
      </c>
      <c r="M781" s="421">
        <v>1</v>
      </c>
      <c r="N781" s="421">
        <v>1</v>
      </c>
      <c r="O781" s="419">
        <v>1</v>
      </c>
      <c r="P781" s="450">
        <v>1653600</v>
      </c>
    </row>
    <row r="782" spans="1:20" ht="15.6">
      <c r="A782" s="446" t="s">
        <v>2586</v>
      </c>
      <c r="B782" s="452" t="s">
        <v>3162</v>
      </c>
      <c r="C782" s="447">
        <v>232</v>
      </c>
      <c r="D782" s="447">
        <v>21</v>
      </c>
      <c r="E782" s="448">
        <v>1653600</v>
      </c>
      <c r="F782" s="448">
        <v>1488240</v>
      </c>
      <c r="G782" s="448">
        <v>165360</v>
      </c>
      <c r="H782" s="420">
        <v>1</v>
      </c>
      <c r="I782" s="420">
        <v>0</v>
      </c>
      <c r="J782" s="420">
        <v>0</v>
      </c>
      <c r="K782" s="420">
        <v>1</v>
      </c>
      <c r="L782" s="449">
        <v>1</v>
      </c>
      <c r="M782" s="421">
        <v>1</v>
      </c>
      <c r="N782" s="421">
        <v>1</v>
      </c>
      <c r="O782" s="419">
        <v>1</v>
      </c>
      <c r="P782" s="450">
        <v>1653600</v>
      </c>
    </row>
    <row r="783" spans="1:20" ht="15.6">
      <c r="A783" s="446" t="s">
        <v>2586</v>
      </c>
      <c r="B783" s="446" t="s">
        <v>3153</v>
      </c>
      <c r="C783" s="447">
        <v>280</v>
      </c>
      <c r="D783" s="447">
        <v>74</v>
      </c>
      <c r="E783" s="448">
        <v>1653600</v>
      </c>
      <c r="F783" s="448">
        <v>1488240</v>
      </c>
      <c r="G783" s="448">
        <v>165360</v>
      </c>
      <c r="H783" s="420">
        <v>0</v>
      </c>
      <c r="I783" s="420">
        <v>0</v>
      </c>
      <c r="J783" s="420">
        <v>1</v>
      </c>
      <c r="K783" s="420">
        <v>1</v>
      </c>
      <c r="L783" s="449">
        <v>1</v>
      </c>
      <c r="M783" s="421">
        <v>1</v>
      </c>
      <c r="N783" s="421">
        <v>1</v>
      </c>
      <c r="O783" s="419">
        <v>1</v>
      </c>
      <c r="P783" s="450">
        <v>1653600</v>
      </c>
    </row>
    <row r="784" spans="1:20" s="451" customFormat="1" ht="15.6">
      <c r="A784" s="446" t="s">
        <v>2586</v>
      </c>
      <c r="B784" s="446" t="s">
        <v>3159</v>
      </c>
      <c r="C784" s="447">
        <v>322</v>
      </c>
      <c r="D784" s="447">
        <v>57</v>
      </c>
      <c r="E784" s="448">
        <v>1653600</v>
      </c>
      <c r="F784" s="448">
        <v>1488240</v>
      </c>
      <c r="G784" s="448">
        <v>165360</v>
      </c>
      <c r="H784" s="420">
        <v>0</v>
      </c>
      <c r="I784" s="420">
        <v>0</v>
      </c>
      <c r="J784" s="420">
        <v>0</v>
      </c>
      <c r="K784" s="420">
        <v>0</v>
      </c>
      <c r="L784" s="449">
        <v>1</v>
      </c>
      <c r="M784" s="421">
        <v>0</v>
      </c>
      <c r="N784" s="421">
        <v>0</v>
      </c>
      <c r="O784" s="419">
        <v>0.1</v>
      </c>
      <c r="P784" s="450">
        <v>165360</v>
      </c>
      <c r="Q784" s="445"/>
      <c r="R784" s="445"/>
      <c r="S784" s="445"/>
      <c r="T784" s="445"/>
    </row>
    <row r="785" spans="1:16" ht="15.6">
      <c r="A785" s="446" t="s">
        <v>2586</v>
      </c>
      <c r="B785" s="446" t="s">
        <v>3166</v>
      </c>
      <c r="C785" s="447">
        <v>343</v>
      </c>
      <c r="D785" s="447">
        <v>62</v>
      </c>
      <c r="E785" s="448">
        <v>1653600</v>
      </c>
      <c r="F785" s="448">
        <v>1488240</v>
      </c>
      <c r="G785" s="448">
        <v>165360</v>
      </c>
      <c r="H785" s="420">
        <v>0</v>
      </c>
      <c r="I785" s="420">
        <v>0</v>
      </c>
      <c r="J785" s="420">
        <v>1</v>
      </c>
      <c r="K785" s="420">
        <v>1</v>
      </c>
      <c r="L785" s="449">
        <v>1</v>
      </c>
      <c r="M785" s="421">
        <v>1</v>
      </c>
      <c r="N785" s="421">
        <v>1</v>
      </c>
      <c r="O785" s="419">
        <v>1</v>
      </c>
      <c r="P785" s="450">
        <v>1653600</v>
      </c>
    </row>
    <row r="786" spans="1:16" ht="15.6">
      <c r="A786" s="446" t="s">
        <v>2586</v>
      </c>
      <c r="B786" s="446" t="s">
        <v>3165</v>
      </c>
      <c r="C786" s="447">
        <v>446</v>
      </c>
      <c r="D786" s="447">
        <v>82</v>
      </c>
      <c r="E786" s="448">
        <v>1653600</v>
      </c>
      <c r="F786" s="448">
        <v>1488240</v>
      </c>
      <c r="G786" s="448">
        <v>165360</v>
      </c>
      <c r="H786" s="420">
        <v>1</v>
      </c>
      <c r="I786" s="420">
        <v>0</v>
      </c>
      <c r="J786" s="420">
        <v>0</v>
      </c>
      <c r="K786" s="420">
        <v>1</v>
      </c>
      <c r="L786" s="449">
        <v>1</v>
      </c>
      <c r="M786" s="421">
        <v>1</v>
      </c>
      <c r="N786" s="421">
        <v>1</v>
      </c>
      <c r="O786" s="419">
        <v>1</v>
      </c>
      <c r="P786" s="450">
        <v>1653600</v>
      </c>
    </row>
    <row r="787" spans="1:16" ht="15.6">
      <c r="A787" s="446" t="s">
        <v>2586</v>
      </c>
      <c r="B787" s="446" t="s">
        <v>2505</v>
      </c>
      <c r="C787" s="447">
        <v>449</v>
      </c>
      <c r="D787" s="447">
        <v>76</v>
      </c>
      <c r="E787" s="448">
        <v>1653600</v>
      </c>
      <c r="F787" s="448">
        <v>1488240</v>
      </c>
      <c r="G787" s="448">
        <v>165360</v>
      </c>
      <c r="H787" s="420">
        <v>0</v>
      </c>
      <c r="I787" s="420">
        <v>0</v>
      </c>
      <c r="J787" s="420">
        <v>0</v>
      </c>
      <c r="K787" s="420">
        <v>0</v>
      </c>
      <c r="L787" s="449">
        <v>1</v>
      </c>
      <c r="M787" s="421">
        <v>0</v>
      </c>
      <c r="N787" s="421">
        <v>0</v>
      </c>
      <c r="O787" s="419">
        <v>0.1</v>
      </c>
      <c r="P787" s="450">
        <v>165360</v>
      </c>
    </row>
    <row r="788" spans="1:16" ht="15.6">
      <c r="A788" s="446" t="s">
        <v>2586</v>
      </c>
      <c r="B788" s="446" t="s">
        <v>3169</v>
      </c>
      <c r="C788" s="447">
        <v>482</v>
      </c>
      <c r="D788" s="447">
        <v>80</v>
      </c>
      <c r="E788" s="448">
        <v>1653600</v>
      </c>
      <c r="F788" s="448">
        <v>1488240</v>
      </c>
      <c r="G788" s="448">
        <v>165360</v>
      </c>
      <c r="H788" s="420">
        <v>0</v>
      </c>
      <c r="I788" s="420">
        <v>0</v>
      </c>
      <c r="J788" s="420">
        <v>0</v>
      </c>
      <c r="K788" s="420">
        <v>0</v>
      </c>
      <c r="L788" s="449">
        <v>1</v>
      </c>
      <c r="M788" s="421">
        <v>0</v>
      </c>
      <c r="N788" s="421">
        <v>0</v>
      </c>
      <c r="O788" s="419">
        <v>0.1</v>
      </c>
      <c r="P788" s="450">
        <v>165360</v>
      </c>
    </row>
    <row r="789" spans="1:16" ht="15.6">
      <c r="A789" s="446" t="s">
        <v>2586</v>
      </c>
      <c r="B789" s="446" t="s">
        <v>3164</v>
      </c>
      <c r="C789" s="447">
        <v>557</v>
      </c>
      <c r="D789" s="447">
        <v>102</v>
      </c>
      <c r="E789" s="448">
        <v>1653600</v>
      </c>
      <c r="F789" s="448">
        <v>1488240</v>
      </c>
      <c r="G789" s="448">
        <v>165360</v>
      </c>
      <c r="H789" s="420">
        <v>1</v>
      </c>
      <c r="I789" s="420">
        <v>0</v>
      </c>
      <c r="J789" s="420">
        <v>0</v>
      </c>
      <c r="K789" s="420">
        <v>1</v>
      </c>
      <c r="L789" s="449">
        <v>1</v>
      </c>
      <c r="M789" s="421">
        <v>1</v>
      </c>
      <c r="N789" s="421">
        <v>1</v>
      </c>
      <c r="O789" s="419">
        <v>1</v>
      </c>
      <c r="P789" s="450">
        <v>1653600</v>
      </c>
    </row>
    <row r="790" spans="1:16" ht="15.6">
      <c r="A790" s="446" t="s">
        <v>2586</v>
      </c>
      <c r="B790" s="446" t="s">
        <v>3167</v>
      </c>
      <c r="C790" s="447">
        <v>610</v>
      </c>
      <c r="D790" s="447">
        <v>104</v>
      </c>
      <c r="E790" s="448">
        <v>1653600</v>
      </c>
      <c r="F790" s="448">
        <v>1488240</v>
      </c>
      <c r="G790" s="448">
        <v>165360</v>
      </c>
      <c r="H790" s="420">
        <v>1</v>
      </c>
      <c r="I790" s="420">
        <v>0</v>
      </c>
      <c r="J790" s="420">
        <v>0</v>
      </c>
      <c r="K790" s="420">
        <v>1</v>
      </c>
      <c r="L790" s="449">
        <v>1</v>
      </c>
      <c r="M790" s="421">
        <v>1</v>
      </c>
      <c r="N790" s="421">
        <v>1</v>
      </c>
      <c r="O790" s="419">
        <v>1</v>
      </c>
      <c r="P790" s="450">
        <v>1653600</v>
      </c>
    </row>
    <row r="791" spans="1:16" ht="15.6">
      <c r="A791" s="446" t="s">
        <v>2586</v>
      </c>
      <c r="B791" s="446" t="s">
        <v>3163</v>
      </c>
      <c r="C791" s="447">
        <v>730</v>
      </c>
      <c r="D791" s="447">
        <v>129</v>
      </c>
      <c r="E791" s="448">
        <v>1653600</v>
      </c>
      <c r="F791" s="448">
        <v>1488240</v>
      </c>
      <c r="G791" s="448">
        <v>165360</v>
      </c>
      <c r="H791" s="420">
        <v>0</v>
      </c>
      <c r="I791" s="420">
        <v>0</v>
      </c>
      <c r="J791" s="420">
        <v>1.25</v>
      </c>
      <c r="K791" s="420">
        <v>1</v>
      </c>
      <c r="L791" s="449">
        <v>1</v>
      </c>
      <c r="M791" s="421">
        <v>1</v>
      </c>
      <c r="N791" s="421">
        <v>1</v>
      </c>
      <c r="O791" s="419">
        <v>1</v>
      </c>
      <c r="P791" s="450">
        <v>1653600</v>
      </c>
    </row>
    <row r="792" spans="1:16" ht="15.6">
      <c r="A792" s="446" t="s">
        <v>2586</v>
      </c>
      <c r="B792" s="446" t="s">
        <v>3168</v>
      </c>
      <c r="C792" s="447">
        <v>737</v>
      </c>
      <c r="D792" s="447">
        <v>165</v>
      </c>
      <c r="E792" s="448">
        <v>1653600</v>
      </c>
      <c r="F792" s="448">
        <v>1488240</v>
      </c>
      <c r="G792" s="448">
        <v>165360</v>
      </c>
      <c r="H792" s="420">
        <v>0</v>
      </c>
      <c r="I792" s="420">
        <v>0</v>
      </c>
      <c r="J792" s="420">
        <v>1</v>
      </c>
      <c r="K792" s="420">
        <v>1</v>
      </c>
      <c r="L792" s="449">
        <v>1</v>
      </c>
      <c r="M792" s="421">
        <v>1</v>
      </c>
      <c r="N792" s="421">
        <v>1</v>
      </c>
      <c r="O792" s="419">
        <v>1</v>
      </c>
      <c r="P792" s="450">
        <v>1653600</v>
      </c>
    </row>
    <row r="793" spans="1:16" ht="15.6">
      <c r="A793" s="833" t="s">
        <v>3215</v>
      </c>
      <c r="B793" s="834"/>
      <c r="C793" s="447"/>
      <c r="D793" s="447"/>
      <c r="E793" s="448"/>
      <c r="F793" s="448"/>
      <c r="G793" s="448"/>
      <c r="H793" s="420"/>
      <c r="I793" s="420"/>
      <c r="J793" s="420"/>
      <c r="K793" s="420"/>
      <c r="L793" s="449"/>
      <c r="M793" s="421"/>
      <c r="N793" s="421"/>
      <c r="O793" s="419"/>
      <c r="P793" s="450"/>
    </row>
    <row r="794" spans="1:16" ht="15.6">
      <c r="A794" s="833" t="s">
        <v>3216</v>
      </c>
      <c r="B794" s="834"/>
      <c r="C794" s="447"/>
      <c r="D794" s="447"/>
      <c r="E794" s="448"/>
      <c r="F794" s="448"/>
      <c r="G794" s="448"/>
      <c r="H794" s="420"/>
      <c r="I794" s="420"/>
      <c r="J794" s="420"/>
      <c r="K794" s="420"/>
      <c r="L794" s="449"/>
      <c r="M794" s="421"/>
      <c r="N794" s="421"/>
      <c r="O794" s="419"/>
      <c r="P794" s="450"/>
    </row>
    <row r="795" spans="1:16" ht="15.6">
      <c r="A795" s="446" t="s">
        <v>2663</v>
      </c>
      <c r="B795" s="446" t="s">
        <v>3219</v>
      </c>
      <c r="C795" s="447">
        <v>1006</v>
      </c>
      <c r="D795" s="447">
        <v>203</v>
      </c>
      <c r="E795" s="448">
        <v>3307100</v>
      </c>
      <c r="F795" s="448">
        <v>2976390</v>
      </c>
      <c r="G795" s="448">
        <v>330710</v>
      </c>
      <c r="H795" s="420">
        <v>0</v>
      </c>
      <c r="I795" s="420">
        <v>0</v>
      </c>
      <c r="J795" s="420">
        <v>2</v>
      </c>
      <c r="K795" s="420">
        <v>2</v>
      </c>
      <c r="L795" s="449">
        <v>2</v>
      </c>
      <c r="M795" s="421">
        <v>1</v>
      </c>
      <c r="N795" s="421">
        <v>1</v>
      </c>
      <c r="O795" s="419">
        <v>1</v>
      </c>
      <c r="P795" s="450">
        <v>3307100</v>
      </c>
    </row>
    <row r="796" spans="1:16" ht="15.6">
      <c r="A796" s="446" t="s">
        <v>2663</v>
      </c>
      <c r="B796" s="446" t="s">
        <v>3220</v>
      </c>
      <c r="C796" s="447">
        <v>1110</v>
      </c>
      <c r="D796" s="447">
        <v>168</v>
      </c>
      <c r="E796" s="448">
        <v>3307100</v>
      </c>
      <c r="F796" s="448">
        <v>2976390</v>
      </c>
      <c r="G796" s="448">
        <v>330710</v>
      </c>
      <c r="H796" s="420">
        <v>0</v>
      </c>
      <c r="I796" s="420">
        <v>0</v>
      </c>
      <c r="J796" s="420">
        <v>0</v>
      </c>
      <c r="K796" s="420">
        <v>0</v>
      </c>
      <c r="L796" s="449">
        <v>2</v>
      </c>
      <c r="M796" s="421">
        <v>0</v>
      </c>
      <c r="N796" s="421">
        <v>0</v>
      </c>
      <c r="O796" s="419">
        <v>0.1</v>
      </c>
      <c r="P796" s="450">
        <v>330710</v>
      </c>
    </row>
    <row r="797" spans="1:16" ht="15.6">
      <c r="A797" s="446" t="s">
        <v>2434</v>
      </c>
      <c r="B797" s="446" t="s">
        <v>3221</v>
      </c>
      <c r="C797" s="447">
        <v>972</v>
      </c>
      <c r="D797" s="447">
        <v>165</v>
      </c>
      <c r="E797" s="448">
        <v>3307100</v>
      </c>
      <c r="F797" s="448">
        <v>2976390</v>
      </c>
      <c r="G797" s="448">
        <v>330710</v>
      </c>
      <c r="H797" s="420">
        <v>1</v>
      </c>
      <c r="I797" s="420">
        <v>0</v>
      </c>
      <c r="J797" s="420">
        <v>1</v>
      </c>
      <c r="K797" s="420">
        <v>2</v>
      </c>
      <c r="L797" s="449">
        <v>2</v>
      </c>
      <c r="M797" s="421">
        <v>1</v>
      </c>
      <c r="N797" s="421">
        <v>1</v>
      </c>
      <c r="O797" s="419">
        <v>1</v>
      </c>
      <c r="P797" s="450">
        <v>3307100</v>
      </c>
    </row>
    <row r="798" spans="1:16" ht="15.6">
      <c r="A798" s="446" t="s">
        <v>2450</v>
      </c>
      <c r="B798" s="446" t="s">
        <v>3222</v>
      </c>
      <c r="C798" s="447">
        <v>1090</v>
      </c>
      <c r="D798" s="447">
        <v>480</v>
      </c>
      <c r="E798" s="448">
        <v>3307100</v>
      </c>
      <c r="F798" s="448">
        <v>2976390</v>
      </c>
      <c r="G798" s="448">
        <v>330710</v>
      </c>
      <c r="H798" s="420">
        <v>1.5</v>
      </c>
      <c r="I798" s="420" t="s">
        <v>2264</v>
      </c>
      <c r="J798" s="420">
        <v>0</v>
      </c>
      <c r="K798" s="420">
        <v>1</v>
      </c>
      <c r="L798" s="449">
        <v>2</v>
      </c>
      <c r="M798" s="421">
        <v>0.5</v>
      </c>
      <c r="N798" s="421">
        <v>0.51500000000000001</v>
      </c>
      <c r="O798" s="419">
        <v>0.5635</v>
      </c>
      <c r="P798" s="450">
        <v>1863551</v>
      </c>
    </row>
    <row r="799" spans="1:16" ht="31.2">
      <c r="A799" s="446" t="s">
        <v>3250</v>
      </c>
      <c r="B799" s="446" t="s">
        <v>3251</v>
      </c>
      <c r="C799" s="447">
        <v>1409</v>
      </c>
      <c r="D799" s="447">
        <v>276</v>
      </c>
      <c r="E799" s="448">
        <v>3307100</v>
      </c>
      <c r="F799" s="448">
        <v>2976390</v>
      </c>
      <c r="G799" s="448">
        <v>330710</v>
      </c>
      <c r="H799" s="420">
        <v>1</v>
      </c>
      <c r="I799" s="420">
        <v>0</v>
      </c>
      <c r="J799" s="420">
        <v>0</v>
      </c>
      <c r="K799" s="420">
        <v>1</v>
      </c>
      <c r="L799" s="449">
        <v>2</v>
      </c>
      <c r="M799" s="421">
        <v>0.5</v>
      </c>
      <c r="N799" s="421">
        <v>0.5</v>
      </c>
      <c r="O799" s="419">
        <v>0.55000000000000004</v>
      </c>
      <c r="P799" s="450">
        <v>1818905</v>
      </c>
    </row>
    <row r="800" spans="1:16" ht="15.6">
      <c r="A800" s="446" t="s">
        <v>2763</v>
      </c>
      <c r="B800" s="446" t="s">
        <v>3229</v>
      </c>
      <c r="C800" s="447">
        <v>913</v>
      </c>
      <c r="D800" s="447">
        <v>318</v>
      </c>
      <c r="E800" s="448">
        <v>3307100</v>
      </c>
      <c r="F800" s="448">
        <v>2976390</v>
      </c>
      <c r="G800" s="448">
        <v>330710</v>
      </c>
      <c r="H800" s="420">
        <v>1</v>
      </c>
      <c r="I800" s="420" t="s">
        <v>2264</v>
      </c>
      <c r="J800" s="420">
        <v>0</v>
      </c>
      <c r="K800" s="420">
        <v>1</v>
      </c>
      <c r="L800" s="449">
        <v>2</v>
      </c>
      <c r="M800" s="421">
        <v>0.5</v>
      </c>
      <c r="N800" s="421">
        <v>0.51</v>
      </c>
      <c r="O800" s="419">
        <v>0.55900000000000005</v>
      </c>
      <c r="P800" s="450">
        <v>1848669</v>
      </c>
    </row>
    <row r="801" spans="1:16" ht="15.6">
      <c r="A801" s="446" t="s">
        <v>2763</v>
      </c>
      <c r="B801" s="446" t="s">
        <v>3226</v>
      </c>
      <c r="C801" s="447">
        <v>938</v>
      </c>
      <c r="D801" s="447">
        <v>169</v>
      </c>
      <c r="E801" s="448">
        <v>3307100</v>
      </c>
      <c r="F801" s="448">
        <v>2976390</v>
      </c>
      <c r="G801" s="448">
        <v>330710</v>
      </c>
      <c r="H801" s="420">
        <v>1</v>
      </c>
      <c r="I801" s="420">
        <v>0</v>
      </c>
      <c r="J801" s="420">
        <v>1</v>
      </c>
      <c r="K801" s="420">
        <v>2</v>
      </c>
      <c r="L801" s="449">
        <v>2</v>
      </c>
      <c r="M801" s="421">
        <v>1</v>
      </c>
      <c r="N801" s="421">
        <v>1</v>
      </c>
      <c r="O801" s="419">
        <v>1</v>
      </c>
      <c r="P801" s="450">
        <v>3307100</v>
      </c>
    </row>
    <row r="802" spans="1:16" ht="15.6">
      <c r="A802" s="446" t="s">
        <v>2763</v>
      </c>
      <c r="B802" s="446" t="s">
        <v>3227</v>
      </c>
      <c r="C802" s="447">
        <v>944</v>
      </c>
      <c r="D802" s="447">
        <v>219</v>
      </c>
      <c r="E802" s="448">
        <v>3307100</v>
      </c>
      <c r="F802" s="448">
        <v>2976390</v>
      </c>
      <c r="G802" s="448">
        <v>330710</v>
      </c>
      <c r="H802" s="420">
        <v>0.5</v>
      </c>
      <c r="I802" s="420" t="s">
        <v>2264</v>
      </c>
      <c r="J802" s="420">
        <v>0</v>
      </c>
      <c r="K802" s="420">
        <v>0.5</v>
      </c>
      <c r="L802" s="449">
        <v>2</v>
      </c>
      <c r="M802" s="421">
        <v>0.25</v>
      </c>
      <c r="N802" s="421">
        <v>0.255</v>
      </c>
      <c r="O802" s="419">
        <v>0.32950000000000002</v>
      </c>
      <c r="P802" s="450">
        <v>1089689</v>
      </c>
    </row>
    <row r="803" spans="1:16" ht="15.6">
      <c r="A803" s="446" t="s">
        <v>2763</v>
      </c>
      <c r="B803" s="446" t="s">
        <v>3228</v>
      </c>
      <c r="C803" s="447">
        <v>1056</v>
      </c>
      <c r="D803" s="447">
        <v>233</v>
      </c>
      <c r="E803" s="448">
        <v>3307100</v>
      </c>
      <c r="F803" s="448">
        <v>2976390</v>
      </c>
      <c r="G803" s="448">
        <v>330710</v>
      </c>
      <c r="H803" s="420">
        <v>1</v>
      </c>
      <c r="I803" s="420" t="s">
        <v>2264</v>
      </c>
      <c r="J803" s="420">
        <v>0</v>
      </c>
      <c r="K803" s="420">
        <v>1</v>
      </c>
      <c r="L803" s="449">
        <v>2</v>
      </c>
      <c r="M803" s="421">
        <v>0.5</v>
      </c>
      <c r="N803" s="421">
        <v>0.51</v>
      </c>
      <c r="O803" s="419">
        <v>0.55900000000000005</v>
      </c>
      <c r="P803" s="450">
        <v>1848669</v>
      </c>
    </row>
    <row r="804" spans="1:16" ht="15.6">
      <c r="A804" s="446" t="s">
        <v>2770</v>
      </c>
      <c r="B804" s="446" t="s">
        <v>3230</v>
      </c>
      <c r="C804" s="447">
        <v>1013</v>
      </c>
      <c r="D804" s="447">
        <v>145</v>
      </c>
      <c r="E804" s="448">
        <v>3307100</v>
      </c>
      <c r="F804" s="448">
        <v>2976390</v>
      </c>
      <c r="G804" s="448">
        <v>330710</v>
      </c>
      <c r="H804" s="420">
        <v>0</v>
      </c>
      <c r="I804" s="420">
        <v>0</v>
      </c>
      <c r="J804" s="420">
        <v>1</v>
      </c>
      <c r="K804" s="420">
        <v>1</v>
      </c>
      <c r="L804" s="449">
        <v>2</v>
      </c>
      <c r="M804" s="421">
        <v>0.5</v>
      </c>
      <c r="N804" s="421">
        <v>0.5</v>
      </c>
      <c r="O804" s="419">
        <v>0.55000000000000004</v>
      </c>
      <c r="P804" s="450">
        <v>1818905</v>
      </c>
    </row>
    <row r="805" spans="1:16" ht="31.2">
      <c r="A805" s="446" t="s">
        <v>2465</v>
      </c>
      <c r="B805" s="446" t="s">
        <v>3231</v>
      </c>
      <c r="C805" s="447">
        <v>1122</v>
      </c>
      <c r="D805" s="447">
        <v>281</v>
      </c>
      <c r="E805" s="448">
        <v>3307100</v>
      </c>
      <c r="F805" s="448">
        <v>2976390</v>
      </c>
      <c r="G805" s="448">
        <v>330710</v>
      </c>
      <c r="H805" s="420">
        <v>2</v>
      </c>
      <c r="I805" s="420" t="s">
        <v>2264</v>
      </c>
      <c r="J805" s="420">
        <v>0</v>
      </c>
      <c r="K805" s="420">
        <v>1</v>
      </c>
      <c r="L805" s="449">
        <v>2</v>
      </c>
      <c r="M805" s="421">
        <v>0.5</v>
      </c>
      <c r="N805" s="421">
        <v>0.51</v>
      </c>
      <c r="O805" s="419">
        <v>0.55900000000000005</v>
      </c>
      <c r="P805" s="450">
        <v>1848669</v>
      </c>
    </row>
    <row r="806" spans="1:16" ht="31.2">
      <c r="A806" s="446" t="s">
        <v>2465</v>
      </c>
      <c r="B806" s="446" t="s">
        <v>3252</v>
      </c>
      <c r="C806" s="447">
        <v>1466</v>
      </c>
      <c r="D806" s="447">
        <v>248</v>
      </c>
      <c r="E806" s="448">
        <v>3307100</v>
      </c>
      <c r="F806" s="448">
        <v>2976390</v>
      </c>
      <c r="G806" s="448">
        <v>330710</v>
      </c>
      <c r="H806" s="420">
        <v>2</v>
      </c>
      <c r="I806" s="420" t="s">
        <v>2264</v>
      </c>
      <c r="J806" s="420">
        <v>0</v>
      </c>
      <c r="K806" s="420">
        <v>1</v>
      </c>
      <c r="L806" s="449">
        <v>2</v>
      </c>
      <c r="M806" s="421">
        <v>0.5</v>
      </c>
      <c r="N806" s="421">
        <v>0.505</v>
      </c>
      <c r="O806" s="419">
        <v>0.55449999999999999</v>
      </c>
      <c r="P806" s="450">
        <v>1833787</v>
      </c>
    </row>
    <row r="807" spans="1:16" ht="15.6">
      <c r="A807" s="446" t="s">
        <v>2472</v>
      </c>
      <c r="B807" s="446" t="s">
        <v>3232</v>
      </c>
      <c r="C807" s="447">
        <v>999</v>
      </c>
      <c r="D807" s="447">
        <v>145</v>
      </c>
      <c r="E807" s="448">
        <v>3307100</v>
      </c>
      <c r="F807" s="448">
        <v>2976390</v>
      </c>
      <c r="G807" s="448">
        <v>330710</v>
      </c>
      <c r="H807" s="420">
        <v>0</v>
      </c>
      <c r="I807" s="420">
        <v>0</v>
      </c>
      <c r="J807" s="420">
        <v>1</v>
      </c>
      <c r="K807" s="420">
        <v>1</v>
      </c>
      <c r="L807" s="449">
        <v>2</v>
      </c>
      <c r="M807" s="421">
        <v>0.5</v>
      </c>
      <c r="N807" s="421">
        <v>0.5</v>
      </c>
      <c r="O807" s="419">
        <v>0.55000000000000004</v>
      </c>
      <c r="P807" s="450">
        <v>1818905</v>
      </c>
    </row>
    <row r="808" spans="1:16" ht="15.6">
      <c r="A808" s="446" t="s">
        <v>2867</v>
      </c>
      <c r="B808" s="446" t="s">
        <v>3234</v>
      </c>
      <c r="C808" s="447">
        <v>1086</v>
      </c>
      <c r="D808" s="447">
        <v>123</v>
      </c>
      <c r="E808" s="448">
        <v>3307100</v>
      </c>
      <c r="F808" s="448">
        <v>2976390</v>
      </c>
      <c r="G808" s="448">
        <v>330710</v>
      </c>
      <c r="H808" s="420">
        <v>1</v>
      </c>
      <c r="I808" s="420">
        <v>0</v>
      </c>
      <c r="J808" s="420">
        <v>1</v>
      </c>
      <c r="K808" s="420">
        <v>2</v>
      </c>
      <c r="L808" s="449">
        <v>2</v>
      </c>
      <c r="M808" s="421">
        <v>1</v>
      </c>
      <c r="N808" s="421">
        <v>1</v>
      </c>
      <c r="O808" s="419">
        <v>1</v>
      </c>
      <c r="P808" s="450">
        <v>3307100</v>
      </c>
    </row>
    <row r="809" spans="1:16" ht="15.6">
      <c r="A809" s="446" t="s">
        <v>2889</v>
      </c>
      <c r="B809" s="446" t="s">
        <v>3238</v>
      </c>
      <c r="C809" s="447">
        <v>1225</v>
      </c>
      <c r="D809" s="447">
        <v>243</v>
      </c>
      <c r="E809" s="448">
        <v>3307100</v>
      </c>
      <c r="F809" s="448">
        <v>2976390</v>
      </c>
      <c r="G809" s="448">
        <v>330710</v>
      </c>
      <c r="H809" s="420">
        <v>0</v>
      </c>
      <c r="I809" s="420">
        <v>0</v>
      </c>
      <c r="J809" s="420">
        <v>0</v>
      </c>
      <c r="K809" s="420">
        <v>0</v>
      </c>
      <c r="L809" s="449">
        <v>2</v>
      </c>
      <c r="M809" s="421">
        <v>0</v>
      </c>
      <c r="N809" s="421">
        <v>0</v>
      </c>
      <c r="O809" s="419">
        <v>0.1</v>
      </c>
      <c r="P809" s="450">
        <v>330710</v>
      </c>
    </row>
    <row r="810" spans="1:16" ht="31.2">
      <c r="A810" s="446" t="s">
        <v>2509</v>
      </c>
      <c r="B810" s="446" t="s">
        <v>3240</v>
      </c>
      <c r="C810" s="447">
        <v>957</v>
      </c>
      <c r="D810" s="447">
        <v>219</v>
      </c>
      <c r="E810" s="448">
        <v>3307100</v>
      </c>
      <c r="F810" s="448">
        <v>2976390</v>
      </c>
      <c r="G810" s="448">
        <v>330710</v>
      </c>
      <c r="H810" s="420">
        <v>0</v>
      </c>
      <c r="I810" s="420">
        <v>0</v>
      </c>
      <c r="J810" s="420">
        <v>1</v>
      </c>
      <c r="K810" s="420">
        <v>1</v>
      </c>
      <c r="L810" s="449">
        <v>2</v>
      </c>
      <c r="M810" s="421">
        <v>0.5</v>
      </c>
      <c r="N810" s="421">
        <v>0.5</v>
      </c>
      <c r="O810" s="419">
        <v>0.55000000000000004</v>
      </c>
      <c r="P810" s="450">
        <v>1818905</v>
      </c>
    </row>
    <row r="811" spans="1:16" ht="31.2">
      <c r="A811" s="446" t="s">
        <v>2509</v>
      </c>
      <c r="B811" s="446" t="s">
        <v>3239</v>
      </c>
      <c r="C811" s="447">
        <v>1341</v>
      </c>
      <c r="D811" s="447">
        <v>325</v>
      </c>
      <c r="E811" s="448">
        <v>3307100</v>
      </c>
      <c r="F811" s="448">
        <v>2976390</v>
      </c>
      <c r="G811" s="448">
        <v>330710</v>
      </c>
      <c r="H811" s="420">
        <v>0</v>
      </c>
      <c r="I811" s="420">
        <v>0</v>
      </c>
      <c r="J811" s="420">
        <v>0</v>
      </c>
      <c r="K811" s="420">
        <v>0</v>
      </c>
      <c r="L811" s="449">
        <v>2</v>
      </c>
      <c r="M811" s="421">
        <v>0</v>
      </c>
      <c r="N811" s="421">
        <v>0</v>
      </c>
      <c r="O811" s="419">
        <v>0.1</v>
      </c>
      <c r="P811" s="450">
        <v>330710</v>
      </c>
    </row>
    <row r="812" spans="1:16" ht="15.6">
      <c r="A812" s="446" t="s">
        <v>2920</v>
      </c>
      <c r="B812" s="446" t="s">
        <v>3241</v>
      </c>
      <c r="C812" s="447">
        <v>1298</v>
      </c>
      <c r="D812" s="447">
        <v>225</v>
      </c>
      <c r="E812" s="448">
        <v>3307100</v>
      </c>
      <c r="F812" s="448">
        <v>2976390</v>
      </c>
      <c r="G812" s="448">
        <v>330710</v>
      </c>
      <c r="H812" s="420">
        <v>1</v>
      </c>
      <c r="I812" s="420">
        <v>0</v>
      </c>
      <c r="J812" s="420">
        <v>0.25</v>
      </c>
      <c r="K812" s="420">
        <v>1.25</v>
      </c>
      <c r="L812" s="449">
        <v>2</v>
      </c>
      <c r="M812" s="421">
        <v>0.625</v>
      </c>
      <c r="N812" s="421">
        <v>0.625</v>
      </c>
      <c r="O812" s="419">
        <v>0.66249999999999998</v>
      </c>
      <c r="P812" s="450">
        <v>2190954</v>
      </c>
    </row>
    <row r="813" spans="1:16" ht="15.6">
      <c r="A813" s="446" t="s">
        <v>2521</v>
      </c>
      <c r="B813" s="446" t="s">
        <v>3325</v>
      </c>
      <c r="C813" s="447">
        <v>946</v>
      </c>
      <c r="D813" s="447">
        <v>204</v>
      </c>
      <c r="E813" s="448">
        <v>3307100</v>
      </c>
      <c r="F813" s="448">
        <v>2976390</v>
      </c>
      <c r="G813" s="448">
        <v>330710</v>
      </c>
      <c r="H813" s="420">
        <v>1</v>
      </c>
      <c r="I813" s="420">
        <v>0</v>
      </c>
      <c r="J813" s="420">
        <v>1</v>
      </c>
      <c r="K813" s="420">
        <v>2</v>
      </c>
      <c r="L813" s="449">
        <v>2</v>
      </c>
      <c r="M813" s="421">
        <v>1</v>
      </c>
      <c r="N813" s="421">
        <v>1</v>
      </c>
      <c r="O813" s="419">
        <v>1</v>
      </c>
      <c r="P813" s="450">
        <v>3307100</v>
      </c>
    </row>
    <row r="814" spans="1:16" ht="15.6">
      <c r="A814" s="446" t="s">
        <v>2521</v>
      </c>
      <c r="B814" s="446" t="s">
        <v>3326</v>
      </c>
      <c r="C814" s="447">
        <v>1358</v>
      </c>
      <c r="D814" s="447">
        <v>237</v>
      </c>
      <c r="E814" s="448">
        <v>3307100</v>
      </c>
      <c r="F814" s="448">
        <v>2976390</v>
      </c>
      <c r="G814" s="448">
        <v>330710</v>
      </c>
      <c r="H814" s="420">
        <v>1</v>
      </c>
      <c r="I814" s="420">
        <v>0</v>
      </c>
      <c r="J814" s="420">
        <v>1</v>
      </c>
      <c r="K814" s="420">
        <v>2</v>
      </c>
      <c r="L814" s="449">
        <v>2</v>
      </c>
      <c r="M814" s="421">
        <v>1</v>
      </c>
      <c r="N814" s="421">
        <v>1</v>
      </c>
      <c r="O814" s="419">
        <v>1</v>
      </c>
      <c r="P814" s="450">
        <v>3307100</v>
      </c>
    </row>
    <row r="815" spans="1:16" ht="15.6">
      <c r="A815" s="446" t="s">
        <v>2553</v>
      </c>
      <c r="B815" s="446" t="s">
        <v>3245</v>
      </c>
      <c r="C815" s="447">
        <v>922</v>
      </c>
      <c r="D815" s="447">
        <v>277</v>
      </c>
      <c r="E815" s="448">
        <v>3307100</v>
      </c>
      <c r="F815" s="448">
        <v>2976390</v>
      </c>
      <c r="G815" s="448">
        <v>330710</v>
      </c>
      <c r="H815" s="420">
        <v>0</v>
      </c>
      <c r="I815" s="420">
        <v>0</v>
      </c>
      <c r="J815" s="420">
        <v>0</v>
      </c>
      <c r="K815" s="420">
        <v>0</v>
      </c>
      <c r="L815" s="449">
        <v>2</v>
      </c>
      <c r="M815" s="421">
        <v>0</v>
      </c>
      <c r="N815" s="421">
        <v>0</v>
      </c>
      <c r="O815" s="419">
        <v>0.1</v>
      </c>
      <c r="P815" s="450">
        <v>330710</v>
      </c>
    </row>
    <row r="816" spans="1:16" ht="15.6">
      <c r="A816" s="446" t="s">
        <v>2553</v>
      </c>
      <c r="B816" s="446" t="s">
        <v>3244</v>
      </c>
      <c r="C816" s="447">
        <v>1147</v>
      </c>
      <c r="D816" s="447">
        <v>382</v>
      </c>
      <c r="E816" s="448">
        <v>3307100</v>
      </c>
      <c r="F816" s="448">
        <v>2976390</v>
      </c>
      <c r="G816" s="448">
        <v>330710</v>
      </c>
      <c r="H816" s="420">
        <v>0</v>
      </c>
      <c r="I816" s="420">
        <v>0</v>
      </c>
      <c r="J816" s="420">
        <v>0</v>
      </c>
      <c r="K816" s="420">
        <v>0</v>
      </c>
      <c r="L816" s="449">
        <v>2</v>
      </c>
      <c r="M816" s="421">
        <v>0</v>
      </c>
      <c r="N816" s="421">
        <v>0</v>
      </c>
      <c r="O816" s="419">
        <v>0.1</v>
      </c>
      <c r="P816" s="450">
        <v>330710</v>
      </c>
    </row>
    <row r="817" spans="1:16" ht="15.6">
      <c r="A817" s="446" t="s">
        <v>2548</v>
      </c>
      <c r="B817" s="446" t="s">
        <v>3242</v>
      </c>
      <c r="C817" s="447">
        <v>1104</v>
      </c>
      <c r="D817" s="447">
        <v>210</v>
      </c>
      <c r="E817" s="448">
        <v>3307100</v>
      </c>
      <c r="F817" s="448">
        <v>2976390</v>
      </c>
      <c r="G817" s="448">
        <v>330710</v>
      </c>
      <c r="H817" s="420">
        <v>0</v>
      </c>
      <c r="I817" s="420">
        <v>0</v>
      </c>
      <c r="J817" s="420">
        <v>1</v>
      </c>
      <c r="K817" s="420">
        <v>1</v>
      </c>
      <c r="L817" s="449">
        <v>2</v>
      </c>
      <c r="M817" s="421">
        <v>0.5</v>
      </c>
      <c r="N817" s="421">
        <v>0.5</v>
      </c>
      <c r="O817" s="419">
        <v>0.55000000000000004</v>
      </c>
      <c r="P817" s="450">
        <v>1818905</v>
      </c>
    </row>
    <row r="818" spans="1:16" ht="15.6">
      <c r="A818" s="446" t="s">
        <v>2642</v>
      </c>
      <c r="B818" s="446" t="s">
        <v>3243</v>
      </c>
      <c r="C818" s="447">
        <v>1079</v>
      </c>
      <c r="D818" s="447">
        <v>208</v>
      </c>
      <c r="E818" s="448">
        <v>3307100</v>
      </c>
      <c r="F818" s="448">
        <v>2976390</v>
      </c>
      <c r="G818" s="448">
        <v>330710</v>
      </c>
      <c r="H818" s="420">
        <v>1</v>
      </c>
      <c r="I818" s="420" t="s">
        <v>2264</v>
      </c>
      <c r="J818" s="420">
        <v>0</v>
      </c>
      <c r="K818" s="420">
        <v>1</v>
      </c>
      <c r="L818" s="449">
        <v>2</v>
      </c>
      <c r="M818" s="421">
        <v>0.5</v>
      </c>
      <c r="N818" s="421">
        <v>0.505</v>
      </c>
      <c r="O818" s="419">
        <v>0.55449999999999999</v>
      </c>
      <c r="P818" s="450">
        <v>1833787</v>
      </c>
    </row>
    <row r="819" spans="1:16" ht="15.6">
      <c r="A819" s="446" t="s">
        <v>2624</v>
      </c>
      <c r="B819" s="446" t="s">
        <v>3246</v>
      </c>
      <c r="C819" s="447">
        <v>997</v>
      </c>
      <c r="D819" s="447">
        <v>140</v>
      </c>
      <c r="E819" s="448">
        <v>3307100</v>
      </c>
      <c r="F819" s="448">
        <v>2976390</v>
      </c>
      <c r="G819" s="448">
        <v>330710</v>
      </c>
      <c r="H819" s="420">
        <v>1</v>
      </c>
      <c r="I819" s="420" t="s">
        <v>2264</v>
      </c>
      <c r="J819" s="420">
        <v>0</v>
      </c>
      <c r="K819" s="420">
        <v>1</v>
      </c>
      <c r="L819" s="449">
        <v>2</v>
      </c>
      <c r="M819" s="421">
        <v>0.5</v>
      </c>
      <c r="N819" s="421">
        <v>0.505</v>
      </c>
      <c r="O819" s="419">
        <v>0.55449999999999999</v>
      </c>
      <c r="P819" s="450">
        <v>1833787</v>
      </c>
    </row>
    <row r="820" spans="1:16" ht="15.6">
      <c r="A820" s="446" t="s">
        <v>2624</v>
      </c>
      <c r="B820" s="446" t="s">
        <v>3247</v>
      </c>
      <c r="C820" s="447">
        <v>1005</v>
      </c>
      <c r="D820" s="447">
        <v>165</v>
      </c>
      <c r="E820" s="448">
        <v>3307100</v>
      </c>
      <c r="F820" s="448">
        <v>2976390</v>
      </c>
      <c r="G820" s="448">
        <v>330710</v>
      </c>
      <c r="H820" s="420">
        <v>1</v>
      </c>
      <c r="I820" s="420" t="s">
        <v>2264</v>
      </c>
      <c r="J820" s="420">
        <v>0</v>
      </c>
      <c r="K820" s="420">
        <v>1</v>
      </c>
      <c r="L820" s="449">
        <v>2</v>
      </c>
      <c r="M820" s="421">
        <v>0.5</v>
      </c>
      <c r="N820" s="421">
        <v>0.505</v>
      </c>
      <c r="O820" s="419">
        <v>0.55449999999999999</v>
      </c>
      <c r="P820" s="450">
        <v>1833787</v>
      </c>
    </row>
    <row r="821" spans="1:16" ht="15.6">
      <c r="A821" s="446" t="s">
        <v>2452</v>
      </c>
      <c r="B821" s="446" t="s">
        <v>3225</v>
      </c>
      <c r="C821" s="447">
        <v>1032</v>
      </c>
      <c r="D821" s="447">
        <v>217</v>
      </c>
      <c r="E821" s="448">
        <v>3307100</v>
      </c>
      <c r="F821" s="448">
        <v>2976390</v>
      </c>
      <c r="G821" s="448">
        <v>330710</v>
      </c>
      <c r="H821" s="420">
        <v>1</v>
      </c>
      <c r="I821" s="420" t="s">
        <v>2264</v>
      </c>
      <c r="J821" s="420">
        <v>0</v>
      </c>
      <c r="K821" s="420">
        <v>1</v>
      </c>
      <c r="L821" s="449">
        <v>2</v>
      </c>
      <c r="M821" s="421">
        <v>0.5</v>
      </c>
      <c r="N821" s="421">
        <v>0.51</v>
      </c>
      <c r="O821" s="419">
        <v>0.55900000000000005</v>
      </c>
      <c r="P821" s="450">
        <v>1848669</v>
      </c>
    </row>
    <row r="822" spans="1:16" ht="15.6">
      <c r="A822" s="446" t="s">
        <v>2739</v>
      </c>
      <c r="B822" s="446" t="s">
        <v>3327</v>
      </c>
      <c r="C822" s="447">
        <v>1025</v>
      </c>
      <c r="D822" s="447">
        <v>53</v>
      </c>
      <c r="E822" s="448">
        <v>3307100</v>
      </c>
      <c r="F822" s="448">
        <v>2976390</v>
      </c>
      <c r="G822" s="448">
        <v>330710</v>
      </c>
      <c r="H822" s="420">
        <v>1</v>
      </c>
      <c r="I822" s="420">
        <v>0</v>
      </c>
      <c r="J822" s="420">
        <v>1</v>
      </c>
      <c r="K822" s="420">
        <v>2</v>
      </c>
      <c r="L822" s="449">
        <v>2</v>
      </c>
      <c r="M822" s="421">
        <v>1</v>
      </c>
      <c r="N822" s="421">
        <v>1</v>
      </c>
      <c r="O822" s="419">
        <v>1</v>
      </c>
      <c r="P822" s="450">
        <v>3307100</v>
      </c>
    </row>
    <row r="823" spans="1:16" ht="15.6">
      <c r="A823" s="446" t="s">
        <v>2852</v>
      </c>
      <c r="B823" s="446" t="s">
        <v>3218</v>
      </c>
      <c r="C823" s="447">
        <v>946</v>
      </c>
      <c r="D823" s="447">
        <v>147</v>
      </c>
      <c r="E823" s="448">
        <v>3307100</v>
      </c>
      <c r="F823" s="448">
        <v>2976390</v>
      </c>
      <c r="G823" s="448">
        <v>330710</v>
      </c>
      <c r="H823" s="420">
        <v>1</v>
      </c>
      <c r="I823" s="420" t="s">
        <v>2264</v>
      </c>
      <c r="J823" s="420">
        <v>0</v>
      </c>
      <c r="K823" s="420">
        <v>1</v>
      </c>
      <c r="L823" s="449">
        <v>2</v>
      </c>
      <c r="M823" s="421">
        <v>0.5</v>
      </c>
      <c r="N823" s="421">
        <v>0.505</v>
      </c>
      <c r="O823" s="419">
        <v>0.55449999999999999</v>
      </c>
      <c r="P823" s="450">
        <v>1833787</v>
      </c>
    </row>
    <row r="824" spans="1:16" ht="15.6">
      <c r="A824" s="446" t="s">
        <v>2852</v>
      </c>
      <c r="B824" s="446" t="s">
        <v>3217</v>
      </c>
      <c r="C824" s="447">
        <v>998</v>
      </c>
      <c r="D824" s="447">
        <v>114</v>
      </c>
      <c r="E824" s="448">
        <v>3307100</v>
      </c>
      <c r="F824" s="448">
        <v>2976390</v>
      </c>
      <c r="G824" s="448">
        <v>330710</v>
      </c>
      <c r="H824" s="420">
        <v>0</v>
      </c>
      <c r="I824" s="420">
        <v>0</v>
      </c>
      <c r="J824" s="420">
        <v>0</v>
      </c>
      <c r="K824" s="420">
        <v>0</v>
      </c>
      <c r="L824" s="449">
        <v>2</v>
      </c>
      <c r="M824" s="421">
        <v>0</v>
      </c>
      <c r="N824" s="421">
        <v>0</v>
      </c>
      <c r="O824" s="419">
        <v>0.1</v>
      </c>
      <c r="P824" s="450">
        <v>330710</v>
      </c>
    </row>
    <row r="825" spans="1:16" ht="15.6">
      <c r="A825" s="446" t="s">
        <v>2852</v>
      </c>
      <c r="B825" s="446" t="s">
        <v>3233</v>
      </c>
      <c r="C825" s="447">
        <v>1146</v>
      </c>
      <c r="D825" s="447">
        <v>136</v>
      </c>
      <c r="E825" s="448">
        <v>3307100</v>
      </c>
      <c r="F825" s="448">
        <v>2976390</v>
      </c>
      <c r="G825" s="448">
        <v>330710</v>
      </c>
      <c r="H825" s="420">
        <v>1</v>
      </c>
      <c r="I825" s="420" t="s">
        <v>2264</v>
      </c>
      <c r="J825" s="420">
        <v>0</v>
      </c>
      <c r="K825" s="420">
        <v>1</v>
      </c>
      <c r="L825" s="449">
        <v>2</v>
      </c>
      <c r="M825" s="421">
        <v>0.5</v>
      </c>
      <c r="N825" s="421">
        <v>0.505</v>
      </c>
      <c r="O825" s="419">
        <v>0.55449999999999999</v>
      </c>
      <c r="P825" s="450">
        <v>1833787</v>
      </c>
    </row>
    <row r="826" spans="1:16" ht="31.2">
      <c r="A826" s="446" t="s">
        <v>2498</v>
      </c>
      <c r="B826" s="446" t="s">
        <v>3235</v>
      </c>
      <c r="C826" s="447">
        <v>998</v>
      </c>
      <c r="D826" s="447">
        <v>196</v>
      </c>
      <c r="E826" s="448">
        <v>3307100</v>
      </c>
      <c r="F826" s="448">
        <v>2976390</v>
      </c>
      <c r="G826" s="448">
        <v>330710</v>
      </c>
      <c r="H826" s="420">
        <v>1</v>
      </c>
      <c r="I826" s="420">
        <v>0</v>
      </c>
      <c r="J826" s="420">
        <v>0</v>
      </c>
      <c r="K826" s="420">
        <v>1</v>
      </c>
      <c r="L826" s="449">
        <v>2</v>
      </c>
      <c r="M826" s="421">
        <v>0.5</v>
      </c>
      <c r="N826" s="421">
        <v>0.5</v>
      </c>
      <c r="O826" s="419">
        <v>0.55000000000000004</v>
      </c>
      <c r="P826" s="450">
        <v>1818905</v>
      </c>
    </row>
    <row r="827" spans="1:16" ht="31.2">
      <c r="A827" s="446" t="s">
        <v>2498</v>
      </c>
      <c r="B827" s="446" t="s">
        <v>3237</v>
      </c>
      <c r="C827" s="447">
        <v>1053</v>
      </c>
      <c r="D827" s="447">
        <v>211</v>
      </c>
      <c r="E827" s="448">
        <v>3307100</v>
      </c>
      <c r="F827" s="448">
        <v>2976390</v>
      </c>
      <c r="G827" s="448">
        <v>330710</v>
      </c>
      <c r="H827" s="420">
        <v>0</v>
      </c>
      <c r="I827" s="420">
        <v>0</v>
      </c>
      <c r="J827" s="420">
        <v>1</v>
      </c>
      <c r="K827" s="420">
        <v>1</v>
      </c>
      <c r="L827" s="449">
        <v>2</v>
      </c>
      <c r="M827" s="421">
        <v>0.5</v>
      </c>
      <c r="N827" s="421">
        <v>0.5</v>
      </c>
      <c r="O827" s="419">
        <v>0.55000000000000004</v>
      </c>
      <c r="P827" s="450">
        <v>1818905</v>
      </c>
    </row>
    <row r="828" spans="1:16" ht="31.2">
      <c r="A828" s="446" t="s">
        <v>2498</v>
      </c>
      <c r="B828" s="446" t="s">
        <v>3236</v>
      </c>
      <c r="C828" s="447">
        <v>1064</v>
      </c>
      <c r="D828" s="447">
        <v>210</v>
      </c>
      <c r="E828" s="448">
        <v>3307100</v>
      </c>
      <c r="F828" s="448">
        <v>2976390</v>
      </c>
      <c r="G828" s="448">
        <v>330710</v>
      </c>
      <c r="H828" s="420">
        <v>0</v>
      </c>
      <c r="I828" s="420">
        <v>0</v>
      </c>
      <c r="J828" s="420">
        <v>0</v>
      </c>
      <c r="K828" s="420">
        <v>0</v>
      </c>
      <c r="L828" s="449">
        <v>2</v>
      </c>
      <c r="M828" s="421">
        <v>0</v>
      </c>
      <c r="N828" s="421">
        <v>0</v>
      </c>
      <c r="O828" s="419">
        <v>0.1</v>
      </c>
      <c r="P828" s="450">
        <v>330710</v>
      </c>
    </row>
    <row r="829" spans="1:16" ht="15.6">
      <c r="A829" s="446" t="s">
        <v>2743</v>
      </c>
      <c r="B829" s="446" t="s">
        <v>3223</v>
      </c>
      <c r="C829" s="447">
        <v>1064</v>
      </c>
      <c r="D829" s="447">
        <v>135</v>
      </c>
      <c r="E829" s="448">
        <v>3307100</v>
      </c>
      <c r="F829" s="448">
        <v>2976390</v>
      </c>
      <c r="G829" s="448">
        <v>330710</v>
      </c>
      <c r="H829" s="420">
        <v>1</v>
      </c>
      <c r="I829" s="420">
        <v>0</v>
      </c>
      <c r="J829" s="420">
        <v>1</v>
      </c>
      <c r="K829" s="420">
        <v>2</v>
      </c>
      <c r="L829" s="449">
        <v>2</v>
      </c>
      <c r="M829" s="421">
        <v>1</v>
      </c>
      <c r="N829" s="421">
        <v>1</v>
      </c>
      <c r="O829" s="419">
        <v>1</v>
      </c>
      <c r="P829" s="450">
        <v>3307100</v>
      </c>
    </row>
    <row r="830" spans="1:16" ht="36" customHeight="1">
      <c r="A830" s="446" t="s">
        <v>2743</v>
      </c>
      <c r="B830" s="446" t="s">
        <v>3224</v>
      </c>
      <c r="C830" s="447">
        <v>1192</v>
      </c>
      <c r="D830" s="447">
        <v>172</v>
      </c>
      <c r="E830" s="448">
        <v>3307100</v>
      </c>
      <c r="F830" s="448">
        <v>2976390</v>
      </c>
      <c r="G830" s="448">
        <v>330710</v>
      </c>
      <c r="H830" s="420">
        <v>1</v>
      </c>
      <c r="I830" s="420" t="s">
        <v>2264</v>
      </c>
      <c r="J830" s="420">
        <v>0</v>
      </c>
      <c r="K830" s="420">
        <v>1</v>
      </c>
      <c r="L830" s="449">
        <v>2</v>
      </c>
      <c r="M830" s="421">
        <v>0.5</v>
      </c>
      <c r="N830" s="421">
        <v>0.505</v>
      </c>
      <c r="O830" s="419">
        <v>0.55449999999999999</v>
      </c>
      <c r="P830" s="450">
        <v>1833787</v>
      </c>
    </row>
    <row r="831" spans="1:16" ht="49.65" customHeight="1">
      <c r="A831" s="446" t="s">
        <v>2577</v>
      </c>
      <c r="B831" s="446" t="s">
        <v>3248</v>
      </c>
      <c r="C831" s="447">
        <v>1317</v>
      </c>
      <c r="D831" s="447">
        <v>215</v>
      </c>
      <c r="E831" s="448">
        <v>3307100</v>
      </c>
      <c r="F831" s="448">
        <v>2976390</v>
      </c>
      <c r="G831" s="448">
        <v>330710</v>
      </c>
      <c r="H831" s="420">
        <v>1</v>
      </c>
      <c r="I831" s="420" t="s">
        <v>2264</v>
      </c>
      <c r="J831" s="420">
        <v>0</v>
      </c>
      <c r="K831" s="420">
        <v>1</v>
      </c>
      <c r="L831" s="449">
        <v>2</v>
      </c>
      <c r="M831" s="421">
        <v>0.5</v>
      </c>
      <c r="N831" s="421">
        <v>0.505</v>
      </c>
      <c r="O831" s="419">
        <v>0.55449999999999999</v>
      </c>
      <c r="P831" s="450">
        <v>1833787</v>
      </c>
    </row>
    <row r="832" spans="1:16" ht="35.25" customHeight="1">
      <c r="A832" s="446" t="s">
        <v>2586</v>
      </c>
      <c r="B832" s="446" t="s">
        <v>3249</v>
      </c>
      <c r="C832" s="447">
        <v>987</v>
      </c>
      <c r="D832" s="447">
        <v>249</v>
      </c>
      <c r="E832" s="448">
        <v>3307100</v>
      </c>
      <c r="F832" s="448">
        <v>2976390</v>
      </c>
      <c r="G832" s="448">
        <v>330710</v>
      </c>
      <c r="H832" s="420">
        <v>1</v>
      </c>
      <c r="I832" s="420">
        <v>0</v>
      </c>
      <c r="J832" s="420">
        <v>0</v>
      </c>
      <c r="K832" s="420">
        <v>1</v>
      </c>
      <c r="L832" s="449">
        <v>2</v>
      </c>
      <c r="M832" s="421">
        <v>0.5</v>
      </c>
      <c r="N832" s="421">
        <v>0.5</v>
      </c>
      <c r="O832" s="419">
        <v>0.55000000000000004</v>
      </c>
      <c r="P832" s="450">
        <v>1818905</v>
      </c>
    </row>
    <row r="833" spans="1:16" ht="17.25" customHeight="1">
      <c r="A833" s="833" t="s">
        <v>3253</v>
      </c>
      <c r="B833" s="834"/>
      <c r="C833" s="447"/>
      <c r="D833" s="447"/>
      <c r="E833" s="448"/>
      <c r="F833" s="448"/>
      <c r="G833" s="448"/>
      <c r="H833" s="420"/>
      <c r="I833" s="420"/>
      <c r="J833" s="420"/>
      <c r="K833" s="420"/>
      <c r="L833" s="449"/>
      <c r="M833" s="421"/>
      <c r="N833" s="421"/>
      <c r="O833" s="419"/>
      <c r="P833" s="450"/>
    </row>
    <row r="834" spans="1:16" ht="18.899999999999999" customHeight="1">
      <c r="A834" s="833" t="s">
        <v>3254</v>
      </c>
      <c r="B834" s="834"/>
      <c r="C834" s="447"/>
      <c r="D834" s="447"/>
      <c r="E834" s="448"/>
      <c r="F834" s="448"/>
      <c r="G834" s="448"/>
      <c r="H834" s="420"/>
      <c r="I834" s="420"/>
      <c r="J834" s="420"/>
      <c r="K834" s="420"/>
      <c r="L834" s="449"/>
      <c r="M834" s="421"/>
      <c r="N834" s="421"/>
      <c r="O834" s="419"/>
      <c r="P834" s="450"/>
    </row>
    <row r="835" spans="1:16" ht="15.6">
      <c r="A835" s="446" t="s">
        <v>2663</v>
      </c>
      <c r="B835" s="446" t="s">
        <v>3255</v>
      </c>
      <c r="C835" s="447">
        <v>1694</v>
      </c>
      <c r="D835" s="447">
        <v>328</v>
      </c>
      <c r="E835" s="448">
        <v>3931500</v>
      </c>
      <c r="F835" s="448">
        <v>3538350</v>
      </c>
      <c r="G835" s="448">
        <v>393150</v>
      </c>
      <c r="H835" s="420">
        <v>1</v>
      </c>
      <c r="I835" s="420">
        <v>0</v>
      </c>
      <c r="J835" s="420">
        <v>1</v>
      </c>
      <c r="K835" s="420">
        <v>2</v>
      </c>
      <c r="L835" s="453">
        <v>2.5</v>
      </c>
      <c r="M835" s="421">
        <v>0.8</v>
      </c>
      <c r="N835" s="421">
        <v>0.8</v>
      </c>
      <c r="O835" s="419">
        <v>0.82</v>
      </c>
      <c r="P835" s="450">
        <v>3223830</v>
      </c>
    </row>
    <row r="836" spans="1:16" ht="15.6">
      <c r="A836" s="446" t="s">
        <v>2434</v>
      </c>
      <c r="B836" s="446" t="s">
        <v>3256</v>
      </c>
      <c r="C836" s="447">
        <v>1677</v>
      </c>
      <c r="D836" s="447">
        <v>345</v>
      </c>
      <c r="E836" s="448">
        <v>3931500</v>
      </c>
      <c r="F836" s="448">
        <v>3538350</v>
      </c>
      <c r="G836" s="448">
        <v>393150</v>
      </c>
      <c r="H836" s="420">
        <v>1</v>
      </c>
      <c r="I836" s="420">
        <v>0</v>
      </c>
      <c r="J836" s="420">
        <v>1</v>
      </c>
      <c r="K836" s="420">
        <v>2</v>
      </c>
      <c r="L836" s="453">
        <v>2.5</v>
      </c>
      <c r="M836" s="421">
        <v>0.8</v>
      </c>
      <c r="N836" s="421">
        <v>0.8</v>
      </c>
      <c r="O836" s="419">
        <v>0.82</v>
      </c>
      <c r="P836" s="450">
        <v>3223830</v>
      </c>
    </row>
    <row r="837" spans="1:16" ht="31.2">
      <c r="A837" s="446" t="s">
        <v>3257</v>
      </c>
      <c r="B837" s="446" t="s">
        <v>3258</v>
      </c>
      <c r="C837" s="447">
        <v>1989</v>
      </c>
      <c r="D837" s="447">
        <v>223</v>
      </c>
      <c r="E837" s="448">
        <v>3931500</v>
      </c>
      <c r="F837" s="448">
        <v>3538350</v>
      </c>
      <c r="G837" s="448">
        <v>393150</v>
      </c>
      <c r="H837" s="420">
        <v>1</v>
      </c>
      <c r="I837" s="420" t="s">
        <v>2264</v>
      </c>
      <c r="J837" s="420">
        <v>0</v>
      </c>
      <c r="K837" s="420">
        <v>1</v>
      </c>
      <c r="L837" s="453">
        <v>2.5</v>
      </c>
      <c r="M837" s="421">
        <v>0.4</v>
      </c>
      <c r="N837" s="421">
        <v>0.40400000000000003</v>
      </c>
      <c r="O837" s="419">
        <v>0.46360000000000001</v>
      </c>
      <c r="P837" s="450">
        <v>1822643</v>
      </c>
    </row>
    <row r="838" spans="1:16" ht="15.6">
      <c r="A838" s="833" t="s">
        <v>3259</v>
      </c>
      <c r="B838" s="834"/>
      <c r="C838" s="447"/>
      <c r="D838" s="447"/>
      <c r="E838" s="448"/>
      <c r="F838" s="448"/>
      <c r="G838" s="448"/>
      <c r="H838" s="420"/>
      <c r="I838" s="420"/>
      <c r="J838" s="420"/>
      <c r="K838" s="420"/>
      <c r="L838" s="453"/>
      <c r="M838" s="421"/>
      <c r="N838" s="421"/>
      <c r="O838" s="419"/>
      <c r="P838" s="450"/>
    </row>
    <row r="839" spans="1:16" ht="15.6">
      <c r="A839" s="833" t="s">
        <v>3260</v>
      </c>
      <c r="B839" s="834"/>
      <c r="C839" s="447"/>
      <c r="D839" s="447"/>
      <c r="E839" s="448"/>
      <c r="F839" s="448"/>
      <c r="G839" s="448"/>
      <c r="H839" s="420"/>
      <c r="I839" s="420"/>
      <c r="J839" s="420"/>
      <c r="K839" s="420"/>
      <c r="L839" s="453"/>
      <c r="M839" s="421"/>
      <c r="N839" s="421"/>
      <c r="O839" s="419"/>
      <c r="P839" s="450"/>
    </row>
    <row r="840" spans="1:16" ht="15.6">
      <c r="A840" s="446" t="s">
        <v>2663</v>
      </c>
      <c r="B840" s="446" t="s">
        <v>3263</v>
      </c>
      <c r="C840" s="447">
        <v>2157</v>
      </c>
      <c r="D840" s="447">
        <v>412</v>
      </c>
      <c r="E840" s="448">
        <v>3970800</v>
      </c>
      <c r="F840" s="448">
        <v>3573720</v>
      </c>
      <c r="G840" s="448">
        <v>397080</v>
      </c>
      <c r="H840" s="420">
        <v>1</v>
      </c>
      <c r="I840" s="420" t="s">
        <v>2264</v>
      </c>
      <c r="J840" s="420">
        <v>0</v>
      </c>
      <c r="K840" s="420">
        <v>1</v>
      </c>
      <c r="L840" s="453">
        <v>2.5</v>
      </c>
      <c r="M840" s="421">
        <v>0.4</v>
      </c>
      <c r="N840" s="421">
        <v>0.40400000000000003</v>
      </c>
      <c r="O840" s="419">
        <v>0.46360000000000001</v>
      </c>
      <c r="P840" s="450">
        <v>1840863</v>
      </c>
    </row>
    <row r="841" spans="1:16" ht="31.2">
      <c r="A841" s="446" t="s">
        <v>3257</v>
      </c>
      <c r="B841" s="446" t="s">
        <v>3262</v>
      </c>
      <c r="C841" s="447">
        <v>2496</v>
      </c>
      <c r="D841" s="447">
        <v>298</v>
      </c>
      <c r="E841" s="448">
        <v>3970800</v>
      </c>
      <c r="F841" s="448">
        <v>3573720</v>
      </c>
      <c r="G841" s="448">
        <v>397080</v>
      </c>
      <c r="H841" s="420">
        <v>1</v>
      </c>
      <c r="I841" s="420" t="s">
        <v>2264</v>
      </c>
      <c r="J841" s="420">
        <v>0</v>
      </c>
      <c r="K841" s="420">
        <v>1</v>
      </c>
      <c r="L841" s="453">
        <v>2.5</v>
      </c>
      <c r="M841" s="421">
        <v>0.4</v>
      </c>
      <c r="N841" s="421">
        <v>0.40400000000000003</v>
      </c>
      <c r="O841" s="419">
        <v>0.46360000000000001</v>
      </c>
      <c r="P841" s="450">
        <v>1840863</v>
      </c>
    </row>
    <row r="842" spans="1:16" ht="15.6">
      <c r="A842" s="446" t="s">
        <v>2763</v>
      </c>
      <c r="B842" s="446" t="s">
        <v>3261</v>
      </c>
      <c r="C842" s="447">
        <v>2075</v>
      </c>
      <c r="D842" s="447">
        <v>534</v>
      </c>
      <c r="E842" s="448">
        <v>3970800</v>
      </c>
      <c r="F842" s="448">
        <v>3573720</v>
      </c>
      <c r="G842" s="448">
        <v>397080</v>
      </c>
      <c r="H842" s="420">
        <v>1</v>
      </c>
      <c r="I842" s="420">
        <v>0</v>
      </c>
      <c r="J842" s="420">
        <v>0.5</v>
      </c>
      <c r="K842" s="420">
        <v>1.5</v>
      </c>
      <c r="L842" s="453">
        <v>2.5</v>
      </c>
      <c r="M842" s="421">
        <v>0.6</v>
      </c>
      <c r="N842" s="421">
        <v>0.6</v>
      </c>
      <c r="O842" s="419">
        <v>0.64</v>
      </c>
      <c r="P842" s="450">
        <v>2541312</v>
      </c>
    </row>
    <row r="843" spans="1:16" s="455" customFormat="1" ht="15.75" customHeight="1">
      <c r="A843" s="835" t="s">
        <v>3264</v>
      </c>
      <c r="B843" s="835"/>
      <c r="C843" s="835"/>
      <c r="D843" s="835"/>
      <c r="E843" s="835"/>
      <c r="F843" s="835"/>
      <c r="G843" s="835"/>
      <c r="H843" s="835"/>
      <c r="I843" s="835"/>
      <c r="J843" s="835"/>
      <c r="K843" s="835"/>
      <c r="L843" s="835"/>
      <c r="M843" s="835"/>
      <c r="N843" s="835"/>
      <c r="O843" s="835"/>
      <c r="P843" s="454"/>
    </row>
    <row r="844" spans="1:16" s="455" customFormat="1" ht="15.6">
      <c r="A844" s="836"/>
      <c r="B844" s="836"/>
      <c r="C844" s="836"/>
      <c r="D844" s="836"/>
      <c r="E844" s="836"/>
      <c r="F844" s="836"/>
      <c r="G844" s="836"/>
      <c r="H844" s="836"/>
      <c r="I844" s="836"/>
      <c r="J844" s="836"/>
      <c r="K844" s="836"/>
      <c r="L844" s="836"/>
      <c r="M844" s="836"/>
      <c r="N844" s="836"/>
      <c r="O844" s="836"/>
      <c r="P844" s="422"/>
    </row>
    <row r="845" spans="1:16" s="455" customFormat="1" ht="21" customHeight="1">
      <c r="A845" s="456"/>
      <c r="B845" s="456"/>
      <c r="C845" s="457"/>
      <c r="D845" s="457"/>
      <c r="E845" s="456"/>
      <c r="F845" s="456"/>
      <c r="G845" s="456"/>
      <c r="H845" s="456"/>
      <c r="I845" s="456"/>
      <c r="J845" s="456"/>
      <c r="K845" s="456"/>
      <c r="L845" s="456"/>
      <c r="M845" s="458"/>
      <c r="N845" s="456"/>
      <c r="O845" s="456"/>
      <c r="P845" s="422"/>
    </row>
    <row r="846" spans="1:16" s="455" customFormat="1" ht="15.6">
      <c r="A846" s="423" t="s">
        <v>1805</v>
      </c>
      <c r="B846" s="412"/>
      <c r="C846" s="413"/>
      <c r="D846" s="413"/>
      <c r="E846" s="412"/>
      <c r="F846" s="412"/>
      <c r="G846" s="412"/>
      <c r="H846" s="412"/>
      <c r="I846" s="412"/>
      <c r="J846" s="412"/>
      <c r="K846" s="414"/>
      <c r="L846" s="415"/>
      <c r="M846" s="459"/>
      <c r="N846" s="415"/>
      <c r="O846" s="412"/>
      <c r="P846" s="422"/>
    </row>
    <row r="847" spans="1:16" s="455" customFormat="1" ht="84.75" customHeight="1">
      <c r="A847" s="832" t="s">
        <v>3265</v>
      </c>
      <c r="B847" s="832"/>
      <c r="C847" s="832"/>
      <c r="D847" s="832"/>
      <c r="E847" s="832"/>
      <c r="F847" s="832"/>
      <c r="G847" s="832"/>
      <c r="H847" s="832"/>
      <c r="I847" s="832"/>
      <c r="J847" s="832"/>
      <c r="K847" s="832"/>
      <c r="L847" s="832"/>
      <c r="M847" s="832"/>
      <c r="N847" s="832"/>
      <c r="O847" s="832"/>
      <c r="P847" s="422"/>
    </row>
    <row r="848" spans="1:16" s="455" customFormat="1" ht="50.25" customHeight="1">
      <c r="A848" s="832" t="s">
        <v>3266</v>
      </c>
      <c r="B848" s="832"/>
      <c r="C848" s="832"/>
      <c r="D848" s="832"/>
      <c r="E848" s="832"/>
      <c r="F848" s="832"/>
      <c r="G848" s="832"/>
      <c r="H848" s="832"/>
      <c r="I848" s="832"/>
      <c r="J848" s="832"/>
      <c r="K848" s="832"/>
      <c r="L848" s="832"/>
      <c r="M848" s="832"/>
      <c r="N848" s="832"/>
      <c r="O848" s="832"/>
      <c r="P848" s="832"/>
    </row>
  </sheetData>
  <autoFilter ref="A12:T844"/>
  <mergeCells count="35">
    <mergeCell ref="P8:P12"/>
    <mergeCell ref="M2:P2"/>
    <mergeCell ref="M3:P5"/>
    <mergeCell ref="H6:L6"/>
    <mergeCell ref="A7:P7"/>
    <mergeCell ref="A8:A12"/>
    <mergeCell ref="B8:B12"/>
    <mergeCell ref="C8:C12"/>
    <mergeCell ref="D8:D12"/>
    <mergeCell ref="E8:G10"/>
    <mergeCell ref="H8:J8"/>
    <mergeCell ref="K8:K12"/>
    <mergeCell ref="L8:L12"/>
    <mergeCell ref="M8:M12"/>
    <mergeCell ref="N8:N12"/>
    <mergeCell ref="O8:O12"/>
    <mergeCell ref="A794:B794"/>
    <mergeCell ref="H9:I9"/>
    <mergeCell ref="J9:J12"/>
    <mergeCell ref="H10:H12"/>
    <mergeCell ref="I10:I12"/>
    <mergeCell ref="E11:E12"/>
    <mergeCell ref="F11:G11"/>
    <mergeCell ref="A13:B13"/>
    <mergeCell ref="A14:B14"/>
    <mergeCell ref="A183:B183"/>
    <mergeCell ref="A184:B184"/>
    <mergeCell ref="A793:B793"/>
    <mergeCell ref="A848:P848"/>
    <mergeCell ref="A833:B833"/>
    <mergeCell ref="A834:B834"/>
    <mergeCell ref="A838:B838"/>
    <mergeCell ref="A839:B839"/>
    <mergeCell ref="A843:O844"/>
    <mergeCell ref="A847:O847"/>
  </mergeCells>
  <conditionalFormatting sqref="Q2:Q5">
    <cfRule type="expression" dxfId="55" priority="1" stopIfTrue="1">
      <formula>$P2&lt;&gt;#REF!</formula>
    </cfRule>
  </conditionalFormatting>
  <conditionalFormatting sqref="F2:F6">
    <cfRule type="expression" dxfId="54" priority="2" stopIfTrue="1">
      <formula>$D2&lt;&gt;#REF!</formula>
    </cfRule>
  </conditionalFormatting>
  <conditionalFormatting sqref="P2:P6">
    <cfRule type="expression" dxfId="53" priority="3" stopIfTrue="1">
      <formula>$M65532&lt;&gt;#REF!</formula>
    </cfRule>
  </conditionalFormatting>
  <conditionalFormatting sqref="M2:M6">
    <cfRule type="expression" dxfId="52" priority="4" stopIfTrue="1">
      <formula>$I2&lt;&gt;#REF!</formula>
    </cfRule>
  </conditionalFormatting>
  <conditionalFormatting sqref="D2:D6">
    <cfRule type="expression" dxfId="51" priority="5" stopIfTrue="1">
      <formula>#REF!&lt;&gt;#REF!</formula>
    </cfRule>
  </conditionalFormatting>
  <conditionalFormatting sqref="G2:G6">
    <cfRule type="expression" dxfId="50" priority="6" stopIfTrue="1">
      <formula>$G2&lt;&gt;#REF!</formula>
    </cfRule>
  </conditionalFormatting>
  <conditionalFormatting sqref="H2:H6">
    <cfRule type="expression" dxfId="49" priority="7" stopIfTrue="1">
      <formula>$H2&lt;&gt;#REF!</formula>
    </cfRule>
  </conditionalFormatting>
  <pageMargins left="0.19685039370078741" right="0.19685039370078741" top="0.19685039370078741" bottom="0.19685039370078741" header="0" footer="0"/>
  <pageSetup paperSize="9" scale="58" fitToHeight="50" orientation="landscape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T850"/>
  <sheetViews>
    <sheetView zoomScale="80" zoomScaleNormal="80" workbookViewId="0">
      <pane xSplit="2" ySplit="12" topLeftCell="C844" activePane="bottomRight" state="frozen"/>
      <selection activeCell="C17" sqref="C17"/>
      <selection pane="topRight" activeCell="C17" sqref="C17"/>
      <selection pane="bottomLeft" activeCell="C17" sqref="C17"/>
      <selection pane="bottomRight" activeCell="V26" sqref="V26"/>
    </sheetView>
  </sheetViews>
  <sheetFormatPr defaultColWidth="9.109375" defaultRowHeight="14.4"/>
  <cols>
    <col min="1" max="1" width="44.5546875" style="451" customWidth="1"/>
    <col min="2" max="2" width="35.88671875" style="451" customWidth="1"/>
    <col min="3" max="4" width="12" style="460" customWidth="1"/>
    <col min="5" max="7" width="10" style="451" customWidth="1"/>
    <col min="8" max="8" width="11" style="451" customWidth="1"/>
    <col min="9" max="9" width="13.88671875" style="451" customWidth="1"/>
    <col min="10" max="10" width="11" style="451" customWidth="1"/>
    <col min="11" max="12" width="9" style="451" customWidth="1"/>
    <col min="13" max="13" width="11.109375" style="461" customWidth="1"/>
    <col min="14" max="14" width="18.6640625" style="451" customWidth="1"/>
    <col min="15" max="15" width="16.109375" style="451" customWidth="1"/>
    <col min="16" max="16" width="11.109375" style="451" customWidth="1"/>
    <col min="17" max="16384" width="9.109375" style="445"/>
  </cols>
  <sheetData>
    <row r="2" spans="1:20" s="437" customFormat="1" ht="22.65" customHeight="1">
      <c r="A2" s="430"/>
      <c r="B2" s="430"/>
      <c r="C2" s="430"/>
      <c r="D2" s="431"/>
      <c r="E2" s="431"/>
      <c r="F2" s="432"/>
      <c r="G2" s="431"/>
      <c r="H2" s="433"/>
      <c r="I2" s="433"/>
      <c r="J2" s="433"/>
      <c r="K2" s="434"/>
      <c r="L2" s="434"/>
      <c r="M2" s="840" t="s">
        <v>2121</v>
      </c>
      <c r="N2" s="840"/>
      <c r="O2" s="840"/>
      <c r="P2" s="840"/>
      <c r="Q2" s="435"/>
      <c r="R2" s="436"/>
      <c r="S2" s="436"/>
      <c r="T2" s="436"/>
    </row>
    <row r="3" spans="1:20" s="437" customFormat="1" ht="15.75" customHeight="1">
      <c r="A3" s="429"/>
      <c r="B3" s="429"/>
      <c r="C3" s="416"/>
      <c r="D3" s="431"/>
      <c r="E3" s="431"/>
      <c r="F3" s="432"/>
      <c r="G3" s="431"/>
      <c r="H3" s="433"/>
      <c r="I3" s="433"/>
      <c r="J3" s="433"/>
      <c r="K3" s="438"/>
      <c r="L3" s="438"/>
      <c r="M3" s="841" t="s">
        <v>2409</v>
      </c>
      <c r="N3" s="841"/>
      <c r="O3" s="841"/>
      <c r="P3" s="841"/>
      <c r="Q3" s="435"/>
      <c r="R3" s="436"/>
      <c r="S3" s="436"/>
      <c r="T3" s="436"/>
    </row>
    <row r="4" spans="1:20" s="437" customFormat="1" ht="15.6">
      <c r="A4" s="429"/>
      <c r="B4" s="429"/>
      <c r="C4" s="416"/>
      <c r="D4" s="431"/>
      <c r="E4" s="431"/>
      <c r="F4" s="432"/>
      <c r="G4" s="431"/>
      <c r="H4" s="433"/>
      <c r="I4" s="433"/>
      <c r="J4" s="433"/>
      <c r="K4" s="438"/>
      <c r="L4" s="438"/>
      <c r="M4" s="841"/>
      <c r="N4" s="841"/>
      <c r="O4" s="841"/>
      <c r="P4" s="841"/>
      <c r="Q4" s="435"/>
      <c r="R4" s="436"/>
      <c r="S4" s="436"/>
      <c r="T4" s="436"/>
    </row>
    <row r="5" spans="1:20" s="437" customFormat="1" ht="18" customHeight="1">
      <c r="A5" s="429"/>
      <c r="B5" s="429"/>
      <c r="C5" s="416"/>
      <c r="D5" s="431"/>
      <c r="E5" s="431"/>
      <c r="F5" s="432"/>
      <c r="G5" s="431"/>
      <c r="H5" s="433"/>
      <c r="I5" s="433"/>
      <c r="J5" s="433"/>
      <c r="K5" s="438"/>
      <c r="L5" s="438"/>
      <c r="M5" s="841"/>
      <c r="N5" s="841"/>
      <c r="O5" s="841"/>
      <c r="P5" s="841"/>
      <c r="Q5" s="435"/>
      <c r="R5" s="436"/>
      <c r="S5" s="436"/>
      <c r="T5" s="436"/>
    </row>
    <row r="6" spans="1:20" s="437" customFormat="1" ht="15.6">
      <c r="A6" s="429"/>
      <c r="B6" s="429"/>
      <c r="C6" s="416"/>
      <c r="D6" s="439"/>
      <c r="E6" s="439"/>
      <c r="F6" s="432"/>
      <c r="G6" s="440"/>
      <c r="H6" s="842"/>
      <c r="I6" s="842"/>
      <c r="J6" s="842"/>
      <c r="K6" s="842"/>
      <c r="L6" s="842"/>
      <c r="M6" s="441"/>
      <c r="N6" s="442"/>
      <c r="O6" s="442"/>
      <c r="P6" s="443"/>
      <c r="Q6" s="444"/>
      <c r="R6" s="444"/>
      <c r="S6" s="444"/>
      <c r="T6" s="444"/>
    </row>
    <row r="7" spans="1:20" s="437" customFormat="1" ht="41.25" customHeight="1">
      <c r="A7" s="843" t="s">
        <v>3354</v>
      </c>
      <c r="B7" s="843"/>
      <c r="C7" s="843"/>
      <c r="D7" s="843"/>
      <c r="E7" s="843"/>
      <c r="F7" s="843"/>
      <c r="G7" s="843"/>
      <c r="H7" s="843"/>
      <c r="I7" s="843"/>
      <c r="J7" s="843"/>
      <c r="K7" s="843"/>
      <c r="L7" s="843"/>
      <c r="M7" s="843"/>
      <c r="N7" s="843"/>
      <c r="O7" s="843"/>
      <c r="P7" s="843"/>
    </row>
    <row r="8" spans="1:20" ht="29.25" customHeight="1">
      <c r="A8" s="844" t="s">
        <v>91</v>
      </c>
      <c r="B8" s="845" t="s">
        <v>2411</v>
      </c>
      <c r="C8" s="846" t="s">
        <v>2412</v>
      </c>
      <c r="D8" s="846" t="s">
        <v>2413</v>
      </c>
      <c r="E8" s="849" t="s">
        <v>2414</v>
      </c>
      <c r="F8" s="850"/>
      <c r="G8" s="851"/>
      <c r="H8" s="858" t="s">
        <v>2415</v>
      </c>
      <c r="I8" s="858"/>
      <c r="J8" s="858"/>
      <c r="K8" s="859" t="s">
        <v>2416</v>
      </c>
      <c r="L8" s="860" t="s">
        <v>2417</v>
      </c>
      <c r="M8" s="861" t="s">
        <v>2418</v>
      </c>
      <c r="N8" s="862" t="s">
        <v>2419</v>
      </c>
      <c r="O8" s="839" t="s">
        <v>2420</v>
      </c>
      <c r="P8" s="839" t="s">
        <v>2421</v>
      </c>
    </row>
    <row r="9" spans="1:20" ht="15.75" customHeight="1">
      <c r="A9" s="844"/>
      <c r="B9" s="845"/>
      <c r="C9" s="847"/>
      <c r="D9" s="847"/>
      <c r="E9" s="852"/>
      <c r="F9" s="853"/>
      <c r="G9" s="854"/>
      <c r="H9" s="837" t="s">
        <v>2422</v>
      </c>
      <c r="I9" s="837"/>
      <c r="J9" s="837" t="s">
        <v>2423</v>
      </c>
      <c r="K9" s="859"/>
      <c r="L9" s="860"/>
      <c r="M9" s="861"/>
      <c r="N9" s="862"/>
      <c r="O9" s="839"/>
      <c r="P9" s="839"/>
    </row>
    <row r="10" spans="1:20" ht="50.25" customHeight="1">
      <c r="A10" s="844"/>
      <c r="B10" s="845"/>
      <c r="C10" s="847"/>
      <c r="D10" s="847"/>
      <c r="E10" s="855"/>
      <c r="F10" s="856"/>
      <c r="G10" s="857"/>
      <c r="H10" s="837" t="s">
        <v>2424</v>
      </c>
      <c r="I10" s="837" t="s">
        <v>2425</v>
      </c>
      <c r="J10" s="837"/>
      <c r="K10" s="859"/>
      <c r="L10" s="860"/>
      <c r="M10" s="861"/>
      <c r="N10" s="862"/>
      <c r="O10" s="839"/>
      <c r="P10" s="839"/>
    </row>
    <row r="11" spans="1:20" ht="15.75" customHeight="1">
      <c r="A11" s="844"/>
      <c r="B11" s="845"/>
      <c r="C11" s="847"/>
      <c r="D11" s="847"/>
      <c r="E11" s="838" t="s">
        <v>2426</v>
      </c>
      <c r="F11" s="838" t="s">
        <v>2427</v>
      </c>
      <c r="G11" s="838"/>
      <c r="H11" s="837"/>
      <c r="I11" s="837"/>
      <c r="J11" s="837"/>
      <c r="K11" s="859"/>
      <c r="L11" s="860"/>
      <c r="M11" s="861"/>
      <c r="N11" s="862"/>
      <c r="O11" s="839"/>
      <c r="P11" s="839"/>
    </row>
    <row r="12" spans="1:20" ht="103.95" customHeight="1">
      <c r="A12" s="844"/>
      <c r="B12" s="845"/>
      <c r="C12" s="848"/>
      <c r="D12" s="848"/>
      <c r="E12" s="838"/>
      <c r="F12" s="417" t="s">
        <v>2428</v>
      </c>
      <c r="G12" s="418" t="s">
        <v>2429</v>
      </c>
      <c r="H12" s="837"/>
      <c r="I12" s="837"/>
      <c r="J12" s="837"/>
      <c r="K12" s="859"/>
      <c r="L12" s="860"/>
      <c r="M12" s="861"/>
      <c r="N12" s="862"/>
      <c r="O12" s="839"/>
      <c r="P12" s="839"/>
    </row>
    <row r="13" spans="1:20" ht="18" customHeight="1">
      <c r="A13" s="833" t="s">
        <v>2430</v>
      </c>
      <c r="B13" s="834"/>
      <c r="C13" s="565"/>
      <c r="D13" s="565"/>
      <c r="E13" s="571"/>
      <c r="F13" s="417"/>
      <c r="G13" s="418"/>
      <c r="H13" s="570"/>
      <c r="I13" s="570"/>
      <c r="J13" s="570"/>
      <c r="K13" s="566"/>
      <c r="L13" s="567"/>
      <c r="M13" s="568"/>
      <c r="N13" s="569"/>
      <c r="O13" s="564"/>
      <c r="P13" s="564"/>
    </row>
    <row r="14" spans="1:20" ht="17.25" customHeight="1">
      <c r="A14" s="833" t="s">
        <v>2431</v>
      </c>
      <c r="B14" s="834"/>
      <c r="C14" s="565"/>
      <c r="D14" s="565"/>
      <c r="E14" s="571"/>
      <c r="F14" s="417"/>
      <c r="G14" s="418"/>
      <c r="H14" s="570"/>
      <c r="I14" s="570"/>
      <c r="J14" s="570"/>
      <c r="K14" s="566"/>
      <c r="L14" s="567"/>
      <c r="M14" s="568"/>
      <c r="N14" s="569"/>
      <c r="O14" s="564"/>
      <c r="P14" s="564"/>
    </row>
    <row r="15" spans="1:20" ht="15.6">
      <c r="A15" s="446" t="s">
        <v>2432</v>
      </c>
      <c r="B15" s="446" t="s">
        <v>2433</v>
      </c>
      <c r="C15" s="447">
        <v>38</v>
      </c>
      <c r="D15" s="447">
        <v>2</v>
      </c>
      <c r="E15" s="448">
        <v>1129200</v>
      </c>
      <c r="F15" s="448">
        <v>1016280</v>
      </c>
      <c r="G15" s="448">
        <v>112920</v>
      </c>
      <c r="H15" s="420">
        <v>0</v>
      </c>
      <c r="I15" s="420">
        <v>0</v>
      </c>
      <c r="J15" s="420">
        <v>0</v>
      </c>
      <c r="K15" s="420">
        <v>0</v>
      </c>
      <c r="L15" s="449">
        <v>1</v>
      </c>
      <c r="M15" s="421">
        <v>0</v>
      </c>
      <c r="N15" s="421">
        <v>0</v>
      </c>
      <c r="O15" s="419">
        <v>0.1</v>
      </c>
      <c r="P15" s="450">
        <v>112920</v>
      </c>
    </row>
    <row r="16" spans="1:20" ht="15.6">
      <c r="A16" s="446" t="s">
        <v>2434</v>
      </c>
      <c r="B16" s="446" t="s">
        <v>2435</v>
      </c>
      <c r="C16" s="447">
        <v>34</v>
      </c>
      <c r="D16" s="447">
        <v>2</v>
      </c>
      <c r="E16" s="448">
        <v>1129200</v>
      </c>
      <c r="F16" s="448">
        <v>1016280</v>
      </c>
      <c r="G16" s="448">
        <v>112920</v>
      </c>
      <c r="H16" s="420">
        <v>0</v>
      </c>
      <c r="I16" s="420">
        <v>0</v>
      </c>
      <c r="J16" s="420">
        <v>0</v>
      </c>
      <c r="K16" s="420">
        <v>0</v>
      </c>
      <c r="L16" s="449">
        <v>1</v>
      </c>
      <c r="M16" s="421">
        <v>0</v>
      </c>
      <c r="N16" s="421">
        <v>0</v>
      </c>
      <c r="O16" s="419">
        <v>0.1</v>
      </c>
      <c r="P16" s="450">
        <v>112920</v>
      </c>
    </row>
    <row r="17" spans="1:16" ht="15.6">
      <c r="A17" s="446" t="s">
        <v>2434</v>
      </c>
      <c r="B17" s="446" t="s">
        <v>2436</v>
      </c>
      <c r="C17" s="447">
        <v>53</v>
      </c>
      <c r="D17" s="447">
        <v>5</v>
      </c>
      <c r="E17" s="448">
        <v>1129200</v>
      </c>
      <c r="F17" s="448">
        <v>1016280</v>
      </c>
      <c r="G17" s="448">
        <v>112920</v>
      </c>
      <c r="H17" s="420">
        <v>0</v>
      </c>
      <c r="I17" s="420">
        <v>0</v>
      </c>
      <c r="J17" s="420">
        <v>0</v>
      </c>
      <c r="K17" s="420">
        <v>0</v>
      </c>
      <c r="L17" s="449">
        <v>1</v>
      </c>
      <c r="M17" s="421">
        <v>0</v>
      </c>
      <c r="N17" s="421">
        <v>0</v>
      </c>
      <c r="O17" s="419">
        <v>0.1</v>
      </c>
      <c r="P17" s="450">
        <v>112920</v>
      </c>
    </row>
    <row r="18" spans="1:16" ht="15.6">
      <c r="A18" s="446" t="s">
        <v>2434</v>
      </c>
      <c r="B18" s="446" t="s">
        <v>2597</v>
      </c>
      <c r="C18" s="447">
        <v>80</v>
      </c>
      <c r="D18" s="447">
        <v>9</v>
      </c>
      <c r="E18" s="448">
        <v>1129200</v>
      </c>
      <c r="F18" s="448">
        <v>1016280</v>
      </c>
      <c r="G18" s="448">
        <v>112920</v>
      </c>
      <c r="H18" s="420">
        <v>0</v>
      </c>
      <c r="I18" s="420">
        <v>0</v>
      </c>
      <c r="J18" s="420">
        <v>0</v>
      </c>
      <c r="K18" s="420">
        <v>0</v>
      </c>
      <c r="L18" s="449">
        <v>1</v>
      </c>
      <c r="M18" s="421">
        <v>0</v>
      </c>
      <c r="N18" s="421">
        <v>0</v>
      </c>
      <c r="O18" s="419">
        <v>0.1</v>
      </c>
      <c r="P18" s="450">
        <v>112920</v>
      </c>
    </row>
    <row r="19" spans="1:16" ht="15.6">
      <c r="A19" s="446" t="s">
        <v>2434</v>
      </c>
      <c r="B19" s="446" t="s">
        <v>2598</v>
      </c>
      <c r="C19" s="447">
        <v>81</v>
      </c>
      <c r="D19" s="447">
        <v>5</v>
      </c>
      <c r="E19" s="448">
        <v>1129200</v>
      </c>
      <c r="F19" s="448">
        <v>1016280</v>
      </c>
      <c r="G19" s="448">
        <v>112920</v>
      </c>
      <c r="H19" s="420">
        <v>0</v>
      </c>
      <c r="I19" s="420">
        <v>0</v>
      </c>
      <c r="J19" s="420">
        <v>0</v>
      </c>
      <c r="K19" s="420">
        <v>0</v>
      </c>
      <c r="L19" s="449">
        <v>1</v>
      </c>
      <c r="M19" s="421">
        <v>0</v>
      </c>
      <c r="N19" s="421">
        <v>0</v>
      </c>
      <c r="O19" s="419">
        <v>0.1</v>
      </c>
      <c r="P19" s="450">
        <v>112920</v>
      </c>
    </row>
    <row r="20" spans="1:16" ht="15.6">
      <c r="A20" s="446" t="s">
        <v>2434</v>
      </c>
      <c r="B20" s="446" t="s">
        <v>2599</v>
      </c>
      <c r="C20" s="447">
        <v>82</v>
      </c>
      <c r="D20" s="447">
        <v>12</v>
      </c>
      <c r="E20" s="448">
        <v>1129200</v>
      </c>
      <c r="F20" s="448">
        <v>1016280</v>
      </c>
      <c r="G20" s="448">
        <v>112920</v>
      </c>
      <c r="H20" s="420">
        <v>1</v>
      </c>
      <c r="I20" s="420" t="s">
        <v>2264</v>
      </c>
      <c r="J20" s="420">
        <v>0</v>
      </c>
      <c r="K20" s="420">
        <v>1</v>
      </c>
      <c r="L20" s="449">
        <v>1</v>
      </c>
      <c r="M20" s="421">
        <v>1</v>
      </c>
      <c r="N20" s="421">
        <v>1.01</v>
      </c>
      <c r="O20" s="419">
        <v>1.0089999999999999</v>
      </c>
      <c r="P20" s="450">
        <v>1139363</v>
      </c>
    </row>
    <row r="21" spans="1:16" ht="15.6">
      <c r="A21" s="446" t="s">
        <v>2437</v>
      </c>
      <c r="B21" s="446" t="s">
        <v>2440</v>
      </c>
      <c r="C21" s="447">
        <v>24</v>
      </c>
      <c r="D21" s="447">
        <v>1</v>
      </c>
      <c r="E21" s="448">
        <v>1129200</v>
      </c>
      <c r="F21" s="448">
        <v>1016280</v>
      </c>
      <c r="G21" s="448">
        <v>112920</v>
      </c>
      <c r="H21" s="420">
        <v>0</v>
      </c>
      <c r="I21" s="420">
        <v>0</v>
      </c>
      <c r="J21" s="420">
        <v>0</v>
      </c>
      <c r="K21" s="420">
        <v>0</v>
      </c>
      <c r="L21" s="449">
        <v>1</v>
      </c>
      <c r="M21" s="421">
        <v>0</v>
      </c>
      <c r="N21" s="421">
        <v>0</v>
      </c>
      <c r="O21" s="419">
        <v>0.1</v>
      </c>
      <c r="P21" s="450">
        <v>112920</v>
      </c>
    </row>
    <row r="22" spans="1:16" ht="15.6">
      <c r="A22" s="446" t="s">
        <v>2437</v>
      </c>
      <c r="B22" s="446" t="s">
        <v>2441</v>
      </c>
      <c r="C22" s="447">
        <v>30</v>
      </c>
      <c r="D22" s="447">
        <v>1</v>
      </c>
      <c r="E22" s="448">
        <v>1129200</v>
      </c>
      <c r="F22" s="448">
        <v>1016280</v>
      </c>
      <c r="G22" s="448">
        <v>112920</v>
      </c>
      <c r="H22" s="420">
        <v>1</v>
      </c>
      <c r="I22" s="420" t="s">
        <v>2264</v>
      </c>
      <c r="J22" s="420">
        <v>0</v>
      </c>
      <c r="K22" s="420">
        <v>1</v>
      </c>
      <c r="L22" s="449">
        <v>1</v>
      </c>
      <c r="M22" s="421">
        <v>1</v>
      </c>
      <c r="N22" s="421">
        <v>1.01</v>
      </c>
      <c r="O22" s="419">
        <v>1.0089999999999999</v>
      </c>
      <c r="P22" s="450">
        <v>1139363</v>
      </c>
    </row>
    <row r="23" spans="1:16" ht="15.6">
      <c r="A23" s="446" t="s">
        <v>2437</v>
      </c>
      <c r="B23" s="446" t="s">
        <v>2438</v>
      </c>
      <c r="C23" s="447">
        <v>31</v>
      </c>
      <c r="D23" s="447">
        <v>5</v>
      </c>
      <c r="E23" s="448">
        <v>1129200</v>
      </c>
      <c r="F23" s="448">
        <v>1016280</v>
      </c>
      <c r="G23" s="448">
        <v>112920</v>
      </c>
      <c r="H23" s="420">
        <v>0</v>
      </c>
      <c r="I23" s="420">
        <v>0</v>
      </c>
      <c r="J23" s="420">
        <v>0</v>
      </c>
      <c r="K23" s="420">
        <v>0</v>
      </c>
      <c r="L23" s="449">
        <v>1</v>
      </c>
      <c r="M23" s="421">
        <v>0</v>
      </c>
      <c r="N23" s="421">
        <v>0</v>
      </c>
      <c r="O23" s="419">
        <v>0.1</v>
      </c>
      <c r="P23" s="450">
        <v>112920</v>
      </c>
    </row>
    <row r="24" spans="1:16" ht="15.6">
      <c r="A24" s="446" t="s">
        <v>2437</v>
      </c>
      <c r="B24" s="446" t="s">
        <v>2439</v>
      </c>
      <c r="C24" s="447">
        <v>39</v>
      </c>
      <c r="D24" s="447">
        <v>3</v>
      </c>
      <c r="E24" s="448">
        <v>1129200</v>
      </c>
      <c r="F24" s="448">
        <v>1016280</v>
      </c>
      <c r="G24" s="448">
        <v>112920</v>
      </c>
      <c r="H24" s="420">
        <v>0</v>
      </c>
      <c r="I24" s="420">
        <v>0</v>
      </c>
      <c r="J24" s="420">
        <v>0</v>
      </c>
      <c r="K24" s="420">
        <v>0</v>
      </c>
      <c r="L24" s="449">
        <v>1</v>
      </c>
      <c r="M24" s="421">
        <v>0</v>
      </c>
      <c r="N24" s="421">
        <v>0</v>
      </c>
      <c r="O24" s="419">
        <v>0.1</v>
      </c>
      <c r="P24" s="450">
        <v>112920</v>
      </c>
    </row>
    <row r="25" spans="1:16" ht="15.6">
      <c r="A25" s="446" t="s">
        <v>2437</v>
      </c>
      <c r="B25" s="446" t="s">
        <v>2446</v>
      </c>
      <c r="C25" s="447">
        <v>41</v>
      </c>
      <c r="D25" s="447">
        <v>7</v>
      </c>
      <c r="E25" s="448">
        <v>1129200</v>
      </c>
      <c r="F25" s="448">
        <v>1016280</v>
      </c>
      <c r="G25" s="448">
        <v>112920</v>
      </c>
      <c r="H25" s="420">
        <v>0</v>
      </c>
      <c r="I25" s="420">
        <v>0</v>
      </c>
      <c r="J25" s="420">
        <v>0</v>
      </c>
      <c r="K25" s="420">
        <v>0</v>
      </c>
      <c r="L25" s="449">
        <v>1</v>
      </c>
      <c r="M25" s="421">
        <v>0</v>
      </c>
      <c r="N25" s="421">
        <v>0</v>
      </c>
      <c r="O25" s="419">
        <v>0.1</v>
      </c>
      <c r="P25" s="450">
        <v>112920</v>
      </c>
    </row>
    <row r="26" spans="1:16" ht="15.6">
      <c r="A26" s="446" t="s">
        <v>2437</v>
      </c>
      <c r="B26" s="446" t="s">
        <v>2447</v>
      </c>
      <c r="C26" s="447">
        <v>48</v>
      </c>
      <c r="D26" s="447">
        <v>5</v>
      </c>
      <c r="E26" s="448">
        <v>1129200</v>
      </c>
      <c r="F26" s="448">
        <v>1016280</v>
      </c>
      <c r="G26" s="448">
        <v>112920</v>
      </c>
      <c r="H26" s="420">
        <v>0</v>
      </c>
      <c r="I26" s="420">
        <v>0</v>
      </c>
      <c r="J26" s="420">
        <v>0</v>
      </c>
      <c r="K26" s="420">
        <v>0</v>
      </c>
      <c r="L26" s="449">
        <v>1</v>
      </c>
      <c r="M26" s="421">
        <v>0</v>
      </c>
      <c r="N26" s="421">
        <v>0</v>
      </c>
      <c r="O26" s="419">
        <v>0.1</v>
      </c>
      <c r="P26" s="450">
        <v>112920</v>
      </c>
    </row>
    <row r="27" spans="1:16" ht="15.6">
      <c r="A27" s="446" t="s">
        <v>2437</v>
      </c>
      <c r="B27" s="446" t="s">
        <v>2601</v>
      </c>
      <c r="C27" s="447">
        <v>52</v>
      </c>
      <c r="D27" s="447">
        <v>9</v>
      </c>
      <c r="E27" s="448">
        <v>1129200</v>
      </c>
      <c r="F27" s="448">
        <v>1016280</v>
      </c>
      <c r="G27" s="448">
        <v>112920</v>
      </c>
      <c r="H27" s="420">
        <v>0</v>
      </c>
      <c r="I27" s="420">
        <v>0</v>
      </c>
      <c r="J27" s="420">
        <v>0</v>
      </c>
      <c r="K27" s="420">
        <v>0</v>
      </c>
      <c r="L27" s="449">
        <v>1</v>
      </c>
      <c r="M27" s="421">
        <v>0</v>
      </c>
      <c r="N27" s="421">
        <v>0</v>
      </c>
      <c r="O27" s="419">
        <v>0.1</v>
      </c>
      <c r="P27" s="450">
        <v>112920</v>
      </c>
    </row>
    <row r="28" spans="1:16" ht="15.6">
      <c r="A28" s="446" t="s">
        <v>2437</v>
      </c>
      <c r="B28" s="446" t="s">
        <v>2443</v>
      </c>
      <c r="C28" s="447">
        <v>56</v>
      </c>
      <c r="D28" s="447">
        <v>5</v>
      </c>
      <c r="E28" s="448">
        <v>1129200</v>
      </c>
      <c r="F28" s="448">
        <v>1016280</v>
      </c>
      <c r="G28" s="448">
        <v>112920</v>
      </c>
      <c r="H28" s="420">
        <v>0</v>
      </c>
      <c r="I28" s="420">
        <v>0</v>
      </c>
      <c r="J28" s="420">
        <v>0</v>
      </c>
      <c r="K28" s="420">
        <v>0</v>
      </c>
      <c r="L28" s="449">
        <v>1</v>
      </c>
      <c r="M28" s="421">
        <v>0</v>
      </c>
      <c r="N28" s="421">
        <v>0</v>
      </c>
      <c r="O28" s="419">
        <v>0.1</v>
      </c>
      <c r="P28" s="450">
        <v>112920</v>
      </c>
    </row>
    <row r="29" spans="1:16" ht="15.6">
      <c r="A29" s="446" t="s">
        <v>2437</v>
      </c>
      <c r="B29" s="446" t="s">
        <v>2444</v>
      </c>
      <c r="C29" s="447">
        <v>60</v>
      </c>
      <c r="D29" s="447">
        <v>4</v>
      </c>
      <c r="E29" s="448">
        <v>1129200</v>
      </c>
      <c r="F29" s="448">
        <v>1016280</v>
      </c>
      <c r="G29" s="448">
        <v>112920</v>
      </c>
      <c r="H29" s="420">
        <v>1</v>
      </c>
      <c r="I29" s="420" t="s">
        <v>2264</v>
      </c>
      <c r="J29" s="420">
        <v>0</v>
      </c>
      <c r="K29" s="420">
        <v>1</v>
      </c>
      <c r="L29" s="449">
        <v>1</v>
      </c>
      <c r="M29" s="421">
        <v>1</v>
      </c>
      <c r="N29" s="421">
        <v>1.01</v>
      </c>
      <c r="O29" s="419">
        <v>1.0089999999999999</v>
      </c>
      <c r="P29" s="450">
        <v>1139363</v>
      </c>
    </row>
    <row r="30" spans="1:16" ht="15.6">
      <c r="A30" s="446" t="s">
        <v>2437</v>
      </c>
      <c r="B30" s="446" t="s">
        <v>2445</v>
      </c>
      <c r="C30" s="447">
        <v>71</v>
      </c>
      <c r="D30" s="447">
        <v>10</v>
      </c>
      <c r="E30" s="448">
        <v>1129200</v>
      </c>
      <c r="F30" s="448">
        <v>1016280</v>
      </c>
      <c r="G30" s="448">
        <v>112920</v>
      </c>
      <c r="H30" s="420">
        <v>0</v>
      </c>
      <c r="I30" s="420">
        <v>0</v>
      </c>
      <c r="J30" s="420">
        <v>0</v>
      </c>
      <c r="K30" s="420">
        <v>0</v>
      </c>
      <c r="L30" s="449">
        <v>1</v>
      </c>
      <c r="M30" s="421">
        <v>0</v>
      </c>
      <c r="N30" s="421">
        <v>0</v>
      </c>
      <c r="O30" s="419">
        <v>0.1</v>
      </c>
      <c r="P30" s="450">
        <v>112920</v>
      </c>
    </row>
    <row r="31" spans="1:16" ht="15.6">
      <c r="A31" s="446" t="s">
        <v>2437</v>
      </c>
      <c r="B31" s="446" t="s">
        <v>2600</v>
      </c>
      <c r="C31" s="447">
        <v>76</v>
      </c>
      <c r="D31" s="447">
        <v>9</v>
      </c>
      <c r="E31" s="448">
        <v>1129200</v>
      </c>
      <c r="F31" s="448">
        <v>1016280</v>
      </c>
      <c r="G31" s="448">
        <v>112920</v>
      </c>
      <c r="H31" s="420">
        <v>0</v>
      </c>
      <c r="I31" s="420">
        <v>0</v>
      </c>
      <c r="J31" s="420">
        <v>0</v>
      </c>
      <c r="K31" s="420">
        <v>0</v>
      </c>
      <c r="L31" s="449">
        <v>1</v>
      </c>
      <c r="M31" s="421">
        <v>0</v>
      </c>
      <c r="N31" s="421">
        <v>0</v>
      </c>
      <c r="O31" s="419">
        <v>0.1</v>
      </c>
      <c r="P31" s="450">
        <v>112920</v>
      </c>
    </row>
    <row r="32" spans="1:16" ht="15.6">
      <c r="A32" s="446" t="s">
        <v>2437</v>
      </c>
      <c r="B32" s="446" t="s">
        <v>2442</v>
      </c>
      <c r="C32" s="447">
        <v>97</v>
      </c>
      <c r="D32" s="447">
        <v>9</v>
      </c>
      <c r="E32" s="448">
        <v>1129200</v>
      </c>
      <c r="F32" s="448">
        <v>1016280</v>
      </c>
      <c r="G32" s="448">
        <v>112920</v>
      </c>
      <c r="H32" s="420">
        <v>0</v>
      </c>
      <c r="I32" s="420">
        <v>0</v>
      </c>
      <c r="J32" s="420">
        <v>0</v>
      </c>
      <c r="K32" s="420">
        <v>0</v>
      </c>
      <c r="L32" s="449">
        <v>1</v>
      </c>
      <c r="M32" s="421">
        <v>0</v>
      </c>
      <c r="N32" s="421">
        <v>0</v>
      </c>
      <c r="O32" s="419">
        <v>0.1</v>
      </c>
      <c r="P32" s="450">
        <v>112920</v>
      </c>
    </row>
    <row r="33" spans="1:16" ht="15.6">
      <c r="A33" s="446" t="s">
        <v>2448</v>
      </c>
      <c r="B33" s="446" t="s">
        <v>2449</v>
      </c>
      <c r="C33" s="447">
        <v>64</v>
      </c>
      <c r="D33" s="447">
        <v>8</v>
      </c>
      <c r="E33" s="448">
        <v>1129200</v>
      </c>
      <c r="F33" s="448">
        <v>1016280</v>
      </c>
      <c r="G33" s="448">
        <v>112920</v>
      </c>
      <c r="H33" s="420">
        <v>0</v>
      </c>
      <c r="I33" s="420">
        <v>0</v>
      </c>
      <c r="J33" s="420">
        <v>0</v>
      </c>
      <c r="K33" s="420">
        <v>0</v>
      </c>
      <c r="L33" s="449">
        <v>1</v>
      </c>
      <c r="M33" s="421">
        <v>0</v>
      </c>
      <c r="N33" s="421">
        <v>0</v>
      </c>
      <c r="O33" s="419">
        <v>0.1</v>
      </c>
      <c r="P33" s="450">
        <v>112920</v>
      </c>
    </row>
    <row r="34" spans="1:16" ht="15.6">
      <c r="A34" s="446" t="s">
        <v>2450</v>
      </c>
      <c r="B34" s="446" t="s">
        <v>2451</v>
      </c>
      <c r="C34" s="447">
        <v>81</v>
      </c>
      <c r="D34" s="447">
        <v>15</v>
      </c>
      <c r="E34" s="448">
        <v>1129200</v>
      </c>
      <c r="F34" s="448">
        <v>1016280</v>
      </c>
      <c r="G34" s="448">
        <v>112920</v>
      </c>
      <c r="H34" s="420">
        <v>1</v>
      </c>
      <c r="I34" s="420">
        <v>0</v>
      </c>
      <c r="J34" s="420">
        <v>0</v>
      </c>
      <c r="K34" s="420">
        <v>1</v>
      </c>
      <c r="L34" s="449">
        <v>1</v>
      </c>
      <c r="M34" s="421">
        <v>1</v>
      </c>
      <c r="N34" s="421">
        <v>1</v>
      </c>
      <c r="O34" s="419">
        <v>1</v>
      </c>
      <c r="P34" s="450">
        <v>1129200</v>
      </c>
    </row>
    <row r="35" spans="1:16" ht="31.2">
      <c r="A35" s="446" t="s">
        <v>2628</v>
      </c>
      <c r="B35" s="446" t="s">
        <v>2629</v>
      </c>
      <c r="C35" s="447">
        <v>69</v>
      </c>
      <c r="D35" s="447">
        <v>10</v>
      </c>
      <c r="E35" s="448">
        <v>1129200</v>
      </c>
      <c r="F35" s="448">
        <v>1016280</v>
      </c>
      <c r="G35" s="448">
        <v>112920</v>
      </c>
      <c r="H35" s="420">
        <v>1</v>
      </c>
      <c r="I35" s="420" t="s">
        <v>2264</v>
      </c>
      <c r="J35" s="420">
        <v>0</v>
      </c>
      <c r="K35" s="420">
        <v>1</v>
      </c>
      <c r="L35" s="449">
        <v>1</v>
      </c>
      <c r="M35" s="421">
        <v>1</v>
      </c>
      <c r="N35" s="421">
        <v>1.01</v>
      </c>
      <c r="O35" s="419">
        <v>1.0089999999999999</v>
      </c>
      <c r="P35" s="450">
        <v>1139363</v>
      </c>
    </row>
    <row r="36" spans="1:16" ht="21.75" customHeight="1">
      <c r="A36" s="446" t="s">
        <v>2454</v>
      </c>
      <c r="B36" s="446" t="s">
        <v>2439</v>
      </c>
      <c r="C36" s="447">
        <v>19</v>
      </c>
      <c r="D36" s="447">
        <v>3</v>
      </c>
      <c r="E36" s="448">
        <v>1129200</v>
      </c>
      <c r="F36" s="448">
        <v>1016280</v>
      </c>
      <c r="G36" s="448">
        <v>112920</v>
      </c>
      <c r="H36" s="420">
        <v>0</v>
      </c>
      <c r="I36" s="420">
        <v>0</v>
      </c>
      <c r="J36" s="420">
        <v>0</v>
      </c>
      <c r="K36" s="420">
        <v>0</v>
      </c>
      <c r="L36" s="449">
        <v>1</v>
      </c>
      <c r="M36" s="421">
        <v>0</v>
      </c>
      <c r="N36" s="421">
        <v>0</v>
      </c>
      <c r="O36" s="419">
        <v>0.1</v>
      </c>
      <c r="P36" s="450">
        <v>112920</v>
      </c>
    </row>
    <row r="37" spans="1:16" ht="15.6">
      <c r="A37" s="446" t="s">
        <v>2454</v>
      </c>
      <c r="B37" s="446" t="s">
        <v>2456</v>
      </c>
      <c r="C37" s="447">
        <v>27</v>
      </c>
      <c r="D37" s="447">
        <v>3</v>
      </c>
      <c r="E37" s="448">
        <v>1129200</v>
      </c>
      <c r="F37" s="448">
        <v>1016280</v>
      </c>
      <c r="G37" s="448">
        <v>112920</v>
      </c>
      <c r="H37" s="420">
        <v>0</v>
      </c>
      <c r="I37" s="420">
        <v>0</v>
      </c>
      <c r="J37" s="420">
        <v>0</v>
      </c>
      <c r="K37" s="420">
        <v>0</v>
      </c>
      <c r="L37" s="449">
        <v>1</v>
      </c>
      <c r="M37" s="421">
        <v>0</v>
      </c>
      <c r="N37" s="421">
        <v>0</v>
      </c>
      <c r="O37" s="419">
        <v>0.1</v>
      </c>
      <c r="P37" s="450">
        <v>112920</v>
      </c>
    </row>
    <row r="38" spans="1:16" ht="15.6">
      <c r="A38" s="446" t="s">
        <v>2454</v>
      </c>
      <c r="B38" s="446" t="s">
        <v>2462</v>
      </c>
      <c r="C38" s="447">
        <v>27</v>
      </c>
      <c r="D38" s="447">
        <v>2</v>
      </c>
      <c r="E38" s="448">
        <v>1129200</v>
      </c>
      <c r="F38" s="448">
        <v>1016280</v>
      </c>
      <c r="G38" s="448">
        <v>112920</v>
      </c>
      <c r="H38" s="420">
        <v>0</v>
      </c>
      <c r="I38" s="420">
        <v>0</v>
      </c>
      <c r="J38" s="420">
        <v>0</v>
      </c>
      <c r="K38" s="420">
        <v>0</v>
      </c>
      <c r="L38" s="449">
        <v>1</v>
      </c>
      <c r="M38" s="421">
        <v>0</v>
      </c>
      <c r="N38" s="421">
        <v>0</v>
      </c>
      <c r="O38" s="419">
        <v>0.1</v>
      </c>
      <c r="P38" s="450">
        <v>112920</v>
      </c>
    </row>
    <row r="39" spans="1:16" ht="15.6">
      <c r="A39" s="446" t="s">
        <v>2454</v>
      </c>
      <c r="B39" s="446" t="s">
        <v>2457</v>
      </c>
      <c r="C39" s="447">
        <v>34</v>
      </c>
      <c r="D39" s="447">
        <v>8</v>
      </c>
      <c r="E39" s="448">
        <v>1129200</v>
      </c>
      <c r="F39" s="448">
        <v>1016280</v>
      </c>
      <c r="G39" s="448">
        <v>112920</v>
      </c>
      <c r="H39" s="420">
        <v>0</v>
      </c>
      <c r="I39" s="420">
        <v>0</v>
      </c>
      <c r="J39" s="420">
        <v>0</v>
      </c>
      <c r="K39" s="420">
        <v>0</v>
      </c>
      <c r="L39" s="449">
        <v>1</v>
      </c>
      <c r="M39" s="421">
        <v>0</v>
      </c>
      <c r="N39" s="421">
        <v>0</v>
      </c>
      <c r="O39" s="419">
        <v>0.1</v>
      </c>
      <c r="P39" s="450">
        <v>112920</v>
      </c>
    </row>
    <row r="40" spans="1:16" ht="15.6">
      <c r="A40" s="446" t="s">
        <v>2454</v>
      </c>
      <c r="B40" s="446" t="s">
        <v>2460</v>
      </c>
      <c r="C40" s="447">
        <v>40</v>
      </c>
      <c r="D40" s="447">
        <v>2</v>
      </c>
      <c r="E40" s="448">
        <v>1129200</v>
      </c>
      <c r="F40" s="448">
        <v>1016280</v>
      </c>
      <c r="G40" s="448">
        <v>112920</v>
      </c>
      <c r="H40" s="420">
        <v>0</v>
      </c>
      <c r="I40" s="420">
        <v>0</v>
      </c>
      <c r="J40" s="420">
        <v>0</v>
      </c>
      <c r="K40" s="420">
        <v>0</v>
      </c>
      <c r="L40" s="449">
        <v>1</v>
      </c>
      <c r="M40" s="421">
        <v>0</v>
      </c>
      <c r="N40" s="421">
        <v>0</v>
      </c>
      <c r="O40" s="419">
        <v>0.1</v>
      </c>
      <c r="P40" s="450">
        <v>112920</v>
      </c>
    </row>
    <row r="41" spans="1:16" ht="15.6">
      <c r="A41" s="446" t="s">
        <v>2454</v>
      </c>
      <c r="B41" s="446" t="s">
        <v>2455</v>
      </c>
      <c r="C41" s="447">
        <v>44</v>
      </c>
      <c r="D41" s="447">
        <v>4</v>
      </c>
      <c r="E41" s="448">
        <v>1129200</v>
      </c>
      <c r="F41" s="448">
        <v>1016280</v>
      </c>
      <c r="G41" s="448">
        <v>112920</v>
      </c>
      <c r="H41" s="420">
        <v>0</v>
      </c>
      <c r="I41" s="420">
        <v>0</v>
      </c>
      <c r="J41" s="420">
        <v>0</v>
      </c>
      <c r="K41" s="420">
        <v>0</v>
      </c>
      <c r="L41" s="449">
        <v>1</v>
      </c>
      <c r="M41" s="421">
        <v>0</v>
      </c>
      <c r="N41" s="421">
        <v>0</v>
      </c>
      <c r="O41" s="419">
        <v>0.1</v>
      </c>
      <c r="P41" s="450">
        <v>112920</v>
      </c>
    </row>
    <row r="42" spans="1:16" ht="15.6">
      <c r="A42" s="446" t="s">
        <v>2454</v>
      </c>
      <c r="B42" s="446" t="s">
        <v>2458</v>
      </c>
      <c r="C42" s="447">
        <v>45</v>
      </c>
      <c r="D42" s="447">
        <v>5</v>
      </c>
      <c r="E42" s="448">
        <v>1129200</v>
      </c>
      <c r="F42" s="448">
        <v>1016280</v>
      </c>
      <c r="G42" s="448">
        <v>112920</v>
      </c>
      <c r="H42" s="420">
        <v>0</v>
      </c>
      <c r="I42" s="420">
        <v>0</v>
      </c>
      <c r="J42" s="420">
        <v>0</v>
      </c>
      <c r="K42" s="420">
        <v>0</v>
      </c>
      <c r="L42" s="449">
        <v>1</v>
      </c>
      <c r="M42" s="421">
        <v>0</v>
      </c>
      <c r="N42" s="421">
        <v>0</v>
      </c>
      <c r="O42" s="419">
        <v>0.1</v>
      </c>
      <c r="P42" s="450">
        <v>112920</v>
      </c>
    </row>
    <row r="43" spans="1:16" ht="15.6">
      <c r="A43" s="446" t="s">
        <v>2454</v>
      </c>
      <c r="B43" s="446" t="s">
        <v>2461</v>
      </c>
      <c r="C43" s="447">
        <v>45</v>
      </c>
      <c r="D43" s="447">
        <v>5</v>
      </c>
      <c r="E43" s="448">
        <v>1129200</v>
      </c>
      <c r="F43" s="448">
        <v>1016280</v>
      </c>
      <c r="G43" s="448">
        <v>112920</v>
      </c>
      <c r="H43" s="420">
        <v>0</v>
      </c>
      <c r="I43" s="420">
        <v>0</v>
      </c>
      <c r="J43" s="420">
        <v>0</v>
      </c>
      <c r="K43" s="420">
        <v>0</v>
      </c>
      <c r="L43" s="449">
        <v>1</v>
      </c>
      <c r="M43" s="421">
        <v>0</v>
      </c>
      <c r="N43" s="421">
        <v>0</v>
      </c>
      <c r="O43" s="419">
        <v>0.1</v>
      </c>
      <c r="P43" s="450">
        <v>112920</v>
      </c>
    </row>
    <row r="44" spans="1:16" ht="15.6">
      <c r="A44" s="446" t="s">
        <v>2454</v>
      </c>
      <c r="B44" s="446" t="s">
        <v>2459</v>
      </c>
      <c r="C44" s="447">
        <v>52</v>
      </c>
      <c r="D44" s="447">
        <v>5</v>
      </c>
      <c r="E44" s="448">
        <v>1129200</v>
      </c>
      <c r="F44" s="448">
        <v>1016280</v>
      </c>
      <c r="G44" s="448">
        <v>112920</v>
      </c>
      <c r="H44" s="420">
        <v>0</v>
      </c>
      <c r="I44" s="420">
        <v>0</v>
      </c>
      <c r="J44" s="420">
        <v>0</v>
      </c>
      <c r="K44" s="420">
        <v>0</v>
      </c>
      <c r="L44" s="449">
        <v>1</v>
      </c>
      <c r="M44" s="421">
        <v>0</v>
      </c>
      <c r="N44" s="421">
        <v>0</v>
      </c>
      <c r="O44" s="419">
        <v>0.1</v>
      </c>
      <c r="P44" s="450">
        <v>112920</v>
      </c>
    </row>
    <row r="45" spans="1:16" ht="15.6">
      <c r="A45" s="446" t="s">
        <v>2454</v>
      </c>
      <c r="B45" s="446" t="s">
        <v>2463</v>
      </c>
      <c r="C45" s="447">
        <v>74</v>
      </c>
      <c r="D45" s="447">
        <v>26</v>
      </c>
      <c r="E45" s="448">
        <v>1129200</v>
      </c>
      <c r="F45" s="448">
        <v>1016280</v>
      </c>
      <c r="G45" s="448">
        <v>112920</v>
      </c>
      <c r="H45" s="420">
        <v>0</v>
      </c>
      <c r="I45" s="420">
        <v>0</v>
      </c>
      <c r="J45" s="420">
        <v>0</v>
      </c>
      <c r="K45" s="420">
        <v>0</v>
      </c>
      <c r="L45" s="449">
        <v>1</v>
      </c>
      <c r="M45" s="421">
        <v>0</v>
      </c>
      <c r="N45" s="421">
        <v>0</v>
      </c>
      <c r="O45" s="419">
        <v>0.1</v>
      </c>
      <c r="P45" s="450">
        <v>112920</v>
      </c>
    </row>
    <row r="46" spans="1:16" ht="15.6">
      <c r="A46" s="446" t="s">
        <v>2454</v>
      </c>
      <c r="B46" s="446" t="s">
        <v>2464</v>
      </c>
      <c r="C46" s="447">
        <v>99</v>
      </c>
      <c r="D46" s="447">
        <v>13</v>
      </c>
      <c r="E46" s="448">
        <v>1129200</v>
      </c>
      <c r="F46" s="448">
        <v>1016280</v>
      </c>
      <c r="G46" s="448">
        <v>112920</v>
      </c>
      <c r="H46" s="420">
        <v>1</v>
      </c>
      <c r="I46" s="420" t="s">
        <v>2264</v>
      </c>
      <c r="J46" s="420">
        <v>0</v>
      </c>
      <c r="K46" s="420">
        <v>1</v>
      </c>
      <c r="L46" s="449">
        <v>1</v>
      </c>
      <c r="M46" s="421">
        <v>1</v>
      </c>
      <c r="N46" s="421">
        <v>1.01</v>
      </c>
      <c r="O46" s="419">
        <v>1.0089999999999999</v>
      </c>
      <c r="P46" s="450">
        <v>1139363</v>
      </c>
    </row>
    <row r="47" spans="1:16" ht="31.2">
      <c r="A47" s="446" t="s">
        <v>2465</v>
      </c>
      <c r="B47" s="446" t="s">
        <v>2467</v>
      </c>
      <c r="C47" s="447">
        <v>73</v>
      </c>
      <c r="D47" s="447">
        <v>9</v>
      </c>
      <c r="E47" s="448">
        <v>1129200</v>
      </c>
      <c r="F47" s="448">
        <v>1016280</v>
      </c>
      <c r="G47" s="448">
        <v>112920</v>
      </c>
      <c r="H47" s="420">
        <v>0</v>
      </c>
      <c r="I47" s="420">
        <v>0</v>
      </c>
      <c r="J47" s="420">
        <v>0</v>
      </c>
      <c r="K47" s="420">
        <v>0</v>
      </c>
      <c r="L47" s="449">
        <v>1</v>
      </c>
      <c r="M47" s="421">
        <v>0</v>
      </c>
      <c r="N47" s="421">
        <v>0</v>
      </c>
      <c r="O47" s="419">
        <v>0.1</v>
      </c>
      <c r="P47" s="450">
        <v>112920</v>
      </c>
    </row>
    <row r="48" spans="1:16" ht="31.2">
      <c r="A48" s="446" t="s">
        <v>2465</v>
      </c>
      <c r="B48" s="446" t="s">
        <v>2466</v>
      </c>
      <c r="C48" s="447">
        <v>95</v>
      </c>
      <c r="D48" s="447">
        <v>13</v>
      </c>
      <c r="E48" s="448">
        <v>1129200</v>
      </c>
      <c r="F48" s="448">
        <v>1016280</v>
      </c>
      <c r="G48" s="448">
        <v>112920</v>
      </c>
      <c r="H48" s="420">
        <v>0.75</v>
      </c>
      <c r="I48" s="420" t="s">
        <v>2264</v>
      </c>
      <c r="J48" s="420">
        <v>0</v>
      </c>
      <c r="K48" s="420">
        <v>0.75</v>
      </c>
      <c r="L48" s="449">
        <v>1</v>
      </c>
      <c r="M48" s="421">
        <v>0.75</v>
      </c>
      <c r="N48" s="421">
        <v>0.75749999999999995</v>
      </c>
      <c r="O48" s="419">
        <v>0.78174999999999994</v>
      </c>
      <c r="P48" s="450">
        <v>882752</v>
      </c>
    </row>
    <row r="49" spans="1:16" ht="15.6">
      <c r="A49" s="446" t="s">
        <v>2468</v>
      </c>
      <c r="B49" s="446" t="s">
        <v>2470</v>
      </c>
      <c r="C49" s="447">
        <v>24</v>
      </c>
      <c r="D49" s="447">
        <v>0</v>
      </c>
      <c r="E49" s="448">
        <v>1129200</v>
      </c>
      <c r="F49" s="448">
        <v>1016280</v>
      </c>
      <c r="G49" s="448">
        <v>112920</v>
      </c>
      <c r="H49" s="420">
        <v>0</v>
      </c>
      <c r="I49" s="420">
        <v>0</v>
      </c>
      <c r="J49" s="420">
        <v>0</v>
      </c>
      <c r="K49" s="420">
        <v>0</v>
      </c>
      <c r="L49" s="449">
        <v>1</v>
      </c>
      <c r="M49" s="421">
        <v>0</v>
      </c>
      <c r="N49" s="421">
        <v>0</v>
      </c>
      <c r="O49" s="419">
        <v>0.1</v>
      </c>
      <c r="P49" s="450">
        <v>112920</v>
      </c>
    </row>
    <row r="50" spans="1:16" ht="15.6">
      <c r="A50" s="446" t="s">
        <v>2468</v>
      </c>
      <c r="B50" s="446" t="s">
        <v>2606</v>
      </c>
      <c r="C50" s="447">
        <v>49</v>
      </c>
      <c r="D50" s="447">
        <v>4</v>
      </c>
      <c r="E50" s="448">
        <v>1129200</v>
      </c>
      <c r="F50" s="448">
        <v>1016280</v>
      </c>
      <c r="G50" s="448">
        <v>112920</v>
      </c>
      <c r="H50" s="420">
        <v>0</v>
      </c>
      <c r="I50" s="420">
        <v>0</v>
      </c>
      <c r="J50" s="420">
        <v>0</v>
      </c>
      <c r="K50" s="420">
        <v>0</v>
      </c>
      <c r="L50" s="449">
        <v>1</v>
      </c>
      <c r="M50" s="421">
        <v>0</v>
      </c>
      <c r="N50" s="421">
        <v>0</v>
      </c>
      <c r="O50" s="419">
        <v>0.1</v>
      </c>
      <c r="P50" s="450">
        <v>112920</v>
      </c>
    </row>
    <row r="51" spans="1:16" ht="15.6">
      <c r="A51" s="446" t="s">
        <v>2468</v>
      </c>
      <c r="B51" s="446" t="s">
        <v>2469</v>
      </c>
      <c r="C51" s="447">
        <v>56</v>
      </c>
      <c r="D51" s="447">
        <v>12</v>
      </c>
      <c r="E51" s="448">
        <v>1129200</v>
      </c>
      <c r="F51" s="448">
        <v>1016280</v>
      </c>
      <c r="G51" s="448">
        <v>112920</v>
      </c>
      <c r="H51" s="420">
        <v>0</v>
      </c>
      <c r="I51" s="420">
        <v>0</v>
      </c>
      <c r="J51" s="420">
        <v>0</v>
      </c>
      <c r="K51" s="420">
        <v>0</v>
      </c>
      <c r="L51" s="449">
        <v>1</v>
      </c>
      <c r="M51" s="421">
        <v>0</v>
      </c>
      <c r="N51" s="421">
        <v>0</v>
      </c>
      <c r="O51" s="419">
        <v>0.1</v>
      </c>
      <c r="P51" s="450">
        <v>112920</v>
      </c>
    </row>
    <row r="52" spans="1:16" ht="15.6">
      <c r="A52" s="446" t="s">
        <v>2468</v>
      </c>
      <c r="B52" s="446" t="s">
        <v>2471</v>
      </c>
      <c r="C52" s="447">
        <v>72</v>
      </c>
      <c r="D52" s="447">
        <v>7</v>
      </c>
      <c r="E52" s="448">
        <v>1129200</v>
      </c>
      <c r="F52" s="448">
        <v>1016280</v>
      </c>
      <c r="G52" s="448">
        <v>112920</v>
      </c>
      <c r="H52" s="420">
        <v>0</v>
      </c>
      <c r="I52" s="420">
        <v>0</v>
      </c>
      <c r="J52" s="420">
        <v>0</v>
      </c>
      <c r="K52" s="420">
        <v>0</v>
      </c>
      <c r="L52" s="449">
        <v>1</v>
      </c>
      <c r="M52" s="421">
        <v>0</v>
      </c>
      <c r="N52" s="421">
        <v>0</v>
      </c>
      <c r="O52" s="419">
        <v>0.1</v>
      </c>
      <c r="P52" s="450">
        <v>112920</v>
      </c>
    </row>
    <row r="53" spans="1:16" ht="15.6">
      <c r="A53" s="446" t="s">
        <v>2472</v>
      </c>
      <c r="B53" s="446" t="s">
        <v>2473</v>
      </c>
      <c r="C53" s="447">
        <v>2</v>
      </c>
      <c r="D53" s="447">
        <v>0</v>
      </c>
      <c r="E53" s="448">
        <v>1129200</v>
      </c>
      <c r="F53" s="448">
        <v>1016280</v>
      </c>
      <c r="G53" s="448">
        <v>112920</v>
      </c>
      <c r="H53" s="420">
        <v>0</v>
      </c>
      <c r="I53" s="420">
        <v>0</v>
      </c>
      <c r="J53" s="420">
        <v>0</v>
      </c>
      <c r="K53" s="420">
        <v>0</v>
      </c>
      <c r="L53" s="449">
        <v>1</v>
      </c>
      <c r="M53" s="421">
        <v>0</v>
      </c>
      <c r="N53" s="421">
        <v>0</v>
      </c>
      <c r="O53" s="419">
        <v>0.1</v>
      </c>
      <c r="P53" s="450">
        <v>112920</v>
      </c>
    </row>
    <row r="54" spans="1:16" ht="15.6">
      <c r="A54" s="446" t="s">
        <v>2472</v>
      </c>
      <c r="B54" s="446" t="s">
        <v>2474</v>
      </c>
      <c r="C54" s="447">
        <v>10</v>
      </c>
      <c r="D54" s="447">
        <v>0</v>
      </c>
      <c r="E54" s="448">
        <v>1129200</v>
      </c>
      <c r="F54" s="448">
        <v>1016280</v>
      </c>
      <c r="G54" s="448">
        <v>112920</v>
      </c>
      <c r="H54" s="420">
        <v>0</v>
      </c>
      <c r="I54" s="420">
        <v>0</v>
      </c>
      <c r="J54" s="420">
        <v>0</v>
      </c>
      <c r="K54" s="420">
        <v>0</v>
      </c>
      <c r="L54" s="449">
        <v>1</v>
      </c>
      <c r="M54" s="421">
        <v>0</v>
      </c>
      <c r="N54" s="421">
        <v>0</v>
      </c>
      <c r="O54" s="419">
        <v>0.1</v>
      </c>
      <c r="P54" s="450">
        <v>112920</v>
      </c>
    </row>
    <row r="55" spans="1:16" ht="15.6">
      <c r="A55" s="446" t="s">
        <v>2472</v>
      </c>
      <c r="B55" s="446" t="s">
        <v>2608</v>
      </c>
      <c r="C55" s="447">
        <v>19</v>
      </c>
      <c r="D55" s="447">
        <v>2</v>
      </c>
      <c r="E55" s="448">
        <v>1129200</v>
      </c>
      <c r="F55" s="448">
        <v>1016280</v>
      </c>
      <c r="G55" s="448">
        <v>112920</v>
      </c>
      <c r="H55" s="420">
        <v>0</v>
      </c>
      <c r="I55" s="420">
        <v>0</v>
      </c>
      <c r="J55" s="420">
        <v>0</v>
      </c>
      <c r="K55" s="420">
        <v>0</v>
      </c>
      <c r="L55" s="449">
        <v>1</v>
      </c>
      <c r="M55" s="421">
        <v>0</v>
      </c>
      <c r="N55" s="421">
        <v>0</v>
      </c>
      <c r="O55" s="419">
        <v>0.1</v>
      </c>
      <c r="P55" s="450">
        <v>112920</v>
      </c>
    </row>
    <row r="56" spans="1:16" ht="15.6">
      <c r="A56" s="446" t="s">
        <v>2472</v>
      </c>
      <c r="B56" s="446" t="s">
        <v>2476</v>
      </c>
      <c r="C56" s="447">
        <v>21</v>
      </c>
      <c r="D56" s="447">
        <v>4</v>
      </c>
      <c r="E56" s="448">
        <v>1129200</v>
      </c>
      <c r="F56" s="448">
        <v>1016280</v>
      </c>
      <c r="G56" s="448">
        <v>112920</v>
      </c>
      <c r="H56" s="420">
        <v>0</v>
      </c>
      <c r="I56" s="420">
        <v>0</v>
      </c>
      <c r="J56" s="420">
        <v>0</v>
      </c>
      <c r="K56" s="420">
        <v>0</v>
      </c>
      <c r="L56" s="449">
        <v>1</v>
      </c>
      <c r="M56" s="421">
        <v>0</v>
      </c>
      <c r="N56" s="421">
        <v>0</v>
      </c>
      <c r="O56" s="419">
        <v>0.1</v>
      </c>
      <c r="P56" s="450">
        <v>112920</v>
      </c>
    </row>
    <row r="57" spans="1:16" ht="15.6">
      <c r="A57" s="446" t="s">
        <v>2472</v>
      </c>
      <c r="B57" s="446" t="s">
        <v>2475</v>
      </c>
      <c r="C57" s="447">
        <v>44</v>
      </c>
      <c r="D57" s="447">
        <v>1</v>
      </c>
      <c r="E57" s="448">
        <v>1129200</v>
      </c>
      <c r="F57" s="448">
        <v>1016280</v>
      </c>
      <c r="G57" s="448">
        <v>112920</v>
      </c>
      <c r="H57" s="420">
        <v>0</v>
      </c>
      <c r="I57" s="420">
        <v>0</v>
      </c>
      <c r="J57" s="420">
        <v>0</v>
      </c>
      <c r="K57" s="420">
        <v>0</v>
      </c>
      <c r="L57" s="449">
        <v>1</v>
      </c>
      <c r="M57" s="421">
        <v>0</v>
      </c>
      <c r="N57" s="421">
        <v>0</v>
      </c>
      <c r="O57" s="419">
        <v>0.1</v>
      </c>
      <c r="P57" s="450">
        <v>112920</v>
      </c>
    </row>
    <row r="58" spans="1:16" ht="15.6">
      <c r="A58" s="446" t="s">
        <v>2472</v>
      </c>
      <c r="B58" s="446" t="s">
        <v>2635</v>
      </c>
      <c r="C58" s="447">
        <v>55</v>
      </c>
      <c r="D58" s="447">
        <v>4</v>
      </c>
      <c r="E58" s="448">
        <v>1129200</v>
      </c>
      <c r="F58" s="448">
        <v>1016280</v>
      </c>
      <c r="G58" s="448">
        <v>112920</v>
      </c>
      <c r="H58" s="420">
        <v>1</v>
      </c>
      <c r="I58" s="420" t="s">
        <v>2264</v>
      </c>
      <c r="J58" s="420">
        <v>0</v>
      </c>
      <c r="K58" s="420">
        <v>1</v>
      </c>
      <c r="L58" s="449">
        <v>1</v>
      </c>
      <c r="M58" s="421">
        <v>1</v>
      </c>
      <c r="N58" s="421">
        <v>1.01</v>
      </c>
      <c r="O58" s="419">
        <v>1.0089999999999999</v>
      </c>
      <c r="P58" s="450">
        <v>1139363</v>
      </c>
    </row>
    <row r="59" spans="1:16" ht="15.6">
      <c r="A59" s="446" t="s">
        <v>2472</v>
      </c>
      <c r="B59" s="446" t="s">
        <v>2607</v>
      </c>
      <c r="C59" s="447">
        <v>68</v>
      </c>
      <c r="D59" s="447">
        <v>12</v>
      </c>
      <c r="E59" s="448">
        <v>1129200</v>
      </c>
      <c r="F59" s="448">
        <v>1016280</v>
      </c>
      <c r="G59" s="448">
        <v>112920</v>
      </c>
      <c r="H59" s="420">
        <v>0</v>
      </c>
      <c r="I59" s="420">
        <v>0</v>
      </c>
      <c r="J59" s="420">
        <v>0</v>
      </c>
      <c r="K59" s="420">
        <v>0</v>
      </c>
      <c r="L59" s="449">
        <v>1</v>
      </c>
      <c r="M59" s="421">
        <v>0</v>
      </c>
      <c r="N59" s="421">
        <v>0</v>
      </c>
      <c r="O59" s="419">
        <v>0.1</v>
      </c>
      <c r="P59" s="450">
        <v>112920</v>
      </c>
    </row>
    <row r="60" spans="1:16" ht="15.6">
      <c r="A60" s="446" t="s">
        <v>2472</v>
      </c>
      <c r="B60" s="446" t="s">
        <v>2478</v>
      </c>
      <c r="C60" s="447">
        <v>75</v>
      </c>
      <c r="D60" s="447">
        <v>3</v>
      </c>
      <c r="E60" s="448">
        <v>1129200</v>
      </c>
      <c r="F60" s="448">
        <v>1016280</v>
      </c>
      <c r="G60" s="448">
        <v>112920</v>
      </c>
      <c r="H60" s="420">
        <v>0.25</v>
      </c>
      <c r="I60" s="420" t="s">
        <v>2264</v>
      </c>
      <c r="J60" s="420">
        <v>0</v>
      </c>
      <c r="K60" s="420">
        <v>0.25</v>
      </c>
      <c r="L60" s="449">
        <v>1</v>
      </c>
      <c r="M60" s="421">
        <v>0.25</v>
      </c>
      <c r="N60" s="421">
        <v>0.2525</v>
      </c>
      <c r="O60" s="419">
        <v>0.32724999999999999</v>
      </c>
      <c r="P60" s="450">
        <v>369531</v>
      </c>
    </row>
    <row r="61" spans="1:16" ht="15.6">
      <c r="A61" s="446" t="s">
        <v>2472</v>
      </c>
      <c r="B61" s="446" t="s">
        <v>2477</v>
      </c>
      <c r="C61" s="447">
        <v>91</v>
      </c>
      <c r="D61" s="447">
        <v>16</v>
      </c>
      <c r="E61" s="448">
        <v>1129200</v>
      </c>
      <c r="F61" s="448">
        <v>1016280</v>
      </c>
      <c r="G61" s="448">
        <v>112920</v>
      </c>
      <c r="H61" s="420">
        <v>0</v>
      </c>
      <c r="I61" s="420">
        <v>0</v>
      </c>
      <c r="J61" s="420">
        <v>0</v>
      </c>
      <c r="K61" s="420">
        <v>0</v>
      </c>
      <c r="L61" s="449">
        <v>1</v>
      </c>
      <c r="M61" s="421">
        <v>0</v>
      </c>
      <c r="N61" s="421">
        <v>0</v>
      </c>
      <c r="O61" s="419">
        <v>0.1</v>
      </c>
      <c r="P61" s="450">
        <v>112920</v>
      </c>
    </row>
    <row r="62" spans="1:16" ht="15.6">
      <c r="A62" s="446" t="s">
        <v>2472</v>
      </c>
      <c r="B62" s="446" t="s">
        <v>2609</v>
      </c>
      <c r="C62" s="447">
        <v>100</v>
      </c>
      <c r="D62" s="447">
        <v>13</v>
      </c>
      <c r="E62" s="448">
        <v>1129200</v>
      </c>
      <c r="F62" s="448">
        <v>1016280</v>
      </c>
      <c r="G62" s="448">
        <v>112920</v>
      </c>
      <c r="H62" s="420">
        <v>0</v>
      </c>
      <c r="I62" s="420">
        <v>0</v>
      </c>
      <c r="J62" s="420">
        <v>0</v>
      </c>
      <c r="K62" s="420">
        <v>0</v>
      </c>
      <c r="L62" s="449">
        <v>1</v>
      </c>
      <c r="M62" s="421">
        <v>0</v>
      </c>
      <c r="N62" s="421">
        <v>0</v>
      </c>
      <c r="O62" s="419">
        <v>0.1</v>
      </c>
      <c r="P62" s="450">
        <v>112920</v>
      </c>
    </row>
    <row r="63" spans="1:16" ht="15.6">
      <c r="A63" s="446" t="s">
        <v>2479</v>
      </c>
      <c r="B63" s="446" t="s">
        <v>2480</v>
      </c>
      <c r="C63" s="447">
        <v>29</v>
      </c>
      <c r="D63" s="447">
        <v>3</v>
      </c>
      <c r="E63" s="448">
        <v>1129200</v>
      </c>
      <c r="F63" s="448">
        <v>1016280</v>
      </c>
      <c r="G63" s="448">
        <v>112920</v>
      </c>
      <c r="H63" s="420">
        <v>0</v>
      </c>
      <c r="I63" s="420">
        <v>0</v>
      </c>
      <c r="J63" s="420">
        <v>0</v>
      </c>
      <c r="K63" s="420">
        <v>0</v>
      </c>
      <c r="L63" s="449">
        <v>1</v>
      </c>
      <c r="M63" s="421">
        <v>0</v>
      </c>
      <c r="N63" s="421">
        <v>0</v>
      </c>
      <c r="O63" s="419">
        <v>0.1</v>
      </c>
      <c r="P63" s="450">
        <v>112920</v>
      </c>
    </row>
    <row r="64" spans="1:16" ht="15.6">
      <c r="A64" s="446" t="s">
        <v>2479</v>
      </c>
      <c r="B64" s="446" t="s">
        <v>2484</v>
      </c>
      <c r="C64" s="447">
        <v>43</v>
      </c>
      <c r="D64" s="447">
        <v>9</v>
      </c>
      <c r="E64" s="448">
        <v>1129200</v>
      </c>
      <c r="F64" s="448">
        <v>1016280</v>
      </c>
      <c r="G64" s="448">
        <v>112920</v>
      </c>
      <c r="H64" s="420">
        <v>1</v>
      </c>
      <c r="I64" s="420" t="s">
        <v>2264</v>
      </c>
      <c r="J64" s="420">
        <v>0</v>
      </c>
      <c r="K64" s="420">
        <v>1</v>
      </c>
      <c r="L64" s="449">
        <v>1</v>
      </c>
      <c r="M64" s="421">
        <v>1</v>
      </c>
      <c r="N64" s="421">
        <v>1.02</v>
      </c>
      <c r="O64" s="419">
        <v>1.018</v>
      </c>
      <c r="P64" s="450">
        <v>1149526</v>
      </c>
    </row>
    <row r="65" spans="1:16" ht="15.6">
      <c r="A65" s="446" t="s">
        <v>2479</v>
      </c>
      <c r="B65" s="446" t="s">
        <v>2486</v>
      </c>
      <c r="C65" s="447">
        <v>54</v>
      </c>
      <c r="D65" s="447">
        <v>6</v>
      </c>
      <c r="E65" s="448">
        <v>1129200</v>
      </c>
      <c r="F65" s="448">
        <v>1016280</v>
      </c>
      <c r="G65" s="448">
        <v>112920</v>
      </c>
      <c r="H65" s="420">
        <v>0.5</v>
      </c>
      <c r="I65" s="420">
        <v>0</v>
      </c>
      <c r="J65" s="420">
        <v>0</v>
      </c>
      <c r="K65" s="420">
        <v>0.5</v>
      </c>
      <c r="L65" s="449">
        <v>1</v>
      </c>
      <c r="M65" s="421">
        <v>0.5</v>
      </c>
      <c r="N65" s="421">
        <v>0.5</v>
      </c>
      <c r="O65" s="419">
        <v>0.55000000000000004</v>
      </c>
      <c r="P65" s="450">
        <v>621060</v>
      </c>
    </row>
    <row r="66" spans="1:16" ht="15.6">
      <c r="A66" s="446" t="s">
        <v>2479</v>
      </c>
      <c r="B66" s="446" t="s">
        <v>2481</v>
      </c>
      <c r="C66" s="447">
        <v>56</v>
      </c>
      <c r="D66" s="447">
        <v>3</v>
      </c>
      <c r="E66" s="448">
        <v>1129200</v>
      </c>
      <c r="F66" s="448">
        <v>1016280</v>
      </c>
      <c r="G66" s="448">
        <v>112920</v>
      </c>
      <c r="H66" s="420">
        <v>0</v>
      </c>
      <c r="I66" s="420">
        <v>0</v>
      </c>
      <c r="J66" s="420">
        <v>0</v>
      </c>
      <c r="K66" s="420">
        <v>0</v>
      </c>
      <c r="L66" s="449">
        <v>1</v>
      </c>
      <c r="M66" s="421">
        <v>0</v>
      </c>
      <c r="N66" s="421">
        <v>0</v>
      </c>
      <c r="O66" s="419">
        <v>0.1</v>
      </c>
      <c r="P66" s="450">
        <v>112920</v>
      </c>
    </row>
    <row r="67" spans="1:16" ht="15.6">
      <c r="A67" s="446" t="s">
        <v>2479</v>
      </c>
      <c r="B67" s="446" t="s">
        <v>2483</v>
      </c>
      <c r="C67" s="447">
        <v>62</v>
      </c>
      <c r="D67" s="447">
        <v>4</v>
      </c>
      <c r="E67" s="448">
        <v>1129200</v>
      </c>
      <c r="F67" s="448">
        <v>1016280</v>
      </c>
      <c r="G67" s="448">
        <v>112920</v>
      </c>
      <c r="H67" s="420">
        <v>0</v>
      </c>
      <c r="I67" s="420">
        <v>0</v>
      </c>
      <c r="J67" s="420">
        <v>0</v>
      </c>
      <c r="K67" s="420">
        <v>0</v>
      </c>
      <c r="L67" s="449">
        <v>1</v>
      </c>
      <c r="M67" s="421">
        <v>0</v>
      </c>
      <c r="N67" s="421">
        <v>0</v>
      </c>
      <c r="O67" s="419">
        <v>0.1</v>
      </c>
      <c r="P67" s="450">
        <v>112920</v>
      </c>
    </row>
    <row r="68" spans="1:16" ht="15.6">
      <c r="A68" s="446" t="s">
        <v>2479</v>
      </c>
      <c r="B68" s="446" t="s">
        <v>2482</v>
      </c>
      <c r="C68" s="447">
        <v>72</v>
      </c>
      <c r="D68" s="447">
        <v>19</v>
      </c>
      <c r="E68" s="448">
        <v>1129200</v>
      </c>
      <c r="F68" s="448">
        <v>1016280</v>
      </c>
      <c r="G68" s="448">
        <v>112920</v>
      </c>
      <c r="H68" s="420">
        <v>0</v>
      </c>
      <c r="I68" s="420">
        <v>0</v>
      </c>
      <c r="J68" s="420">
        <v>0</v>
      </c>
      <c r="K68" s="420">
        <v>0</v>
      </c>
      <c r="L68" s="449">
        <v>1</v>
      </c>
      <c r="M68" s="421">
        <v>0</v>
      </c>
      <c r="N68" s="421">
        <v>0</v>
      </c>
      <c r="O68" s="419">
        <v>0.1</v>
      </c>
      <c r="P68" s="450">
        <v>112920</v>
      </c>
    </row>
    <row r="69" spans="1:16" ht="15.6">
      <c r="A69" s="446" t="s">
        <v>2479</v>
      </c>
      <c r="B69" s="446" t="s">
        <v>2485</v>
      </c>
      <c r="C69" s="447">
        <v>89</v>
      </c>
      <c r="D69" s="447">
        <v>14</v>
      </c>
      <c r="E69" s="448">
        <v>1129200</v>
      </c>
      <c r="F69" s="448">
        <v>1016280</v>
      </c>
      <c r="G69" s="448">
        <v>112920</v>
      </c>
      <c r="H69" s="420">
        <v>0</v>
      </c>
      <c r="I69" s="420">
        <v>0</v>
      </c>
      <c r="J69" s="420">
        <v>0</v>
      </c>
      <c r="K69" s="420">
        <v>0</v>
      </c>
      <c r="L69" s="449">
        <v>1</v>
      </c>
      <c r="M69" s="421">
        <v>0</v>
      </c>
      <c r="N69" s="421">
        <v>0</v>
      </c>
      <c r="O69" s="419">
        <v>0.1</v>
      </c>
      <c r="P69" s="450">
        <v>112920</v>
      </c>
    </row>
    <row r="70" spans="1:16" ht="15.6">
      <c r="A70" s="446" t="s">
        <v>2487</v>
      </c>
      <c r="B70" s="446" t="s">
        <v>2488</v>
      </c>
      <c r="C70" s="447">
        <v>47</v>
      </c>
      <c r="D70" s="447">
        <v>7</v>
      </c>
      <c r="E70" s="448">
        <v>1129200</v>
      </c>
      <c r="F70" s="448">
        <v>1016280</v>
      </c>
      <c r="G70" s="448">
        <v>112920</v>
      </c>
      <c r="H70" s="420">
        <v>0</v>
      </c>
      <c r="I70" s="420">
        <v>0</v>
      </c>
      <c r="J70" s="420">
        <v>0</v>
      </c>
      <c r="K70" s="420">
        <v>0</v>
      </c>
      <c r="L70" s="449">
        <v>1</v>
      </c>
      <c r="M70" s="421">
        <v>0</v>
      </c>
      <c r="N70" s="421">
        <v>0</v>
      </c>
      <c r="O70" s="419">
        <v>0.1</v>
      </c>
      <c r="P70" s="450">
        <v>112920</v>
      </c>
    </row>
    <row r="71" spans="1:16" ht="15.6">
      <c r="A71" s="446" t="s">
        <v>2489</v>
      </c>
      <c r="B71" s="446" t="s">
        <v>2492</v>
      </c>
      <c r="C71" s="447">
        <v>41</v>
      </c>
      <c r="D71" s="447">
        <v>6</v>
      </c>
      <c r="E71" s="448">
        <v>1129200</v>
      </c>
      <c r="F71" s="448">
        <v>1016280</v>
      </c>
      <c r="G71" s="448">
        <v>112920</v>
      </c>
      <c r="H71" s="420">
        <v>1</v>
      </c>
      <c r="I71" s="420" t="s">
        <v>2264</v>
      </c>
      <c r="J71" s="420">
        <v>0</v>
      </c>
      <c r="K71" s="420">
        <v>1</v>
      </c>
      <c r="L71" s="449">
        <v>1</v>
      </c>
      <c r="M71" s="421">
        <v>1</v>
      </c>
      <c r="N71" s="421">
        <v>1.01</v>
      </c>
      <c r="O71" s="419">
        <v>1.0089999999999999</v>
      </c>
      <c r="P71" s="450">
        <v>1139363</v>
      </c>
    </row>
    <row r="72" spans="1:16" ht="15.6">
      <c r="A72" s="446" t="s">
        <v>2489</v>
      </c>
      <c r="B72" s="446" t="s">
        <v>2490</v>
      </c>
      <c r="C72" s="447">
        <v>44</v>
      </c>
      <c r="D72" s="447">
        <v>2</v>
      </c>
      <c r="E72" s="448">
        <v>1129200</v>
      </c>
      <c r="F72" s="448">
        <v>1016280</v>
      </c>
      <c r="G72" s="448">
        <v>112920</v>
      </c>
      <c r="H72" s="420">
        <v>0</v>
      </c>
      <c r="I72" s="420">
        <v>0</v>
      </c>
      <c r="J72" s="420">
        <v>0</v>
      </c>
      <c r="K72" s="420">
        <v>0</v>
      </c>
      <c r="L72" s="449">
        <v>1</v>
      </c>
      <c r="M72" s="421">
        <v>0</v>
      </c>
      <c r="N72" s="421">
        <v>0</v>
      </c>
      <c r="O72" s="419">
        <v>0.1</v>
      </c>
      <c r="P72" s="450">
        <v>112920</v>
      </c>
    </row>
    <row r="73" spans="1:16" ht="15.6">
      <c r="A73" s="446" t="s">
        <v>2489</v>
      </c>
      <c r="B73" s="446" t="s">
        <v>2491</v>
      </c>
      <c r="C73" s="447">
        <v>45</v>
      </c>
      <c r="D73" s="447">
        <v>11</v>
      </c>
      <c r="E73" s="448">
        <v>1129200</v>
      </c>
      <c r="F73" s="448">
        <v>1016280</v>
      </c>
      <c r="G73" s="448">
        <v>112920</v>
      </c>
      <c r="H73" s="420">
        <v>0.5</v>
      </c>
      <c r="I73" s="420" t="s">
        <v>2264</v>
      </c>
      <c r="J73" s="420">
        <v>0</v>
      </c>
      <c r="K73" s="420">
        <v>0.5</v>
      </c>
      <c r="L73" s="449">
        <v>1</v>
      </c>
      <c r="M73" s="421">
        <v>0.5</v>
      </c>
      <c r="N73" s="421">
        <v>0.51</v>
      </c>
      <c r="O73" s="419">
        <v>0.55900000000000005</v>
      </c>
      <c r="P73" s="450">
        <v>631223</v>
      </c>
    </row>
    <row r="74" spans="1:16" ht="15.6">
      <c r="A74" s="446" t="s">
        <v>2489</v>
      </c>
      <c r="B74" s="446" t="s">
        <v>2433</v>
      </c>
      <c r="C74" s="447">
        <v>68</v>
      </c>
      <c r="D74" s="447">
        <v>9</v>
      </c>
      <c r="E74" s="448">
        <v>1129200</v>
      </c>
      <c r="F74" s="448">
        <v>1016280</v>
      </c>
      <c r="G74" s="448">
        <v>112920</v>
      </c>
      <c r="H74" s="420">
        <v>0</v>
      </c>
      <c r="I74" s="420">
        <v>0</v>
      </c>
      <c r="J74" s="420">
        <v>0</v>
      </c>
      <c r="K74" s="420">
        <v>0</v>
      </c>
      <c r="L74" s="449">
        <v>1</v>
      </c>
      <c r="M74" s="421">
        <v>0</v>
      </c>
      <c r="N74" s="421">
        <v>0</v>
      </c>
      <c r="O74" s="419">
        <v>0.1</v>
      </c>
      <c r="P74" s="450">
        <v>112920</v>
      </c>
    </row>
    <row r="75" spans="1:16" ht="15.6">
      <c r="A75" s="446" t="s">
        <v>2489</v>
      </c>
      <c r="B75" s="446" t="s">
        <v>2610</v>
      </c>
      <c r="C75" s="447">
        <v>78</v>
      </c>
      <c r="D75" s="447">
        <v>20</v>
      </c>
      <c r="E75" s="448">
        <v>1129200</v>
      </c>
      <c r="F75" s="448">
        <v>1016280</v>
      </c>
      <c r="G75" s="448">
        <v>112920</v>
      </c>
      <c r="H75" s="420">
        <v>1</v>
      </c>
      <c r="I75" s="420" t="s">
        <v>2264</v>
      </c>
      <c r="J75" s="420">
        <v>0</v>
      </c>
      <c r="K75" s="420">
        <v>1</v>
      </c>
      <c r="L75" s="449">
        <v>1</v>
      </c>
      <c r="M75" s="421">
        <v>1</v>
      </c>
      <c r="N75" s="421">
        <v>1.02</v>
      </c>
      <c r="O75" s="419">
        <v>1.018</v>
      </c>
      <c r="P75" s="450">
        <v>1149526</v>
      </c>
    </row>
    <row r="76" spans="1:16" ht="15.6">
      <c r="A76" s="446" t="s">
        <v>2489</v>
      </c>
      <c r="B76" s="446" t="s">
        <v>2612</v>
      </c>
      <c r="C76" s="447">
        <v>97</v>
      </c>
      <c r="D76" s="447">
        <v>21</v>
      </c>
      <c r="E76" s="448">
        <v>1129200</v>
      </c>
      <c r="F76" s="448">
        <v>1016280</v>
      </c>
      <c r="G76" s="448">
        <v>112920</v>
      </c>
      <c r="H76" s="420">
        <v>0.5</v>
      </c>
      <c r="I76" s="420" t="s">
        <v>2264</v>
      </c>
      <c r="J76" s="420">
        <v>0</v>
      </c>
      <c r="K76" s="420">
        <v>0.5</v>
      </c>
      <c r="L76" s="449">
        <v>1</v>
      </c>
      <c r="M76" s="421">
        <v>0.5</v>
      </c>
      <c r="N76" s="421">
        <v>0.51</v>
      </c>
      <c r="O76" s="419">
        <v>0.55900000000000005</v>
      </c>
      <c r="P76" s="450">
        <v>631223</v>
      </c>
    </row>
    <row r="77" spans="1:16" ht="15.6">
      <c r="A77" s="446" t="s">
        <v>2489</v>
      </c>
      <c r="B77" s="446" t="s">
        <v>2611</v>
      </c>
      <c r="C77" s="447">
        <v>97</v>
      </c>
      <c r="D77" s="447">
        <v>9</v>
      </c>
      <c r="E77" s="448">
        <v>1129200</v>
      </c>
      <c r="F77" s="448">
        <v>1016280</v>
      </c>
      <c r="G77" s="448">
        <v>112920</v>
      </c>
      <c r="H77" s="420">
        <v>0.5</v>
      </c>
      <c r="I77" s="420" t="s">
        <v>2264</v>
      </c>
      <c r="J77" s="420">
        <v>0</v>
      </c>
      <c r="K77" s="420">
        <v>0.5</v>
      </c>
      <c r="L77" s="449">
        <v>1</v>
      </c>
      <c r="M77" s="421">
        <v>0.5</v>
      </c>
      <c r="N77" s="421">
        <v>0.505</v>
      </c>
      <c r="O77" s="419">
        <v>0.55449999999999999</v>
      </c>
      <c r="P77" s="450">
        <v>626141</v>
      </c>
    </row>
    <row r="78" spans="1:16" ht="15.6">
      <c r="A78" s="446" t="s">
        <v>2493</v>
      </c>
      <c r="B78" s="446" t="s">
        <v>2494</v>
      </c>
      <c r="C78" s="447">
        <v>77</v>
      </c>
      <c r="D78" s="447">
        <v>5</v>
      </c>
      <c r="E78" s="448">
        <v>1129200</v>
      </c>
      <c r="F78" s="448">
        <v>1016280</v>
      </c>
      <c r="G78" s="448">
        <v>112920</v>
      </c>
      <c r="H78" s="420">
        <v>0.5</v>
      </c>
      <c r="I78" s="420" t="s">
        <v>2264</v>
      </c>
      <c r="J78" s="420">
        <v>0</v>
      </c>
      <c r="K78" s="420">
        <v>0.5</v>
      </c>
      <c r="L78" s="449">
        <v>1</v>
      </c>
      <c r="M78" s="421">
        <v>0.5</v>
      </c>
      <c r="N78" s="421">
        <v>0.505</v>
      </c>
      <c r="O78" s="419">
        <v>0.55449999999999999</v>
      </c>
      <c r="P78" s="450">
        <v>626141</v>
      </c>
    </row>
    <row r="79" spans="1:16" ht="15.6">
      <c r="A79" s="446" t="s">
        <v>2493</v>
      </c>
      <c r="B79" s="446" t="s">
        <v>2495</v>
      </c>
      <c r="C79" s="447">
        <v>95</v>
      </c>
      <c r="D79" s="447">
        <v>10</v>
      </c>
      <c r="E79" s="448">
        <v>1129200</v>
      </c>
      <c r="F79" s="448">
        <v>1016280</v>
      </c>
      <c r="G79" s="448">
        <v>112920</v>
      </c>
      <c r="H79" s="420">
        <v>0.5</v>
      </c>
      <c r="I79" s="420" t="s">
        <v>2264</v>
      </c>
      <c r="J79" s="420">
        <v>0</v>
      </c>
      <c r="K79" s="420">
        <v>0.5</v>
      </c>
      <c r="L79" s="449">
        <v>1</v>
      </c>
      <c r="M79" s="421">
        <v>0.5</v>
      </c>
      <c r="N79" s="421">
        <v>0.505</v>
      </c>
      <c r="O79" s="419">
        <v>0.55449999999999999</v>
      </c>
      <c r="P79" s="450">
        <v>626141</v>
      </c>
    </row>
    <row r="80" spans="1:16" ht="15.6">
      <c r="A80" s="446" t="s">
        <v>2496</v>
      </c>
      <c r="B80" s="446" t="s">
        <v>2497</v>
      </c>
      <c r="C80" s="447">
        <v>55</v>
      </c>
      <c r="D80" s="447">
        <v>5</v>
      </c>
      <c r="E80" s="448">
        <v>1129200</v>
      </c>
      <c r="F80" s="448">
        <v>1016280</v>
      </c>
      <c r="G80" s="448">
        <v>112920</v>
      </c>
      <c r="H80" s="420">
        <v>0</v>
      </c>
      <c r="I80" s="420">
        <v>0</v>
      </c>
      <c r="J80" s="420">
        <v>0</v>
      </c>
      <c r="K80" s="420">
        <v>0</v>
      </c>
      <c r="L80" s="449">
        <v>1</v>
      </c>
      <c r="M80" s="421">
        <v>0</v>
      </c>
      <c r="N80" s="421">
        <v>0</v>
      </c>
      <c r="O80" s="419">
        <v>0.1</v>
      </c>
      <c r="P80" s="450">
        <v>112920</v>
      </c>
    </row>
    <row r="81" spans="1:16" ht="15.6">
      <c r="A81" s="446" t="s">
        <v>2500</v>
      </c>
      <c r="B81" s="446" t="s">
        <v>2501</v>
      </c>
      <c r="C81" s="447">
        <v>41</v>
      </c>
      <c r="D81" s="447">
        <v>5</v>
      </c>
      <c r="E81" s="448">
        <v>1129200</v>
      </c>
      <c r="F81" s="448">
        <v>1016280</v>
      </c>
      <c r="G81" s="448">
        <v>112920</v>
      </c>
      <c r="H81" s="420">
        <v>0.25</v>
      </c>
      <c r="I81" s="420">
        <v>0</v>
      </c>
      <c r="J81" s="420">
        <v>0</v>
      </c>
      <c r="K81" s="420">
        <v>0.25</v>
      </c>
      <c r="L81" s="449">
        <v>1</v>
      </c>
      <c r="M81" s="421">
        <v>0.25</v>
      </c>
      <c r="N81" s="421">
        <v>0.25</v>
      </c>
      <c r="O81" s="419">
        <v>0.32500000000000001</v>
      </c>
      <c r="P81" s="450">
        <v>366990</v>
      </c>
    </row>
    <row r="82" spans="1:16" ht="15.6">
      <c r="A82" s="446" t="s">
        <v>2500</v>
      </c>
      <c r="B82" s="446" t="s">
        <v>2502</v>
      </c>
      <c r="C82" s="447">
        <v>42</v>
      </c>
      <c r="D82" s="447">
        <v>4</v>
      </c>
      <c r="E82" s="448">
        <v>1129200</v>
      </c>
      <c r="F82" s="448">
        <v>1016280</v>
      </c>
      <c r="G82" s="448">
        <v>112920</v>
      </c>
      <c r="H82" s="420">
        <v>0.25</v>
      </c>
      <c r="I82" s="420">
        <v>0</v>
      </c>
      <c r="J82" s="420">
        <v>0</v>
      </c>
      <c r="K82" s="420">
        <v>0.25</v>
      </c>
      <c r="L82" s="449">
        <v>1</v>
      </c>
      <c r="M82" s="421">
        <v>0.25</v>
      </c>
      <c r="N82" s="421">
        <v>0.25</v>
      </c>
      <c r="O82" s="419">
        <v>0.32500000000000001</v>
      </c>
      <c r="P82" s="450">
        <v>366990</v>
      </c>
    </row>
    <row r="83" spans="1:16" ht="15.6">
      <c r="A83" s="446" t="s">
        <v>2500</v>
      </c>
      <c r="B83" s="446" t="s">
        <v>2503</v>
      </c>
      <c r="C83" s="447">
        <v>42</v>
      </c>
      <c r="D83" s="447">
        <v>5</v>
      </c>
      <c r="E83" s="448">
        <v>1129200</v>
      </c>
      <c r="F83" s="448">
        <v>1016280</v>
      </c>
      <c r="G83" s="448">
        <v>112920</v>
      </c>
      <c r="H83" s="420">
        <v>0.25</v>
      </c>
      <c r="I83" s="420">
        <v>0</v>
      </c>
      <c r="J83" s="420">
        <v>0</v>
      </c>
      <c r="K83" s="420">
        <v>0.25</v>
      </c>
      <c r="L83" s="449">
        <v>1</v>
      </c>
      <c r="M83" s="421">
        <v>0.25</v>
      </c>
      <c r="N83" s="421">
        <v>0.25</v>
      </c>
      <c r="O83" s="419">
        <v>0.32500000000000001</v>
      </c>
      <c r="P83" s="450">
        <v>366990</v>
      </c>
    </row>
    <row r="84" spans="1:16" ht="15.6">
      <c r="A84" s="446" t="s">
        <v>2500</v>
      </c>
      <c r="B84" s="446" t="s">
        <v>2613</v>
      </c>
      <c r="C84" s="447">
        <v>50</v>
      </c>
      <c r="D84" s="447">
        <v>7</v>
      </c>
      <c r="E84" s="448">
        <v>1129200</v>
      </c>
      <c r="F84" s="448">
        <v>1016280</v>
      </c>
      <c r="G84" s="448">
        <v>112920</v>
      </c>
      <c r="H84" s="420">
        <v>0.25</v>
      </c>
      <c r="I84" s="420">
        <v>0</v>
      </c>
      <c r="J84" s="420">
        <v>0</v>
      </c>
      <c r="K84" s="420">
        <v>0.25</v>
      </c>
      <c r="L84" s="449">
        <v>1</v>
      </c>
      <c r="M84" s="421">
        <v>0.25</v>
      </c>
      <c r="N84" s="421">
        <v>0.25</v>
      </c>
      <c r="O84" s="419">
        <v>0.32500000000000001</v>
      </c>
      <c r="P84" s="450">
        <v>366990</v>
      </c>
    </row>
    <row r="85" spans="1:16" ht="15.6">
      <c r="A85" s="446" t="s">
        <v>2504</v>
      </c>
      <c r="B85" s="446" t="s">
        <v>2505</v>
      </c>
      <c r="C85" s="447">
        <v>28</v>
      </c>
      <c r="D85" s="447">
        <v>1</v>
      </c>
      <c r="E85" s="448">
        <v>1129200</v>
      </c>
      <c r="F85" s="448">
        <v>1016280</v>
      </c>
      <c r="G85" s="448">
        <v>112920</v>
      </c>
      <c r="H85" s="420">
        <v>0</v>
      </c>
      <c r="I85" s="420">
        <v>0</v>
      </c>
      <c r="J85" s="420">
        <v>0.25</v>
      </c>
      <c r="K85" s="420">
        <v>0.25</v>
      </c>
      <c r="L85" s="449">
        <v>1</v>
      </c>
      <c r="M85" s="421">
        <v>0.25</v>
      </c>
      <c r="N85" s="421">
        <v>0.25</v>
      </c>
      <c r="O85" s="419">
        <v>0.32500000000000001</v>
      </c>
      <c r="P85" s="450">
        <v>366990</v>
      </c>
    </row>
    <row r="86" spans="1:16" ht="15.6">
      <c r="A86" s="446" t="s">
        <v>2504</v>
      </c>
      <c r="B86" s="446" t="s">
        <v>2506</v>
      </c>
      <c r="C86" s="447">
        <v>46</v>
      </c>
      <c r="D86" s="447">
        <v>3</v>
      </c>
      <c r="E86" s="448">
        <v>1129200</v>
      </c>
      <c r="F86" s="448">
        <v>1016280</v>
      </c>
      <c r="G86" s="448">
        <v>112920</v>
      </c>
      <c r="H86" s="420">
        <v>0</v>
      </c>
      <c r="I86" s="420">
        <v>0</v>
      </c>
      <c r="J86" s="420">
        <v>0</v>
      </c>
      <c r="K86" s="420">
        <v>0</v>
      </c>
      <c r="L86" s="449">
        <v>1</v>
      </c>
      <c r="M86" s="421">
        <v>0</v>
      </c>
      <c r="N86" s="421">
        <v>0</v>
      </c>
      <c r="O86" s="419">
        <v>0.1</v>
      </c>
      <c r="P86" s="450">
        <v>112920</v>
      </c>
    </row>
    <row r="87" spans="1:16" ht="15.6">
      <c r="A87" s="446" t="s">
        <v>2504</v>
      </c>
      <c r="B87" s="446" t="s">
        <v>2507</v>
      </c>
      <c r="C87" s="447">
        <v>68</v>
      </c>
      <c r="D87" s="447">
        <v>11</v>
      </c>
      <c r="E87" s="448">
        <v>1129200</v>
      </c>
      <c r="F87" s="448">
        <v>1016280</v>
      </c>
      <c r="G87" s="448">
        <v>112920</v>
      </c>
      <c r="H87" s="420">
        <v>0</v>
      </c>
      <c r="I87" s="420">
        <v>0</v>
      </c>
      <c r="J87" s="420">
        <v>0</v>
      </c>
      <c r="K87" s="420">
        <v>0</v>
      </c>
      <c r="L87" s="449">
        <v>1</v>
      </c>
      <c r="M87" s="421">
        <v>0</v>
      </c>
      <c r="N87" s="421">
        <v>0</v>
      </c>
      <c r="O87" s="419">
        <v>0.1</v>
      </c>
      <c r="P87" s="450">
        <v>112920</v>
      </c>
    </row>
    <row r="88" spans="1:16" ht="15.6">
      <c r="A88" s="446" t="s">
        <v>2504</v>
      </c>
      <c r="B88" s="446" t="s">
        <v>2508</v>
      </c>
      <c r="C88" s="447">
        <v>69</v>
      </c>
      <c r="D88" s="447">
        <v>8</v>
      </c>
      <c r="E88" s="448">
        <v>1129200</v>
      </c>
      <c r="F88" s="448">
        <v>1016280</v>
      </c>
      <c r="G88" s="448">
        <v>112920</v>
      </c>
      <c r="H88" s="420">
        <v>0.25</v>
      </c>
      <c r="I88" s="420" t="s">
        <v>2264</v>
      </c>
      <c r="J88" s="420">
        <v>0</v>
      </c>
      <c r="K88" s="420">
        <v>0.25</v>
      </c>
      <c r="L88" s="449">
        <v>1</v>
      </c>
      <c r="M88" s="421">
        <v>0.25</v>
      </c>
      <c r="N88" s="421">
        <v>0.2525</v>
      </c>
      <c r="O88" s="419">
        <v>0.32724999999999999</v>
      </c>
      <c r="P88" s="450">
        <v>369531</v>
      </c>
    </row>
    <row r="89" spans="1:16" ht="31.2">
      <c r="A89" s="446" t="s">
        <v>2509</v>
      </c>
      <c r="B89" s="446" t="s">
        <v>2510</v>
      </c>
      <c r="C89" s="447">
        <v>28</v>
      </c>
      <c r="D89" s="447">
        <v>8</v>
      </c>
      <c r="E89" s="448">
        <v>1129200</v>
      </c>
      <c r="F89" s="448">
        <v>1016280</v>
      </c>
      <c r="G89" s="448">
        <v>112920</v>
      </c>
      <c r="H89" s="420">
        <v>0</v>
      </c>
      <c r="I89" s="420">
        <v>0</v>
      </c>
      <c r="J89" s="420">
        <v>0</v>
      </c>
      <c r="K89" s="420">
        <v>0</v>
      </c>
      <c r="L89" s="449">
        <v>1</v>
      </c>
      <c r="M89" s="421">
        <v>0</v>
      </c>
      <c r="N89" s="421">
        <v>0</v>
      </c>
      <c r="O89" s="419">
        <v>0.1</v>
      </c>
      <c r="P89" s="450">
        <v>112920</v>
      </c>
    </row>
    <row r="90" spans="1:16" ht="31.2">
      <c r="A90" s="446" t="s">
        <v>2509</v>
      </c>
      <c r="B90" s="446" t="s">
        <v>2511</v>
      </c>
      <c r="C90" s="447">
        <v>53</v>
      </c>
      <c r="D90" s="447">
        <v>6</v>
      </c>
      <c r="E90" s="448">
        <v>1129200</v>
      </c>
      <c r="F90" s="448">
        <v>1016280</v>
      </c>
      <c r="G90" s="448">
        <v>112920</v>
      </c>
      <c r="H90" s="420">
        <v>0</v>
      </c>
      <c r="I90" s="420">
        <v>0</v>
      </c>
      <c r="J90" s="420">
        <v>0</v>
      </c>
      <c r="K90" s="420">
        <v>0</v>
      </c>
      <c r="L90" s="449">
        <v>1</v>
      </c>
      <c r="M90" s="421">
        <v>0</v>
      </c>
      <c r="N90" s="421">
        <v>0</v>
      </c>
      <c r="O90" s="419">
        <v>0.1</v>
      </c>
      <c r="P90" s="450">
        <v>112920</v>
      </c>
    </row>
    <row r="91" spans="1:16" ht="31.2">
      <c r="A91" s="446" t="s">
        <v>2509</v>
      </c>
      <c r="B91" s="446" t="s">
        <v>2512</v>
      </c>
      <c r="C91" s="447">
        <v>68</v>
      </c>
      <c r="D91" s="447">
        <v>8</v>
      </c>
      <c r="E91" s="448">
        <v>1129200</v>
      </c>
      <c r="F91" s="448">
        <v>1016280</v>
      </c>
      <c r="G91" s="448">
        <v>112920</v>
      </c>
      <c r="H91" s="420">
        <v>0</v>
      </c>
      <c r="I91" s="420">
        <v>0</v>
      </c>
      <c r="J91" s="420">
        <v>0</v>
      </c>
      <c r="K91" s="420">
        <v>0</v>
      </c>
      <c r="L91" s="449">
        <v>1</v>
      </c>
      <c r="M91" s="421">
        <v>0</v>
      </c>
      <c r="N91" s="421">
        <v>0</v>
      </c>
      <c r="O91" s="419">
        <v>0.1</v>
      </c>
      <c r="P91" s="450">
        <v>112920</v>
      </c>
    </row>
    <row r="92" spans="1:16" ht="31.2">
      <c r="A92" s="446" t="s">
        <v>2509</v>
      </c>
      <c r="B92" s="446" t="s">
        <v>2514</v>
      </c>
      <c r="C92" s="447">
        <v>74</v>
      </c>
      <c r="D92" s="447">
        <v>7</v>
      </c>
      <c r="E92" s="448">
        <v>1129200</v>
      </c>
      <c r="F92" s="448">
        <v>1016280</v>
      </c>
      <c r="G92" s="448">
        <v>112920</v>
      </c>
      <c r="H92" s="420">
        <v>0</v>
      </c>
      <c r="I92" s="420">
        <v>0</v>
      </c>
      <c r="J92" s="420">
        <v>0</v>
      </c>
      <c r="K92" s="420">
        <v>0</v>
      </c>
      <c r="L92" s="449">
        <v>1</v>
      </c>
      <c r="M92" s="421">
        <v>0</v>
      </c>
      <c r="N92" s="421">
        <v>0</v>
      </c>
      <c r="O92" s="419">
        <v>0.1</v>
      </c>
      <c r="P92" s="450">
        <v>112920</v>
      </c>
    </row>
    <row r="93" spans="1:16" ht="31.2">
      <c r="A93" s="446" t="s">
        <v>2509</v>
      </c>
      <c r="B93" s="446" t="s">
        <v>2513</v>
      </c>
      <c r="C93" s="447">
        <v>76</v>
      </c>
      <c r="D93" s="447">
        <v>16</v>
      </c>
      <c r="E93" s="448">
        <v>1129200</v>
      </c>
      <c r="F93" s="448">
        <v>1016280</v>
      </c>
      <c r="G93" s="448">
        <v>112920</v>
      </c>
      <c r="H93" s="420">
        <v>0</v>
      </c>
      <c r="I93" s="420">
        <v>0</v>
      </c>
      <c r="J93" s="420">
        <v>0</v>
      </c>
      <c r="K93" s="420">
        <v>0</v>
      </c>
      <c r="L93" s="449">
        <v>1</v>
      </c>
      <c r="M93" s="421">
        <v>0</v>
      </c>
      <c r="N93" s="421">
        <v>0</v>
      </c>
      <c r="O93" s="419">
        <v>0.1</v>
      </c>
      <c r="P93" s="450">
        <v>112920</v>
      </c>
    </row>
    <row r="94" spans="1:16" ht="31.2">
      <c r="A94" s="446" t="s">
        <v>2509</v>
      </c>
      <c r="B94" s="446" t="s">
        <v>2515</v>
      </c>
      <c r="C94" s="447">
        <v>100</v>
      </c>
      <c r="D94" s="447">
        <v>20</v>
      </c>
      <c r="E94" s="448">
        <v>1129200</v>
      </c>
      <c r="F94" s="448">
        <v>1016280</v>
      </c>
      <c r="G94" s="448">
        <v>112920</v>
      </c>
      <c r="H94" s="420">
        <v>0</v>
      </c>
      <c r="I94" s="420">
        <v>0</v>
      </c>
      <c r="J94" s="420">
        <v>0</v>
      </c>
      <c r="K94" s="420">
        <v>0</v>
      </c>
      <c r="L94" s="449">
        <v>1</v>
      </c>
      <c r="M94" s="421">
        <v>0</v>
      </c>
      <c r="N94" s="421">
        <v>0</v>
      </c>
      <c r="O94" s="419">
        <v>0.1</v>
      </c>
      <c r="P94" s="450">
        <v>112920</v>
      </c>
    </row>
    <row r="95" spans="1:16" ht="15.6">
      <c r="A95" s="446" t="s">
        <v>2516</v>
      </c>
      <c r="B95" s="446" t="s">
        <v>2517</v>
      </c>
      <c r="C95" s="447">
        <v>39</v>
      </c>
      <c r="D95" s="447">
        <v>4</v>
      </c>
      <c r="E95" s="448">
        <v>1129200</v>
      </c>
      <c r="F95" s="448">
        <v>1016280</v>
      </c>
      <c r="G95" s="448">
        <v>112920</v>
      </c>
      <c r="H95" s="420">
        <v>0</v>
      </c>
      <c r="I95" s="420">
        <v>0</v>
      </c>
      <c r="J95" s="420">
        <v>0</v>
      </c>
      <c r="K95" s="420">
        <v>0</v>
      </c>
      <c r="L95" s="449">
        <v>1</v>
      </c>
      <c r="M95" s="421">
        <v>0</v>
      </c>
      <c r="N95" s="421">
        <v>0</v>
      </c>
      <c r="O95" s="419">
        <v>0.1</v>
      </c>
      <c r="P95" s="450">
        <v>112920</v>
      </c>
    </row>
    <row r="96" spans="1:16" ht="15.6">
      <c r="A96" s="446" t="s">
        <v>2516</v>
      </c>
      <c r="B96" s="446" t="s">
        <v>2490</v>
      </c>
      <c r="C96" s="447">
        <v>55</v>
      </c>
      <c r="D96" s="447">
        <v>8</v>
      </c>
      <c r="E96" s="448">
        <v>1129200</v>
      </c>
      <c r="F96" s="448">
        <v>1016280</v>
      </c>
      <c r="G96" s="448">
        <v>112920</v>
      </c>
      <c r="H96" s="420">
        <v>0</v>
      </c>
      <c r="I96" s="420">
        <v>0</v>
      </c>
      <c r="J96" s="420">
        <v>0</v>
      </c>
      <c r="K96" s="420">
        <v>0</v>
      </c>
      <c r="L96" s="449">
        <v>1</v>
      </c>
      <c r="M96" s="421">
        <v>0</v>
      </c>
      <c r="N96" s="421">
        <v>0</v>
      </c>
      <c r="O96" s="419">
        <v>0.1</v>
      </c>
      <c r="P96" s="450">
        <v>112920</v>
      </c>
    </row>
    <row r="97" spans="1:17" ht="15.6">
      <c r="A97" s="446" t="s">
        <v>2516</v>
      </c>
      <c r="B97" s="446" t="s">
        <v>2518</v>
      </c>
      <c r="C97" s="447">
        <v>58</v>
      </c>
      <c r="D97" s="447">
        <v>8</v>
      </c>
      <c r="E97" s="448">
        <v>1129200</v>
      </c>
      <c r="F97" s="448">
        <v>1016280</v>
      </c>
      <c r="G97" s="448">
        <v>112920</v>
      </c>
      <c r="H97" s="420">
        <v>0</v>
      </c>
      <c r="I97" s="420">
        <v>0</v>
      </c>
      <c r="J97" s="420">
        <v>0</v>
      </c>
      <c r="K97" s="420">
        <v>0</v>
      </c>
      <c r="L97" s="449">
        <v>1</v>
      </c>
      <c r="M97" s="421">
        <v>0</v>
      </c>
      <c r="N97" s="421">
        <v>0</v>
      </c>
      <c r="O97" s="419">
        <v>0.1</v>
      </c>
      <c r="P97" s="450">
        <v>112920</v>
      </c>
    </row>
    <row r="98" spans="1:17" ht="15.6">
      <c r="A98" s="446" t="s">
        <v>2617</v>
      </c>
      <c r="B98" s="446" t="s">
        <v>2618</v>
      </c>
      <c r="C98" s="447">
        <v>71</v>
      </c>
      <c r="D98" s="447">
        <v>8</v>
      </c>
      <c r="E98" s="448">
        <v>1129200</v>
      </c>
      <c r="F98" s="448">
        <v>1016280</v>
      </c>
      <c r="G98" s="448">
        <v>112920</v>
      </c>
      <c r="H98" s="420">
        <v>0.25</v>
      </c>
      <c r="I98" s="420" t="s">
        <v>2264</v>
      </c>
      <c r="J98" s="420">
        <v>0</v>
      </c>
      <c r="K98" s="420">
        <v>0.25</v>
      </c>
      <c r="L98" s="449">
        <v>1</v>
      </c>
      <c r="M98" s="421">
        <v>0.25</v>
      </c>
      <c r="N98" s="421">
        <v>0.2525</v>
      </c>
      <c r="O98" s="419">
        <v>0.32724999999999999</v>
      </c>
      <c r="P98" s="450">
        <v>369531</v>
      </c>
    </row>
    <row r="99" spans="1:17" ht="15.6">
      <c r="A99" s="446" t="s">
        <v>2521</v>
      </c>
      <c r="B99" s="446" t="s">
        <v>2522</v>
      </c>
      <c r="C99" s="447">
        <v>88</v>
      </c>
      <c r="D99" s="447">
        <v>12</v>
      </c>
      <c r="E99" s="448">
        <v>1129200</v>
      </c>
      <c r="F99" s="448">
        <v>1016280</v>
      </c>
      <c r="G99" s="448">
        <v>112920</v>
      </c>
      <c r="H99" s="420">
        <v>0</v>
      </c>
      <c r="I99" s="420">
        <v>0</v>
      </c>
      <c r="J99" s="420">
        <v>0</v>
      </c>
      <c r="K99" s="420">
        <v>0</v>
      </c>
      <c r="L99" s="449">
        <v>1</v>
      </c>
      <c r="M99" s="421">
        <v>0</v>
      </c>
      <c r="N99" s="421">
        <v>0</v>
      </c>
      <c r="O99" s="419">
        <v>0.1</v>
      </c>
      <c r="P99" s="450">
        <v>112920</v>
      </c>
    </row>
    <row r="100" spans="1:17" ht="31.2">
      <c r="A100" s="446" t="s">
        <v>2527</v>
      </c>
      <c r="B100" s="446" t="s">
        <v>2631</v>
      </c>
      <c r="C100" s="447">
        <v>32</v>
      </c>
      <c r="D100" s="447">
        <v>2</v>
      </c>
      <c r="E100" s="448">
        <v>1129200</v>
      </c>
      <c r="F100" s="448">
        <v>1016280</v>
      </c>
      <c r="G100" s="448">
        <v>112920</v>
      </c>
      <c r="H100" s="420">
        <v>0</v>
      </c>
      <c r="I100" s="420">
        <v>0</v>
      </c>
      <c r="J100" s="420">
        <v>0</v>
      </c>
      <c r="K100" s="420">
        <v>0</v>
      </c>
      <c r="L100" s="449">
        <v>1</v>
      </c>
      <c r="M100" s="421">
        <v>0</v>
      </c>
      <c r="N100" s="421">
        <v>0</v>
      </c>
      <c r="O100" s="419">
        <v>0.1</v>
      </c>
      <c r="P100" s="450">
        <v>112920</v>
      </c>
    </row>
    <row r="101" spans="1:17" ht="31.2">
      <c r="A101" s="446" t="s">
        <v>2527</v>
      </c>
      <c r="B101" s="446" t="s">
        <v>2632</v>
      </c>
      <c r="C101" s="447">
        <v>47</v>
      </c>
      <c r="D101" s="447">
        <v>7</v>
      </c>
      <c r="E101" s="448">
        <v>1129200</v>
      </c>
      <c r="F101" s="448">
        <v>1016280</v>
      </c>
      <c r="G101" s="448">
        <v>112920</v>
      </c>
      <c r="H101" s="420">
        <v>1</v>
      </c>
      <c r="I101" s="420" t="s">
        <v>2264</v>
      </c>
      <c r="J101" s="420">
        <v>0</v>
      </c>
      <c r="K101" s="420">
        <v>1</v>
      </c>
      <c r="L101" s="449">
        <v>1</v>
      </c>
      <c r="M101" s="421">
        <v>1</v>
      </c>
      <c r="N101" s="421">
        <v>1.01</v>
      </c>
      <c r="O101" s="419">
        <v>1.0089999999999999</v>
      </c>
      <c r="P101" s="450">
        <v>1139363</v>
      </c>
    </row>
    <row r="102" spans="1:17" ht="31.2">
      <c r="A102" s="446" t="s">
        <v>2527</v>
      </c>
      <c r="B102" s="446" t="s">
        <v>2630</v>
      </c>
      <c r="C102" s="447">
        <v>48</v>
      </c>
      <c r="D102" s="447">
        <v>3</v>
      </c>
      <c r="E102" s="448">
        <v>1129200</v>
      </c>
      <c r="F102" s="448">
        <v>1016280</v>
      </c>
      <c r="G102" s="448">
        <v>112920</v>
      </c>
      <c r="H102" s="420">
        <v>0</v>
      </c>
      <c r="I102" s="420">
        <v>0</v>
      </c>
      <c r="J102" s="420">
        <v>0</v>
      </c>
      <c r="K102" s="420">
        <v>0</v>
      </c>
      <c r="L102" s="449">
        <v>1</v>
      </c>
      <c r="M102" s="421">
        <v>0</v>
      </c>
      <c r="N102" s="421">
        <v>0</v>
      </c>
      <c r="O102" s="419">
        <v>0.1</v>
      </c>
      <c r="P102" s="450">
        <v>112920</v>
      </c>
    </row>
    <row r="103" spans="1:17" ht="31.2">
      <c r="A103" s="446" t="s">
        <v>2527</v>
      </c>
      <c r="B103" s="446" t="s">
        <v>2633</v>
      </c>
      <c r="C103" s="447">
        <v>82</v>
      </c>
      <c r="D103" s="447">
        <v>13</v>
      </c>
      <c r="E103" s="448">
        <v>1129200</v>
      </c>
      <c r="F103" s="448">
        <v>1016280</v>
      </c>
      <c r="G103" s="448">
        <v>112920</v>
      </c>
      <c r="H103" s="420">
        <v>0</v>
      </c>
      <c r="I103" s="420">
        <v>0</v>
      </c>
      <c r="J103" s="420">
        <v>0</v>
      </c>
      <c r="K103" s="420">
        <v>0</v>
      </c>
      <c r="L103" s="449">
        <v>1</v>
      </c>
      <c r="M103" s="421">
        <v>0</v>
      </c>
      <c r="N103" s="421">
        <v>0</v>
      </c>
      <c r="O103" s="419">
        <v>0.1</v>
      </c>
      <c r="P103" s="450">
        <v>112920</v>
      </c>
    </row>
    <row r="104" spans="1:17" ht="31.2">
      <c r="A104" s="446" t="s">
        <v>2527</v>
      </c>
      <c r="B104" s="446" t="s">
        <v>2634</v>
      </c>
      <c r="C104" s="447">
        <v>85</v>
      </c>
      <c r="D104" s="447">
        <v>8</v>
      </c>
      <c r="E104" s="448">
        <v>1129200</v>
      </c>
      <c r="F104" s="448">
        <v>1016280</v>
      </c>
      <c r="G104" s="448">
        <v>112920</v>
      </c>
      <c r="H104" s="420">
        <v>0</v>
      </c>
      <c r="I104" s="420">
        <v>0</v>
      </c>
      <c r="J104" s="420">
        <v>0</v>
      </c>
      <c r="K104" s="420">
        <v>0</v>
      </c>
      <c r="L104" s="449">
        <v>1</v>
      </c>
      <c r="M104" s="421">
        <v>0</v>
      </c>
      <c r="N104" s="421">
        <v>0</v>
      </c>
      <c r="O104" s="421">
        <v>0</v>
      </c>
      <c r="P104" s="450">
        <v>9410</v>
      </c>
      <c r="Q104" s="445" t="s">
        <v>3403</v>
      </c>
    </row>
    <row r="105" spans="1:17" ht="15.6">
      <c r="A105" s="446" t="s">
        <v>2527</v>
      </c>
      <c r="B105" s="446" t="s">
        <v>2528</v>
      </c>
      <c r="C105" s="447">
        <v>99</v>
      </c>
      <c r="D105" s="447">
        <v>6</v>
      </c>
      <c r="E105" s="448">
        <v>1129200</v>
      </c>
      <c r="F105" s="448">
        <v>1016280</v>
      </c>
      <c r="G105" s="448">
        <v>112920</v>
      </c>
      <c r="H105" s="420">
        <v>1</v>
      </c>
      <c r="I105" s="420" t="s">
        <v>2264</v>
      </c>
      <c r="J105" s="420">
        <v>0</v>
      </c>
      <c r="K105" s="420">
        <v>1</v>
      </c>
      <c r="L105" s="449">
        <v>1</v>
      </c>
      <c r="M105" s="421">
        <v>1</v>
      </c>
      <c r="N105" s="421">
        <v>1.01</v>
      </c>
      <c r="O105" s="419">
        <v>1.0089999999999999</v>
      </c>
      <c r="P105" s="450">
        <v>1139363</v>
      </c>
    </row>
    <row r="106" spans="1:17" ht="15.6">
      <c r="A106" s="446" t="s">
        <v>2523</v>
      </c>
      <c r="B106" s="446" t="s">
        <v>2526</v>
      </c>
      <c r="C106" s="447">
        <v>50</v>
      </c>
      <c r="D106" s="447">
        <v>11</v>
      </c>
      <c r="E106" s="448">
        <v>1129200</v>
      </c>
      <c r="F106" s="448">
        <v>1016280</v>
      </c>
      <c r="G106" s="448">
        <v>112920</v>
      </c>
      <c r="H106" s="420">
        <v>1</v>
      </c>
      <c r="I106" s="420" t="s">
        <v>2264</v>
      </c>
      <c r="J106" s="420">
        <v>0</v>
      </c>
      <c r="K106" s="420">
        <v>1</v>
      </c>
      <c r="L106" s="449">
        <v>1</v>
      </c>
      <c r="M106" s="421">
        <v>1</v>
      </c>
      <c r="N106" s="421">
        <v>1.02</v>
      </c>
      <c r="O106" s="419">
        <v>1.018</v>
      </c>
      <c r="P106" s="450">
        <v>1149526</v>
      </c>
    </row>
    <row r="107" spans="1:17" ht="15.6">
      <c r="A107" s="446" t="s">
        <v>2523</v>
      </c>
      <c r="B107" s="446" t="s">
        <v>2524</v>
      </c>
      <c r="C107" s="447">
        <v>74</v>
      </c>
      <c r="D107" s="447">
        <v>7</v>
      </c>
      <c r="E107" s="448">
        <v>1129200</v>
      </c>
      <c r="F107" s="448">
        <v>1016280</v>
      </c>
      <c r="G107" s="448">
        <v>112920</v>
      </c>
      <c r="H107" s="420">
        <v>0</v>
      </c>
      <c r="I107" s="420">
        <v>0</v>
      </c>
      <c r="J107" s="420">
        <v>0</v>
      </c>
      <c r="K107" s="420">
        <v>0</v>
      </c>
      <c r="L107" s="449">
        <v>1</v>
      </c>
      <c r="M107" s="421">
        <v>0</v>
      </c>
      <c r="N107" s="421">
        <v>0</v>
      </c>
      <c r="O107" s="419">
        <v>0.1</v>
      </c>
      <c r="P107" s="450">
        <v>112920</v>
      </c>
    </row>
    <row r="108" spans="1:17" ht="15.6">
      <c r="A108" s="446" t="s">
        <v>2523</v>
      </c>
      <c r="B108" s="446" t="s">
        <v>2525</v>
      </c>
      <c r="C108" s="447">
        <v>76</v>
      </c>
      <c r="D108" s="447">
        <v>10</v>
      </c>
      <c r="E108" s="448">
        <v>1129200</v>
      </c>
      <c r="F108" s="448">
        <v>1016280</v>
      </c>
      <c r="G108" s="448">
        <v>112920</v>
      </c>
      <c r="H108" s="420">
        <v>0.5</v>
      </c>
      <c r="I108" s="420" t="s">
        <v>2264</v>
      </c>
      <c r="J108" s="420">
        <v>0</v>
      </c>
      <c r="K108" s="420">
        <v>0.5</v>
      </c>
      <c r="L108" s="449">
        <v>1</v>
      </c>
      <c r="M108" s="421">
        <v>0.5</v>
      </c>
      <c r="N108" s="421">
        <v>0.505</v>
      </c>
      <c r="O108" s="419">
        <v>0.55449999999999999</v>
      </c>
      <c r="P108" s="450">
        <v>626141</v>
      </c>
    </row>
    <row r="109" spans="1:17" ht="15.6">
      <c r="A109" s="446" t="s">
        <v>2529</v>
      </c>
      <c r="B109" s="446" t="s">
        <v>2530</v>
      </c>
      <c r="C109" s="447">
        <v>91</v>
      </c>
      <c r="D109" s="447">
        <v>10</v>
      </c>
      <c r="E109" s="448">
        <v>1129200</v>
      </c>
      <c r="F109" s="448">
        <v>1016280</v>
      </c>
      <c r="G109" s="448">
        <v>112920</v>
      </c>
      <c r="H109" s="420">
        <v>1</v>
      </c>
      <c r="I109" s="420" t="s">
        <v>2264</v>
      </c>
      <c r="J109" s="420">
        <v>0</v>
      </c>
      <c r="K109" s="420">
        <v>1</v>
      </c>
      <c r="L109" s="449">
        <v>1</v>
      </c>
      <c r="M109" s="421">
        <v>1</v>
      </c>
      <c r="N109" s="421">
        <v>1.01</v>
      </c>
      <c r="O109" s="419">
        <v>1.0089999999999999</v>
      </c>
      <c r="P109" s="450">
        <v>1139363</v>
      </c>
    </row>
    <row r="110" spans="1:17" ht="15.6">
      <c r="A110" s="446" t="s">
        <v>2529</v>
      </c>
      <c r="B110" s="446" t="s">
        <v>2636</v>
      </c>
      <c r="C110" s="447">
        <v>94</v>
      </c>
      <c r="D110" s="447">
        <v>11</v>
      </c>
      <c r="E110" s="448">
        <v>1129200</v>
      </c>
      <c r="F110" s="448">
        <v>1016280</v>
      </c>
      <c r="G110" s="448">
        <v>112920</v>
      </c>
      <c r="H110" s="420">
        <v>1</v>
      </c>
      <c r="I110" s="420" t="s">
        <v>2264</v>
      </c>
      <c r="J110" s="420">
        <v>0</v>
      </c>
      <c r="K110" s="420">
        <v>1</v>
      </c>
      <c r="L110" s="449">
        <v>1</v>
      </c>
      <c r="M110" s="421">
        <v>1</v>
      </c>
      <c r="N110" s="421">
        <v>1.01</v>
      </c>
      <c r="O110" s="419">
        <v>1.0089999999999999</v>
      </c>
      <c r="P110" s="450">
        <v>1139363</v>
      </c>
    </row>
    <row r="111" spans="1:17" ht="15.6">
      <c r="A111" s="446" t="s">
        <v>2531</v>
      </c>
      <c r="B111" s="446" t="s">
        <v>2532</v>
      </c>
      <c r="C111" s="447">
        <v>46</v>
      </c>
      <c r="D111" s="447">
        <v>5</v>
      </c>
      <c r="E111" s="448">
        <v>1129200</v>
      </c>
      <c r="F111" s="448">
        <v>1016280</v>
      </c>
      <c r="G111" s="448">
        <v>112920</v>
      </c>
      <c r="H111" s="420">
        <v>1</v>
      </c>
      <c r="I111" s="420" t="s">
        <v>2264</v>
      </c>
      <c r="J111" s="420">
        <v>0</v>
      </c>
      <c r="K111" s="420">
        <v>1</v>
      </c>
      <c r="L111" s="449">
        <v>1</v>
      </c>
      <c r="M111" s="421">
        <v>1</v>
      </c>
      <c r="N111" s="421">
        <v>1.01</v>
      </c>
      <c r="O111" s="419">
        <v>1.0089999999999999</v>
      </c>
      <c r="P111" s="450">
        <v>1139363</v>
      </c>
    </row>
    <row r="112" spans="1:17" ht="15.6">
      <c r="A112" s="446" t="s">
        <v>2531</v>
      </c>
      <c r="B112" s="446" t="s">
        <v>2533</v>
      </c>
      <c r="C112" s="447">
        <v>73</v>
      </c>
      <c r="D112" s="447">
        <v>12</v>
      </c>
      <c r="E112" s="448">
        <v>1129200</v>
      </c>
      <c r="F112" s="448">
        <v>1016280</v>
      </c>
      <c r="G112" s="448">
        <v>112920</v>
      </c>
      <c r="H112" s="420">
        <v>0</v>
      </c>
      <c r="I112" s="420">
        <v>0</v>
      </c>
      <c r="J112" s="420">
        <v>0.25</v>
      </c>
      <c r="K112" s="420">
        <v>0.25</v>
      </c>
      <c r="L112" s="449">
        <v>1</v>
      </c>
      <c r="M112" s="421">
        <v>0.25</v>
      </c>
      <c r="N112" s="421">
        <v>0.25</v>
      </c>
      <c r="O112" s="419">
        <v>0.32500000000000001</v>
      </c>
      <c r="P112" s="450">
        <v>366990</v>
      </c>
    </row>
    <row r="113" spans="1:16" ht="15.6">
      <c r="A113" s="446" t="s">
        <v>2531</v>
      </c>
      <c r="B113" s="446" t="s">
        <v>2505</v>
      </c>
      <c r="C113" s="447">
        <v>75</v>
      </c>
      <c r="D113" s="447">
        <v>11</v>
      </c>
      <c r="E113" s="448">
        <v>1129200</v>
      </c>
      <c r="F113" s="448">
        <v>1016280</v>
      </c>
      <c r="G113" s="448">
        <v>112920</v>
      </c>
      <c r="H113" s="420">
        <v>0</v>
      </c>
      <c r="I113" s="420">
        <v>0</v>
      </c>
      <c r="J113" s="420">
        <v>0</v>
      </c>
      <c r="K113" s="420">
        <v>0</v>
      </c>
      <c r="L113" s="449">
        <v>1</v>
      </c>
      <c r="M113" s="421">
        <v>0</v>
      </c>
      <c r="N113" s="421">
        <v>0</v>
      </c>
      <c r="O113" s="419">
        <v>0.1</v>
      </c>
      <c r="P113" s="450">
        <v>112920</v>
      </c>
    </row>
    <row r="114" spans="1:16" ht="15.6">
      <c r="A114" s="446" t="s">
        <v>2531</v>
      </c>
      <c r="B114" s="446" t="s">
        <v>2534</v>
      </c>
      <c r="C114" s="447">
        <v>82</v>
      </c>
      <c r="D114" s="447">
        <v>14</v>
      </c>
      <c r="E114" s="448">
        <v>1129200</v>
      </c>
      <c r="F114" s="448">
        <v>1016280</v>
      </c>
      <c r="G114" s="448">
        <v>112920</v>
      </c>
      <c r="H114" s="420">
        <v>1</v>
      </c>
      <c r="I114" s="420" t="s">
        <v>2264</v>
      </c>
      <c r="J114" s="420">
        <v>0</v>
      </c>
      <c r="K114" s="420">
        <v>1</v>
      </c>
      <c r="L114" s="449">
        <v>1</v>
      </c>
      <c r="M114" s="421">
        <v>1</v>
      </c>
      <c r="N114" s="421">
        <v>1.01</v>
      </c>
      <c r="O114" s="419">
        <v>1.0089999999999999</v>
      </c>
      <c r="P114" s="450">
        <v>1139363</v>
      </c>
    </row>
    <row r="115" spans="1:16" ht="15.6">
      <c r="A115" s="446" t="s">
        <v>2531</v>
      </c>
      <c r="B115" s="446" t="s">
        <v>2535</v>
      </c>
      <c r="C115" s="447">
        <v>87</v>
      </c>
      <c r="D115" s="447">
        <v>12</v>
      </c>
      <c r="E115" s="448">
        <v>1129200</v>
      </c>
      <c r="F115" s="448">
        <v>1016280</v>
      </c>
      <c r="G115" s="448">
        <v>112920</v>
      </c>
      <c r="H115" s="420">
        <v>0</v>
      </c>
      <c r="I115" s="420">
        <v>0</v>
      </c>
      <c r="J115" s="420">
        <v>0</v>
      </c>
      <c r="K115" s="420">
        <v>0</v>
      </c>
      <c r="L115" s="449">
        <v>1</v>
      </c>
      <c r="M115" s="421">
        <v>0</v>
      </c>
      <c r="N115" s="421">
        <v>0</v>
      </c>
      <c r="O115" s="419">
        <v>0.1</v>
      </c>
      <c r="P115" s="450">
        <v>112920</v>
      </c>
    </row>
    <row r="116" spans="1:16" ht="15.6">
      <c r="A116" s="446" t="s">
        <v>2531</v>
      </c>
      <c r="B116" s="446" t="s">
        <v>2536</v>
      </c>
      <c r="C116" s="447">
        <v>89</v>
      </c>
      <c r="D116" s="447">
        <v>21</v>
      </c>
      <c r="E116" s="448">
        <v>1129200</v>
      </c>
      <c r="F116" s="448">
        <v>1016280</v>
      </c>
      <c r="G116" s="448">
        <v>112920</v>
      </c>
      <c r="H116" s="420">
        <v>0</v>
      </c>
      <c r="I116" s="420">
        <v>0</v>
      </c>
      <c r="J116" s="420">
        <v>0</v>
      </c>
      <c r="K116" s="420">
        <v>0</v>
      </c>
      <c r="L116" s="449">
        <v>1</v>
      </c>
      <c r="M116" s="421">
        <v>0</v>
      </c>
      <c r="N116" s="421">
        <v>0</v>
      </c>
      <c r="O116" s="419">
        <v>0.1</v>
      </c>
      <c r="P116" s="450">
        <v>112920</v>
      </c>
    </row>
    <row r="117" spans="1:16" ht="15.6">
      <c r="A117" s="446" t="s">
        <v>2553</v>
      </c>
      <c r="B117" s="446" t="s">
        <v>2554</v>
      </c>
      <c r="C117" s="447">
        <v>45</v>
      </c>
      <c r="D117" s="447">
        <v>4</v>
      </c>
      <c r="E117" s="448">
        <v>1129200</v>
      </c>
      <c r="F117" s="448">
        <v>1016280</v>
      </c>
      <c r="G117" s="448">
        <v>112920</v>
      </c>
      <c r="H117" s="420">
        <v>0</v>
      </c>
      <c r="I117" s="420">
        <v>0</v>
      </c>
      <c r="J117" s="420">
        <v>0</v>
      </c>
      <c r="K117" s="420">
        <v>0</v>
      </c>
      <c r="L117" s="449">
        <v>1</v>
      </c>
      <c r="M117" s="421">
        <v>0</v>
      </c>
      <c r="N117" s="421">
        <v>0</v>
      </c>
      <c r="O117" s="419">
        <v>0.1</v>
      </c>
      <c r="P117" s="450">
        <v>112920</v>
      </c>
    </row>
    <row r="118" spans="1:16" ht="15.6">
      <c r="A118" s="446" t="s">
        <v>2553</v>
      </c>
      <c r="B118" s="446" t="s">
        <v>2556</v>
      </c>
      <c r="C118" s="447">
        <v>57</v>
      </c>
      <c r="D118" s="447">
        <v>3</v>
      </c>
      <c r="E118" s="448">
        <v>1129200</v>
      </c>
      <c r="F118" s="448">
        <v>1016280</v>
      </c>
      <c r="G118" s="448">
        <v>112920</v>
      </c>
      <c r="H118" s="420">
        <v>0</v>
      </c>
      <c r="I118" s="420">
        <v>0</v>
      </c>
      <c r="J118" s="420">
        <v>0</v>
      </c>
      <c r="K118" s="420">
        <v>0</v>
      </c>
      <c r="L118" s="449">
        <v>1</v>
      </c>
      <c r="M118" s="421">
        <v>0</v>
      </c>
      <c r="N118" s="421">
        <v>0</v>
      </c>
      <c r="O118" s="419">
        <v>0.1</v>
      </c>
      <c r="P118" s="450">
        <v>112920</v>
      </c>
    </row>
    <row r="119" spans="1:16" ht="15.6">
      <c r="A119" s="446" t="s">
        <v>2553</v>
      </c>
      <c r="B119" s="446" t="s">
        <v>2555</v>
      </c>
      <c r="C119" s="447">
        <v>68</v>
      </c>
      <c r="D119" s="447">
        <v>6</v>
      </c>
      <c r="E119" s="448">
        <v>1129200</v>
      </c>
      <c r="F119" s="448">
        <v>1016280</v>
      </c>
      <c r="G119" s="448">
        <v>112920</v>
      </c>
      <c r="H119" s="420">
        <v>0</v>
      </c>
      <c r="I119" s="420">
        <v>0</v>
      </c>
      <c r="J119" s="420">
        <v>0</v>
      </c>
      <c r="K119" s="420">
        <v>0</v>
      </c>
      <c r="L119" s="449">
        <v>1</v>
      </c>
      <c r="M119" s="421">
        <v>0</v>
      </c>
      <c r="N119" s="421">
        <v>0</v>
      </c>
      <c r="O119" s="419">
        <v>0.1</v>
      </c>
      <c r="P119" s="450">
        <v>112920</v>
      </c>
    </row>
    <row r="120" spans="1:16" ht="15.6">
      <c r="A120" s="446" t="s">
        <v>2543</v>
      </c>
      <c r="B120" s="446" t="s">
        <v>2545</v>
      </c>
      <c r="C120" s="447">
        <v>51</v>
      </c>
      <c r="D120" s="447">
        <v>9</v>
      </c>
      <c r="E120" s="448">
        <v>1129200</v>
      </c>
      <c r="F120" s="448">
        <v>1016280</v>
      </c>
      <c r="G120" s="448">
        <v>112920</v>
      </c>
      <c r="H120" s="420">
        <v>0</v>
      </c>
      <c r="I120" s="420">
        <v>0</v>
      </c>
      <c r="J120" s="420">
        <v>0</v>
      </c>
      <c r="K120" s="420">
        <v>0</v>
      </c>
      <c r="L120" s="449">
        <v>1</v>
      </c>
      <c r="M120" s="421">
        <v>0</v>
      </c>
      <c r="N120" s="421">
        <v>0</v>
      </c>
      <c r="O120" s="419">
        <v>0.1</v>
      </c>
      <c r="P120" s="450">
        <v>112920</v>
      </c>
    </row>
    <row r="121" spans="1:16" ht="15.6">
      <c r="A121" s="446" t="s">
        <v>2543</v>
      </c>
      <c r="B121" s="446" t="s">
        <v>2544</v>
      </c>
      <c r="C121" s="447">
        <v>67</v>
      </c>
      <c r="D121" s="447">
        <v>10</v>
      </c>
      <c r="E121" s="448">
        <v>1129200</v>
      </c>
      <c r="F121" s="448">
        <v>1016280</v>
      </c>
      <c r="G121" s="448">
        <v>112920</v>
      </c>
      <c r="H121" s="420">
        <v>0</v>
      </c>
      <c r="I121" s="420">
        <v>0</v>
      </c>
      <c r="J121" s="420">
        <v>0</v>
      </c>
      <c r="K121" s="420">
        <v>0</v>
      </c>
      <c r="L121" s="449">
        <v>1</v>
      </c>
      <c r="M121" s="421">
        <v>0</v>
      </c>
      <c r="N121" s="421">
        <v>0</v>
      </c>
      <c r="O121" s="419">
        <v>0.1</v>
      </c>
      <c r="P121" s="450">
        <v>112920</v>
      </c>
    </row>
    <row r="122" spans="1:16" ht="15.6">
      <c r="A122" s="446" t="s">
        <v>2543</v>
      </c>
      <c r="B122" s="446" t="s">
        <v>2619</v>
      </c>
      <c r="C122" s="447">
        <v>89</v>
      </c>
      <c r="D122" s="447">
        <v>13</v>
      </c>
      <c r="E122" s="448">
        <v>1129200</v>
      </c>
      <c r="F122" s="448">
        <v>1016280</v>
      </c>
      <c r="G122" s="448">
        <v>112920</v>
      </c>
      <c r="H122" s="420">
        <v>0</v>
      </c>
      <c r="I122" s="420">
        <v>0</v>
      </c>
      <c r="J122" s="420">
        <v>1</v>
      </c>
      <c r="K122" s="420">
        <v>1</v>
      </c>
      <c r="L122" s="449">
        <v>1</v>
      </c>
      <c r="M122" s="421">
        <v>1</v>
      </c>
      <c r="N122" s="421">
        <v>1</v>
      </c>
      <c r="O122" s="419">
        <v>1</v>
      </c>
      <c r="P122" s="450">
        <v>1129200</v>
      </c>
    </row>
    <row r="123" spans="1:16" ht="15.6">
      <c r="A123" s="446" t="s">
        <v>2546</v>
      </c>
      <c r="B123" s="446" t="s">
        <v>2620</v>
      </c>
      <c r="C123" s="447">
        <v>92</v>
      </c>
      <c r="D123" s="447">
        <v>10</v>
      </c>
      <c r="E123" s="448">
        <v>1129200</v>
      </c>
      <c r="F123" s="448">
        <v>1016280</v>
      </c>
      <c r="G123" s="448">
        <v>112920</v>
      </c>
      <c r="H123" s="420">
        <v>0</v>
      </c>
      <c r="I123" s="420">
        <v>0</v>
      </c>
      <c r="J123" s="420">
        <v>0</v>
      </c>
      <c r="K123" s="420">
        <v>0</v>
      </c>
      <c r="L123" s="449">
        <v>1</v>
      </c>
      <c r="M123" s="421">
        <v>0</v>
      </c>
      <c r="N123" s="421">
        <v>0</v>
      </c>
      <c r="O123" s="419">
        <v>0.1</v>
      </c>
      <c r="P123" s="450">
        <v>112920</v>
      </c>
    </row>
    <row r="124" spans="1:16" ht="15.6">
      <c r="A124" s="446" t="s">
        <v>2546</v>
      </c>
      <c r="B124" s="446" t="s">
        <v>2547</v>
      </c>
      <c r="C124" s="447">
        <v>96</v>
      </c>
      <c r="D124" s="447">
        <v>15</v>
      </c>
      <c r="E124" s="448">
        <v>1129200</v>
      </c>
      <c r="F124" s="448">
        <v>1016280</v>
      </c>
      <c r="G124" s="448">
        <v>112920</v>
      </c>
      <c r="H124" s="420">
        <v>0</v>
      </c>
      <c r="I124" s="420">
        <v>0</v>
      </c>
      <c r="J124" s="420">
        <v>0</v>
      </c>
      <c r="K124" s="420">
        <v>0</v>
      </c>
      <c r="L124" s="449">
        <v>1</v>
      </c>
      <c r="M124" s="421">
        <v>0</v>
      </c>
      <c r="N124" s="421">
        <v>0</v>
      </c>
      <c r="O124" s="419">
        <v>0.1</v>
      </c>
      <c r="P124" s="450">
        <v>112920</v>
      </c>
    </row>
    <row r="125" spans="1:16" ht="15.6">
      <c r="A125" s="446" t="s">
        <v>2548</v>
      </c>
      <c r="B125" s="446" t="s">
        <v>2549</v>
      </c>
      <c r="C125" s="447">
        <v>2</v>
      </c>
      <c r="D125" s="447">
        <v>0</v>
      </c>
      <c r="E125" s="448">
        <v>1129200</v>
      </c>
      <c r="F125" s="448">
        <v>1016280</v>
      </c>
      <c r="G125" s="448">
        <v>112920</v>
      </c>
      <c r="H125" s="420">
        <v>0</v>
      </c>
      <c r="I125" s="420">
        <v>0</v>
      </c>
      <c r="J125" s="420">
        <v>0</v>
      </c>
      <c r="K125" s="420">
        <v>0</v>
      </c>
      <c r="L125" s="449">
        <v>1</v>
      </c>
      <c r="M125" s="421">
        <v>0</v>
      </c>
      <c r="N125" s="421">
        <v>0</v>
      </c>
      <c r="O125" s="419">
        <v>0.1</v>
      </c>
      <c r="P125" s="450">
        <v>112920</v>
      </c>
    </row>
    <row r="126" spans="1:16" ht="15.6">
      <c r="A126" s="446" t="s">
        <v>2548</v>
      </c>
      <c r="B126" s="446" t="s">
        <v>2550</v>
      </c>
      <c r="C126" s="447">
        <v>32</v>
      </c>
      <c r="D126" s="447">
        <v>0</v>
      </c>
      <c r="E126" s="448">
        <v>1129200</v>
      </c>
      <c r="F126" s="448">
        <v>1016280</v>
      </c>
      <c r="G126" s="448">
        <v>112920</v>
      </c>
      <c r="H126" s="420">
        <v>0</v>
      </c>
      <c r="I126" s="420">
        <v>0</v>
      </c>
      <c r="J126" s="420">
        <v>0</v>
      </c>
      <c r="K126" s="420">
        <v>0</v>
      </c>
      <c r="L126" s="449">
        <v>1</v>
      </c>
      <c r="M126" s="421">
        <v>0</v>
      </c>
      <c r="N126" s="421">
        <v>0</v>
      </c>
      <c r="O126" s="419">
        <v>0.1</v>
      </c>
      <c r="P126" s="450">
        <v>112920</v>
      </c>
    </row>
    <row r="127" spans="1:16" ht="15.6">
      <c r="A127" s="446" t="s">
        <v>2548</v>
      </c>
      <c r="B127" s="446" t="s">
        <v>2551</v>
      </c>
      <c r="C127" s="447">
        <v>56</v>
      </c>
      <c r="D127" s="447">
        <v>0</v>
      </c>
      <c r="E127" s="448">
        <v>1129200</v>
      </c>
      <c r="F127" s="448">
        <v>1016280</v>
      </c>
      <c r="G127" s="448">
        <v>112920</v>
      </c>
      <c r="H127" s="420">
        <v>0</v>
      </c>
      <c r="I127" s="420">
        <v>0</v>
      </c>
      <c r="J127" s="420">
        <v>0</v>
      </c>
      <c r="K127" s="420">
        <v>0</v>
      </c>
      <c r="L127" s="449">
        <v>1</v>
      </c>
      <c r="M127" s="421">
        <v>0</v>
      </c>
      <c r="N127" s="421">
        <v>0</v>
      </c>
      <c r="O127" s="419">
        <v>0.1</v>
      </c>
      <c r="P127" s="450">
        <v>112920</v>
      </c>
    </row>
    <row r="128" spans="1:16" ht="15.6">
      <c r="A128" s="446" t="s">
        <v>2548</v>
      </c>
      <c r="B128" s="446" t="s">
        <v>2552</v>
      </c>
      <c r="C128" s="447">
        <v>78</v>
      </c>
      <c r="D128" s="447">
        <v>14</v>
      </c>
      <c r="E128" s="448">
        <v>1129200</v>
      </c>
      <c r="F128" s="448">
        <v>1016280</v>
      </c>
      <c r="G128" s="448">
        <v>112920</v>
      </c>
      <c r="H128" s="420">
        <v>0</v>
      </c>
      <c r="I128" s="420">
        <v>0</v>
      </c>
      <c r="J128" s="420">
        <v>0</v>
      </c>
      <c r="K128" s="420">
        <v>0</v>
      </c>
      <c r="L128" s="449">
        <v>1</v>
      </c>
      <c r="M128" s="421">
        <v>0</v>
      </c>
      <c r="N128" s="421">
        <v>0</v>
      </c>
      <c r="O128" s="419">
        <v>0.1</v>
      </c>
      <c r="P128" s="450">
        <v>112920</v>
      </c>
    </row>
    <row r="129" spans="1:16" ht="15.6">
      <c r="A129" s="446" t="s">
        <v>2548</v>
      </c>
      <c r="B129" s="446" t="s">
        <v>2621</v>
      </c>
      <c r="C129" s="447">
        <v>94</v>
      </c>
      <c r="D129" s="447">
        <v>9</v>
      </c>
      <c r="E129" s="448">
        <v>1129200</v>
      </c>
      <c r="F129" s="448">
        <v>1016280</v>
      </c>
      <c r="G129" s="448">
        <v>112920</v>
      </c>
      <c r="H129" s="420">
        <v>0</v>
      </c>
      <c r="I129" s="420">
        <v>0</v>
      </c>
      <c r="J129" s="420">
        <v>0</v>
      </c>
      <c r="K129" s="420">
        <v>0</v>
      </c>
      <c r="L129" s="449">
        <v>1</v>
      </c>
      <c r="M129" s="421">
        <v>0</v>
      </c>
      <c r="N129" s="421">
        <v>0</v>
      </c>
      <c r="O129" s="419">
        <v>0.1</v>
      </c>
      <c r="P129" s="450">
        <v>112920</v>
      </c>
    </row>
    <row r="130" spans="1:16" ht="15.6">
      <c r="A130" s="446" t="s">
        <v>2557</v>
      </c>
      <c r="B130" s="446" t="s">
        <v>2559</v>
      </c>
      <c r="C130" s="447">
        <v>32</v>
      </c>
      <c r="D130" s="447">
        <v>2</v>
      </c>
      <c r="E130" s="448">
        <v>1129200</v>
      </c>
      <c r="F130" s="448">
        <v>1016280</v>
      </c>
      <c r="G130" s="448">
        <v>112920</v>
      </c>
      <c r="H130" s="420">
        <v>0</v>
      </c>
      <c r="I130" s="420">
        <v>0</v>
      </c>
      <c r="J130" s="420">
        <v>0</v>
      </c>
      <c r="K130" s="420">
        <v>0</v>
      </c>
      <c r="L130" s="449">
        <v>1</v>
      </c>
      <c r="M130" s="421">
        <v>0</v>
      </c>
      <c r="N130" s="421">
        <v>0</v>
      </c>
      <c r="O130" s="419">
        <v>0.1</v>
      </c>
      <c r="P130" s="450">
        <v>112920</v>
      </c>
    </row>
    <row r="131" spans="1:16" ht="15.6">
      <c r="A131" s="446" t="s">
        <v>2557</v>
      </c>
      <c r="B131" s="446" t="s">
        <v>2558</v>
      </c>
      <c r="C131" s="447">
        <v>34</v>
      </c>
      <c r="D131" s="447">
        <v>6</v>
      </c>
      <c r="E131" s="448">
        <v>1129200</v>
      </c>
      <c r="F131" s="448">
        <v>1016280</v>
      </c>
      <c r="G131" s="448">
        <v>112920</v>
      </c>
      <c r="H131" s="420">
        <v>1</v>
      </c>
      <c r="I131" s="420" t="s">
        <v>2264</v>
      </c>
      <c r="J131" s="420">
        <v>0</v>
      </c>
      <c r="K131" s="420">
        <v>1</v>
      </c>
      <c r="L131" s="449">
        <v>1</v>
      </c>
      <c r="M131" s="421">
        <v>1</v>
      </c>
      <c r="N131" s="421">
        <v>1.01</v>
      </c>
      <c r="O131" s="419">
        <v>1.0089999999999999</v>
      </c>
      <c r="P131" s="450">
        <v>1139363</v>
      </c>
    </row>
    <row r="132" spans="1:16" ht="15.6">
      <c r="A132" s="446" t="s">
        <v>2557</v>
      </c>
      <c r="B132" s="446" t="s">
        <v>2560</v>
      </c>
      <c r="C132" s="447">
        <v>92</v>
      </c>
      <c r="D132" s="447">
        <v>10</v>
      </c>
      <c r="E132" s="448">
        <v>1129200</v>
      </c>
      <c r="F132" s="448">
        <v>1016280</v>
      </c>
      <c r="G132" s="448">
        <v>112920</v>
      </c>
      <c r="H132" s="420">
        <v>0</v>
      </c>
      <c r="I132" s="420">
        <v>0</v>
      </c>
      <c r="J132" s="420">
        <v>0</v>
      </c>
      <c r="K132" s="420">
        <v>0</v>
      </c>
      <c r="L132" s="449">
        <v>1</v>
      </c>
      <c r="M132" s="421">
        <v>0</v>
      </c>
      <c r="N132" s="421">
        <v>0</v>
      </c>
      <c r="O132" s="419">
        <v>0.1</v>
      </c>
      <c r="P132" s="450">
        <v>112920</v>
      </c>
    </row>
    <row r="133" spans="1:16" ht="15.6">
      <c r="A133" s="446" t="s">
        <v>2561</v>
      </c>
      <c r="B133" s="446" t="s">
        <v>2562</v>
      </c>
      <c r="C133" s="447">
        <v>89</v>
      </c>
      <c r="D133" s="447">
        <v>3</v>
      </c>
      <c r="E133" s="448">
        <v>1129200</v>
      </c>
      <c r="F133" s="448">
        <v>1016280</v>
      </c>
      <c r="G133" s="448">
        <v>112920</v>
      </c>
      <c r="H133" s="420">
        <v>0.25</v>
      </c>
      <c r="I133" s="420" t="s">
        <v>2264</v>
      </c>
      <c r="J133" s="420">
        <v>0</v>
      </c>
      <c r="K133" s="420">
        <v>0.25</v>
      </c>
      <c r="L133" s="449">
        <v>1</v>
      </c>
      <c r="M133" s="421">
        <v>0.25</v>
      </c>
      <c r="N133" s="421">
        <v>0.2525</v>
      </c>
      <c r="O133" s="419">
        <v>0.32724999999999999</v>
      </c>
      <c r="P133" s="450">
        <v>369531</v>
      </c>
    </row>
    <row r="134" spans="1:16" ht="15.6">
      <c r="A134" s="446" t="s">
        <v>2561</v>
      </c>
      <c r="B134" s="446" t="s">
        <v>2563</v>
      </c>
      <c r="C134" s="447">
        <v>93</v>
      </c>
      <c r="D134" s="447">
        <v>10</v>
      </c>
      <c r="E134" s="448">
        <v>1129200</v>
      </c>
      <c r="F134" s="448">
        <v>1016280</v>
      </c>
      <c r="G134" s="448">
        <v>112920</v>
      </c>
      <c r="H134" s="420">
        <v>0</v>
      </c>
      <c r="I134" s="420">
        <v>0</v>
      </c>
      <c r="J134" s="420">
        <v>0</v>
      </c>
      <c r="K134" s="420">
        <v>0</v>
      </c>
      <c r="L134" s="449">
        <v>1</v>
      </c>
      <c r="M134" s="421">
        <v>0</v>
      </c>
      <c r="N134" s="421">
        <v>0</v>
      </c>
      <c r="O134" s="419">
        <v>0.1</v>
      </c>
      <c r="P134" s="450">
        <v>112920</v>
      </c>
    </row>
    <row r="135" spans="1:16" ht="15.6">
      <c r="A135" s="446" t="s">
        <v>2564</v>
      </c>
      <c r="B135" s="446" t="s">
        <v>2566</v>
      </c>
      <c r="C135" s="447">
        <v>48</v>
      </c>
      <c r="D135" s="447">
        <v>3</v>
      </c>
      <c r="E135" s="448">
        <v>1129200</v>
      </c>
      <c r="F135" s="448">
        <v>1016280</v>
      </c>
      <c r="G135" s="448">
        <v>112920</v>
      </c>
      <c r="H135" s="420">
        <v>0</v>
      </c>
      <c r="I135" s="420">
        <v>0</v>
      </c>
      <c r="J135" s="420">
        <v>0</v>
      </c>
      <c r="K135" s="420">
        <v>0</v>
      </c>
      <c r="L135" s="449">
        <v>1</v>
      </c>
      <c r="M135" s="421">
        <v>0</v>
      </c>
      <c r="N135" s="421">
        <v>0</v>
      </c>
      <c r="O135" s="419">
        <v>0.1</v>
      </c>
      <c r="P135" s="450">
        <v>112920</v>
      </c>
    </row>
    <row r="136" spans="1:16" ht="15.6">
      <c r="A136" s="446" t="s">
        <v>2564</v>
      </c>
      <c r="B136" s="446" t="s">
        <v>2567</v>
      </c>
      <c r="C136" s="447">
        <v>80</v>
      </c>
      <c r="D136" s="447">
        <v>8</v>
      </c>
      <c r="E136" s="448">
        <v>1129200</v>
      </c>
      <c r="F136" s="448">
        <v>1016280</v>
      </c>
      <c r="G136" s="448">
        <v>112920</v>
      </c>
      <c r="H136" s="420">
        <v>0.25</v>
      </c>
      <c r="I136" s="420">
        <v>0</v>
      </c>
      <c r="J136" s="420">
        <v>0</v>
      </c>
      <c r="K136" s="420">
        <v>0.25</v>
      </c>
      <c r="L136" s="449">
        <v>1</v>
      </c>
      <c r="M136" s="421">
        <v>0.25</v>
      </c>
      <c r="N136" s="421">
        <v>0.25</v>
      </c>
      <c r="O136" s="419">
        <v>0.32500000000000001</v>
      </c>
      <c r="P136" s="450">
        <v>366990</v>
      </c>
    </row>
    <row r="137" spans="1:16" ht="15.6">
      <c r="A137" s="446" t="s">
        <v>2564</v>
      </c>
      <c r="B137" s="446" t="s">
        <v>2569</v>
      </c>
      <c r="C137" s="447">
        <v>91</v>
      </c>
      <c r="D137" s="447">
        <v>16</v>
      </c>
      <c r="E137" s="448">
        <v>1129200</v>
      </c>
      <c r="F137" s="448">
        <v>1016280</v>
      </c>
      <c r="G137" s="448">
        <v>112920</v>
      </c>
      <c r="H137" s="420">
        <v>0.25</v>
      </c>
      <c r="I137" s="420">
        <v>0</v>
      </c>
      <c r="J137" s="420">
        <v>0</v>
      </c>
      <c r="K137" s="420">
        <v>0.25</v>
      </c>
      <c r="L137" s="449">
        <v>1</v>
      </c>
      <c r="M137" s="421">
        <v>0.25</v>
      </c>
      <c r="N137" s="421">
        <v>0.25</v>
      </c>
      <c r="O137" s="419">
        <v>0.32500000000000001</v>
      </c>
      <c r="P137" s="450">
        <v>366990</v>
      </c>
    </row>
    <row r="138" spans="1:16" ht="15.6">
      <c r="A138" s="446" t="s">
        <v>2564</v>
      </c>
      <c r="B138" s="446" t="s">
        <v>2570</v>
      </c>
      <c r="C138" s="447">
        <v>93</v>
      </c>
      <c r="D138" s="447">
        <v>7</v>
      </c>
      <c r="E138" s="448">
        <v>1129200</v>
      </c>
      <c r="F138" s="448">
        <v>1016280</v>
      </c>
      <c r="G138" s="448">
        <v>112920</v>
      </c>
      <c r="H138" s="420">
        <v>1</v>
      </c>
      <c r="I138" s="420" t="s">
        <v>2264</v>
      </c>
      <c r="J138" s="420">
        <v>0</v>
      </c>
      <c r="K138" s="420">
        <v>1</v>
      </c>
      <c r="L138" s="449">
        <v>1</v>
      </c>
      <c r="M138" s="421">
        <v>1</v>
      </c>
      <c r="N138" s="421">
        <v>1.01</v>
      </c>
      <c r="O138" s="419">
        <v>1.0089999999999999</v>
      </c>
      <c r="P138" s="450">
        <v>1139363</v>
      </c>
    </row>
    <row r="139" spans="1:16" ht="15.6">
      <c r="A139" s="446" t="s">
        <v>2564</v>
      </c>
      <c r="B139" s="446" t="s">
        <v>2565</v>
      </c>
      <c r="C139" s="447">
        <v>95</v>
      </c>
      <c r="D139" s="447">
        <v>12</v>
      </c>
      <c r="E139" s="448">
        <v>1129200</v>
      </c>
      <c r="F139" s="448">
        <v>1016280</v>
      </c>
      <c r="G139" s="448">
        <v>112920</v>
      </c>
      <c r="H139" s="420">
        <v>1</v>
      </c>
      <c r="I139" s="420">
        <v>0</v>
      </c>
      <c r="J139" s="420">
        <v>0</v>
      </c>
      <c r="K139" s="420">
        <v>1</v>
      </c>
      <c r="L139" s="449">
        <v>1</v>
      </c>
      <c r="M139" s="421">
        <v>1</v>
      </c>
      <c r="N139" s="421">
        <v>1</v>
      </c>
      <c r="O139" s="419">
        <v>1</v>
      </c>
      <c r="P139" s="450">
        <v>1129200</v>
      </c>
    </row>
    <row r="140" spans="1:16" ht="15.6">
      <c r="A140" s="446" t="s">
        <v>2564</v>
      </c>
      <c r="B140" s="446" t="s">
        <v>2568</v>
      </c>
      <c r="C140" s="447">
        <v>95</v>
      </c>
      <c r="D140" s="447">
        <v>11</v>
      </c>
      <c r="E140" s="448">
        <v>1129200</v>
      </c>
      <c r="F140" s="448">
        <v>1016280</v>
      </c>
      <c r="G140" s="448">
        <v>112920</v>
      </c>
      <c r="H140" s="420">
        <v>1</v>
      </c>
      <c r="I140" s="420" t="s">
        <v>2264</v>
      </c>
      <c r="J140" s="420">
        <v>0</v>
      </c>
      <c r="K140" s="420">
        <v>1</v>
      </c>
      <c r="L140" s="449">
        <v>1</v>
      </c>
      <c r="M140" s="421">
        <v>1</v>
      </c>
      <c r="N140" s="421">
        <v>1.01</v>
      </c>
      <c r="O140" s="419">
        <v>1.0089999999999999</v>
      </c>
      <c r="P140" s="450">
        <v>1139363</v>
      </c>
    </row>
    <row r="141" spans="1:16" ht="15.6">
      <c r="A141" s="446" t="s">
        <v>2571</v>
      </c>
      <c r="B141" s="446" t="s">
        <v>2572</v>
      </c>
      <c r="C141" s="447">
        <v>13</v>
      </c>
      <c r="D141" s="447">
        <v>1</v>
      </c>
      <c r="E141" s="448">
        <v>1129200</v>
      </c>
      <c r="F141" s="448">
        <v>1016280</v>
      </c>
      <c r="G141" s="448">
        <v>112920</v>
      </c>
      <c r="H141" s="420">
        <v>0.5</v>
      </c>
      <c r="I141" s="420">
        <v>0</v>
      </c>
      <c r="J141" s="420">
        <v>0</v>
      </c>
      <c r="K141" s="420">
        <v>0.5</v>
      </c>
      <c r="L141" s="449">
        <v>1</v>
      </c>
      <c r="M141" s="421">
        <v>0.5</v>
      </c>
      <c r="N141" s="421">
        <v>0.5</v>
      </c>
      <c r="O141" s="419">
        <v>0.55000000000000004</v>
      </c>
      <c r="P141" s="450">
        <v>621060</v>
      </c>
    </row>
    <row r="142" spans="1:16" ht="15.6">
      <c r="A142" s="446" t="s">
        <v>2571</v>
      </c>
      <c r="B142" s="446" t="s">
        <v>2575</v>
      </c>
      <c r="C142" s="447">
        <v>45</v>
      </c>
      <c r="D142" s="447">
        <v>0</v>
      </c>
      <c r="E142" s="448">
        <v>1129200</v>
      </c>
      <c r="F142" s="448">
        <v>1016280</v>
      </c>
      <c r="G142" s="448">
        <v>112920</v>
      </c>
      <c r="H142" s="420">
        <v>0</v>
      </c>
      <c r="I142" s="420">
        <v>0</v>
      </c>
      <c r="J142" s="420">
        <v>0</v>
      </c>
      <c r="K142" s="420">
        <v>0</v>
      </c>
      <c r="L142" s="449">
        <v>1</v>
      </c>
      <c r="M142" s="421">
        <v>0</v>
      </c>
      <c r="N142" s="421">
        <v>0</v>
      </c>
      <c r="O142" s="419">
        <v>0.1</v>
      </c>
      <c r="P142" s="450">
        <v>112920</v>
      </c>
    </row>
    <row r="143" spans="1:16" ht="15.6">
      <c r="A143" s="446" t="s">
        <v>2571</v>
      </c>
      <c r="B143" s="446" t="s">
        <v>2574</v>
      </c>
      <c r="C143" s="447">
        <v>48</v>
      </c>
      <c r="D143" s="447">
        <v>16</v>
      </c>
      <c r="E143" s="448">
        <v>1129200</v>
      </c>
      <c r="F143" s="448">
        <v>1016280</v>
      </c>
      <c r="G143" s="448">
        <v>112920</v>
      </c>
      <c r="H143" s="420">
        <v>0</v>
      </c>
      <c r="I143" s="420">
        <v>0</v>
      </c>
      <c r="J143" s="420">
        <v>1</v>
      </c>
      <c r="K143" s="420">
        <v>1</v>
      </c>
      <c r="L143" s="449">
        <v>1</v>
      </c>
      <c r="M143" s="421">
        <v>1</v>
      </c>
      <c r="N143" s="421">
        <v>1</v>
      </c>
      <c r="O143" s="419">
        <v>1</v>
      </c>
      <c r="P143" s="450">
        <v>1129200</v>
      </c>
    </row>
    <row r="144" spans="1:16" ht="15.6">
      <c r="A144" s="446" t="s">
        <v>2571</v>
      </c>
      <c r="B144" s="446" t="s">
        <v>2573</v>
      </c>
      <c r="C144" s="447">
        <v>62</v>
      </c>
      <c r="D144" s="447">
        <v>10</v>
      </c>
      <c r="E144" s="448">
        <v>1129200</v>
      </c>
      <c r="F144" s="448">
        <v>1016280</v>
      </c>
      <c r="G144" s="448">
        <v>112920</v>
      </c>
      <c r="H144" s="420">
        <v>0.25</v>
      </c>
      <c r="I144" s="420">
        <v>0</v>
      </c>
      <c r="J144" s="420">
        <v>0</v>
      </c>
      <c r="K144" s="420">
        <v>0.25</v>
      </c>
      <c r="L144" s="449">
        <v>1</v>
      </c>
      <c r="M144" s="421">
        <v>0.25</v>
      </c>
      <c r="N144" s="421">
        <v>0.25</v>
      </c>
      <c r="O144" s="419">
        <v>0.32500000000000001</v>
      </c>
      <c r="P144" s="450">
        <v>366990</v>
      </c>
    </row>
    <row r="145" spans="1:20" ht="31.2">
      <c r="A145" s="446" t="s">
        <v>2571</v>
      </c>
      <c r="B145" s="446" t="s">
        <v>2576</v>
      </c>
      <c r="C145" s="447">
        <v>89</v>
      </c>
      <c r="D145" s="447">
        <v>12</v>
      </c>
      <c r="E145" s="448">
        <v>1129200</v>
      </c>
      <c r="F145" s="448">
        <v>1016280</v>
      </c>
      <c r="G145" s="448">
        <v>112920</v>
      </c>
      <c r="H145" s="420">
        <v>0.5</v>
      </c>
      <c r="I145" s="420">
        <v>0</v>
      </c>
      <c r="J145" s="420">
        <v>0</v>
      </c>
      <c r="K145" s="420">
        <v>0.5</v>
      </c>
      <c r="L145" s="449">
        <v>1</v>
      </c>
      <c r="M145" s="421">
        <v>0.5</v>
      </c>
      <c r="N145" s="421">
        <v>0.5</v>
      </c>
      <c r="O145" s="419">
        <v>0.55000000000000004</v>
      </c>
      <c r="P145" s="450">
        <v>621060</v>
      </c>
    </row>
    <row r="146" spans="1:20" ht="15.6">
      <c r="A146" s="446" t="s">
        <v>2622</v>
      </c>
      <c r="B146" s="446" t="s">
        <v>2623</v>
      </c>
      <c r="C146" s="447">
        <v>98</v>
      </c>
      <c r="D146" s="447">
        <v>10</v>
      </c>
      <c r="E146" s="448">
        <v>1129200</v>
      </c>
      <c r="F146" s="448">
        <v>1016280</v>
      </c>
      <c r="G146" s="448">
        <v>112920</v>
      </c>
      <c r="H146" s="420">
        <v>1</v>
      </c>
      <c r="I146" s="420">
        <v>0</v>
      </c>
      <c r="J146" s="420">
        <v>0</v>
      </c>
      <c r="K146" s="420">
        <v>1</v>
      </c>
      <c r="L146" s="449">
        <v>1</v>
      </c>
      <c r="M146" s="421">
        <v>1</v>
      </c>
      <c r="N146" s="421">
        <v>1</v>
      </c>
      <c r="O146" s="419">
        <v>1</v>
      </c>
      <c r="P146" s="450">
        <v>1129200</v>
      </c>
    </row>
    <row r="147" spans="1:20" ht="15.6">
      <c r="A147" s="446" t="s">
        <v>2624</v>
      </c>
      <c r="B147" s="446" t="s">
        <v>2625</v>
      </c>
      <c r="C147" s="447">
        <v>66</v>
      </c>
      <c r="D147" s="447">
        <v>0</v>
      </c>
      <c r="E147" s="448">
        <v>1129200</v>
      </c>
      <c r="F147" s="448">
        <v>1016280</v>
      </c>
      <c r="G147" s="448">
        <v>112920</v>
      </c>
      <c r="H147" s="420">
        <v>0</v>
      </c>
      <c r="I147" s="420">
        <v>0</v>
      </c>
      <c r="J147" s="420">
        <v>0</v>
      </c>
      <c r="K147" s="420">
        <v>0</v>
      </c>
      <c r="L147" s="449">
        <v>1</v>
      </c>
      <c r="M147" s="421">
        <v>0</v>
      </c>
      <c r="N147" s="421">
        <v>0</v>
      </c>
      <c r="O147" s="419">
        <v>0.1</v>
      </c>
      <c r="P147" s="450">
        <v>112920</v>
      </c>
    </row>
    <row r="148" spans="1:20" ht="15.6">
      <c r="A148" s="446" t="s">
        <v>2624</v>
      </c>
      <c r="B148" s="446" t="s">
        <v>2575</v>
      </c>
      <c r="C148" s="447">
        <v>88</v>
      </c>
      <c r="D148" s="447">
        <v>16</v>
      </c>
      <c r="E148" s="448">
        <v>1129200</v>
      </c>
      <c r="F148" s="448">
        <v>1016280</v>
      </c>
      <c r="G148" s="448">
        <v>112920</v>
      </c>
      <c r="H148" s="420">
        <v>0.5</v>
      </c>
      <c r="I148" s="420" t="s">
        <v>2264</v>
      </c>
      <c r="J148" s="420">
        <v>0</v>
      </c>
      <c r="K148" s="420">
        <v>0.5</v>
      </c>
      <c r="L148" s="449">
        <v>1</v>
      </c>
      <c r="M148" s="421">
        <v>0.5</v>
      </c>
      <c r="N148" s="421">
        <v>0.505</v>
      </c>
      <c r="O148" s="419">
        <v>0.55449999999999999</v>
      </c>
      <c r="P148" s="450">
        <v>626141</v>
      </c>
    </row>
    <row r="149" spans="1:20" ht="15.6">
      <c r="A149" s="446" t="s">
        <v>2624</v>
      </c>
      <c r="B149" s="446" t="s">
        <v>2626</v>
      </c>
      <c r="C149" s="447">
        <v>98</v>
      </c>
      <c r="D149" s="447">
        <v>30</v>
      </c>
      <c r="E149" s="448">
        <v>1129200</v>
      </c>
      <c r="F149" s="448">
        <v>1016280</v>
      </c>
      <c r="G149" s="448">
        <v>112920</v>
      </c>
      <c r="H149" s="420">
        <v>0</v>
      </c>
      <c r="I149" s="420">
        <v>0</v>
      </c>
      <c r="J149" s="420">
        <v>0</v>
      </c>
      <c r="K149" s="420">
        <v>0</v>
      </c>
      <c r="L149" s="449">
        <v>1</v>
      </c>
      <c r="M149" s="421">
        <v>0</v>
      </c>
      <c r="N149" s="421">
        <v>0</v>
      </c>
      <c r="O149" s="419">
        <v>0.1</v>
      </c>
      <c r="P149" s="450">
        <v>112920</v>
      </c>
    </row>
    <row r="150" spans="1:20" ht="15.6">
      <c r="A150" s="446" t="s">
        <v>2593</v>
      </c>
      <c r="B150" s="446" t="s">
        <v>2595</v>
      </c>
      <c r="C150" s="447">
        <v>39</v>
      </c>
      <c r="D150" s="447">
        <v>5</v>
      </c>
      <c r="E150" s="448">
        <v>1129200</v>
      </c>
      <c r="F150" s="448">
        <v>1016280</v>
      </c>
      <c r="G150" s="448">
        <v>112920</v>
      </c>
      <c r="H150" s="420">
        <v>0</v>
      </c>
      <c r="I150" s="420">
        <v>0</v>
      </c>
      <c r="J150" s="420">
        <v>0</v>
      </c>
      <c r="K150" s="420">
        <v>0</v>
      </c>
      <c r="L150" s="449">
        <v>1</v>
      </c>
      <c r="M150" s="421">
        <v>0</v>
      </c>
      <c r="N150" s="421">
        <v>0</v>
      </c>
      <c r="O150" s="419">
        <v>0.1</v>
      </c>
      <c r="P150" s="450">
        <v>112920</v>
      </c>
    </row>
    <row r="151" spans="1:20" ht="15.6">
      <c r="A151" s="446" t="s">
        <v>2593</v>
      </c>
      <c r="B151" s="446" t="s">
        <v>2594</v>
      </c>
      <c r="C151" s="447">
        <v>70</v>
      </c>
      <c r="D151" s="447">
        <v>27</v>
      </c>
      <c r="E151" s="448">
        <v>1129200</v>
      </c>
      <c r="F151" s="448">
        <v>1016280</v>
      </c>
      <c r="G151" s="448">
        <v>112920</v>
      </c>
      <c r="H151" s="420">
        <v>0</v>
      </c>
      <c r="I151" s="420">
        <v>0</v>
      </c>
      <c r="J151" s="420">
        <v>0</v>
      </c>
      <c r="K151" s="420">
        <v>0</v>
      </c>
      <c r="L151" s="449">
        <v>1</v>
      </c>
      <c r="M151" s="421">
        <v>0</v>
      </c>
      <c r="N151" s="421">
        <v>0</v>
      </c>
      <c r="O151" s="419">
        <v>0.1</v>
      </c>
      <c r="P151" s="450">
        <v>112920</v>
      </c>
    </row>
    <row r="152" spans="1:20" ht="15.6">
      <c r="A152" s="446" t="s">
        <v>2593</v>
      </c>
      <c r="B152" s="446" t="s">
        <v>2596</v>
      </c>
      <c r="C152" s="447">
        <v>96</v>
      </c>
      <c r="D152" s="447">
        <v>24</v>
      </c>
      <c r="E152" s="448">
        <v>1129200</v>
      </c>
      <c r="F152" s="448">
        <v>1016280</v>
      </c>
      <c r="G152" s="448">
        <v>112920</v>
      </c>
      <c r="H152" s="420">
        <v>0</v>
      </c>
      <c r="I152" s="420">
        <v>0</v>
      </c>
      <c r="J152" s="420">
        <v>0</v>
      </c>
      <c r="K152" s="420">
        <v>0</v>
      </c>
      <c r="L152" s="449">
        <v>1</v>
      </c>
      <c r="M152" s="421">
        <v>0</v>
      </c>
      <c r="N152" s="421">
        <v>0</v>
      </c>
      <c r="O152" s="419">
        <v>0.1</v>
      </c>
      <c r="P152" s="450">
        <v>112920</v>
      </c>
    </row>
    <row r="153" spans="1:20" ht="15.6">
      <c r="A153" s="446" t="s">
        <v>2452</v>
      </c>
      <c r="B153" s="446" t="s">
        <v>2453</v>
      </c>
      <c r="C153" s="447">
        <v>34</v>
      </c>
      <c r="D153" s="447">
        <v>8</v>
      </c>
      <c r="E153" s="448">
        <v>1129200</v>
      </c>
      <c r="F153" s="448">
        <v>1016280</v>
      </c>
      <c r="G153" s="448">
        <v>112920</v>
      </c>
      <c r="H153" s="420">
        <v>0</v>
      </c>
      <c r="I153" s="420">
        <v>0</v>
      </c>
      <c r="J153" s="420">
        <v>0</v>
      </c>
      <c r="K153" s="420">
        <v>0</v>
      </c>
      <c r="L153" s="449">
        <v>1</v>
      </c>
      <c r="M153" s="421">
        <v>0</v>
      </c>
      <c r="N153" s="421">
        <v>0</v>
      </c>
      <c r="O153" s="419">
        <v>0.1</v>
      </c>
      <c r="P153" s="450">
        <v>112920</v>
      </c>
    </row>
    <row r="154" spans="1:20" s="451" customFormat="1" ht="15.6">
      <c r="A154" s="446" t="s">
        <v>2452</v>
      </c>
      <c r="B154" s="446" t="s">
        <v>2605</v>
      </c>
      <c r="C154" s="447">
        <v>42</v>
      </c>
      <c r="D154" s="447">
        <v>10</v>
      </c>
      <c r="E154" s="448">
        <v>1129200</v>
      </c>
      <c r="F154" s="448">
        <v>1016280</v>
      </c>
      <c r="G154" s="448">
        <v>112920</v>
      </c>
      <c r="H154" s="420">
        <v>0</v>
      </c>
      <c r="I154" s="420">
        <v>0</v>
      </c>
      <c r="J154" s="420">
        <v>0</v>
      </c>
      <c r="K154" s="420">
        <v>0</v>
      </c>
      <c r="L154" s="449">
        <v>1</v>
      </c>
      <c r="M154" s="421">
        <v>0</v>
      </c>
      <c r="N154" s="421">
        <v>0</v>
      </c>
      <c r="O154" s="419">
        <v>0.1</v>
      </c>
      <c r="P154" s="450">
        <v>112920</v>
      </c>
    </row>
    <row r="155" spans="1:20" s="451" customFormat="1" ht="15.6">
      <c r="A155" s="446" t="s">
        <v>2452</v>
      </c>
      <c r="B155" s="446" t="s">
        <v>2602</v>
      </c>
      <c r="C155" s="447">
        <v>54</v>
      </c>
      <c r="D155" s="447">
        <v>12</v>
      </c>
      <c r="E155" s="448">
        <v>1129200</v>
      </c>
      <c r="F155" s="448">
        <v>1016280</v>
      </c>
      <c r="G155" s="448">
        <v>112920</v>
      </c>
      <c r="H155" s="420">
        <v>1</v>
      </c>
      <c r="I155" s="420" t="s">
        <v>2264</v>
      </c>
      <c r="J155" s="420">
        <v>0</v>
      </c>
      <c r="K155" s="420">
        <v>1</v>
      </c>
      <c r="L155" s="449">
        <v>1</v>
      </c>
      <c r="M155" s="421">
        <v>1</v>
      </c>
      <c r="N155" s="421">
        <v>1.02</v>
      </c>
      <c r="O155" s="419">
        <v>1.018</v>
      </c>
      <c r="P155" s="450">
        <v>1149526</v>
      </c>
      <c r="Q155" s="445"/>
      <c r="R155" s="445"/>
      <c r="S155" s="445"/>
      <c r="T155" s="445"/>
    </row>
    <row r="156" spans="1:20" ht="15.6">
      <c r="A156" s="446" t="s">
        <v>2452</v>
      </c>
      <c r="B156" s="446" t="s">
        <v>2604</v>
      </c>
      <c r="C156" s="447">
        <v>55</v>
      </c>
      <c r="D156" s="447">
        <v>13</v>
      </c>
      <c r="E156" s="448">
        <v>1129200</v>
      </c>
      <c r="F156" s="448">
        <v>1016280</v>
      </c>
      <c r="G156" s="448">
        <v>112920</v>
      </c>
      <c r="H156" s="420">
        <v>1</v>
      </c>
      <c r="I156" s="420" t="s">
        <v>2264</v>
      </c>
      <c r="J156" s="420">
        <v>0</v>
      </c>
      <c r="K156" s="420">
        <v>1</v>
      </c>
      <c r="L156" s="449">
        <v>1</v>
      </c>
      <c r="M156" s="421">
        <v>1</v>
      </c>
      <c r="N156" s="421">
        <v>1.02</v>
      </c>
      <c r="O156" s="419">
        <v>1.018</v>
      </c>
      <c r="P156" s="450">
        <v>1149526</v>
      </c>
    </row>
    <row r="157" spans="1:20" ht="15.6">
      <c r="A157" s="446" t="s">
        <v>2452</v>
      </c>
      <c r="B157" s="446" t="s">
        <v>2603</v>
      </c>
      <c r="C157" s="447">
        <v>92</v>
      </c>
      <c r="D157" s="447">
        <v>21</v>
      </c>
      <c r="E157" s="448">
        <v>1129200</v>
      </c>
      <c r="F157" s="448">
        <v>1016280</v>
      </c>
      <c r="G157" s="448">
        <v>112920</v>
      </c>
      <c r="H157" s="420">
        <v>1</v>
      </c>
      <c r="I157" s="420" t="s">
        <v>2264</v>
      </c>
      <c r="J157" s="420">
        <v>0</v>
      </c>
      <c r="K157" s="420">
        <v>1</v>
      </c>
      <c r="L157" s="449">
        <v>1</v>
      </c>
      <c r="M157" s="421">
        <v>1</v>
      </c>
      <c r="N157" s="421">
        <v>1.02</v>
      </c>
      <c r="O157" s="419">
        <v>1.018</v>
      </c>
      <c r="P157" s="450">
        <v>1149526</v>
      </c>
    </row>
    <row r="158" spans="1:20" ht="31.2">
      <c r="A158" s="446" t="s">
        <v>2498</v>
      </c>
      <c r="B158" s="446" t="s">
        <v>2499</v>
      </c>
      <c r="C158" s="447">
        <v>53</v>
      </c>
      <c r="D158" s="447">
        <v>8</v>
      </c>
      <c r="E158" s="448">
        <v>1129200</v>
      </c>
      <c r="F158" s="448">
        <v>1016280</v>
      </c>
      <c r="G158" s="448">
        <v>112920</v>
      </c>
      <c r="H158" s="420">
        <v>0</v>
      </c>
      <c r="I158" s="420">
        <v>0</v>
      </c>
      <c r="J158" s="420">
        <v>0</v>
      </c>
      <c r="K158" s="420">
        <v>0</v>
      </c>
      <c r="L158" s="449">
        <v>1</v>
      </c>
      <c r="M158" s="421">
        <v>0</v>
      </c>
      <c r="N158" s="421">
        <v>0</v>
      </c>
      <c r="O158" s="419">
        <v>0.1</v>
      </c>
      <c r="P158" s="450">
        <v>112920</v>
      </c>
    </row>
    <row r="159" spans="1:20" ht="15.6">
      <c r="A159" s="446" t="s">
        <v>2519</v>
      </c>
      <c r="B159" s="446" t="s">
        <v>2520</v>
      </c>
      <c r="C159" s="447">
        <v>22</v>
      </c>
      <c r="D159" s="447">
        <v>0</v>
      </c>
      <c r="E159" s="448">
        <v>1129200</v>
      </c>
      <c r="F159" s="448">
        <v>1016280</v>
      </c>
      <c r="G159" s="448">
        <v>112920</v>
      </c>
      <c r="H159" s="420">
        <v>0.25</v>
      </c>
      <c r="I159" s="420">
        <v>0</v>
      </c>
      <c r="J159" s="420">
        <v>0</v>
      </c>
      <c r="K159" s="420">
        <v>0.25</v>
      </c>
      <c r="L159" s="449">
        <v>1</v>
      </c>
      <c r="M159" s="421">
        <v>0.25</v>
      </c>
      <c r="N159" s="421">
        <v>0.25</v>
      </c>
      <c r="O159" s="419">
        <v>0.32500000000000001</v>
      </c>
      <c r="P159" s="450">
        <v>366990</v>
      </c>
    </row>
    <row r="160" spans="1:20" ht="15.6">
      <c r="A160" s="446" t="s">
        <v>2519</v>
      </c>
      <c r="B160" s="446" t="s">
        <v>2615</v>
      </c>
      <c r="C160" s="447">
        <v>64</v>
      </c>
      <c r="D160" s="447">
        <v>4</v>
      </c>
      <c r="E160" s="448">
        <v>1129200</v>
      </c>
      <c r="F160" s="448">
        <v>1016280</v>
      </c>
      <c r="G160" s="448">
        <v>112920</v>
      </c>
      <c r="H160" s="420">
        <v>0</v>
      </c>
      <c r="I160" s="420">
        <v>0</v>
      </c>
      <c r="J160" s="420">
        <v>0</v>
      </c>
      <c r="K160" s="420">
        <v>0</v>
      </c>
      <c r="L160" s="449">
        <v>1</v>
      </c>
      <c r="M160" s="421">
        <v>0</v>
      </c>
      <c r="N160" s="421">
        <v>0</v>
      </c>
      <c r="O160" s="419">
        <v>0.1</v>
      </c>
      <c r="P160" s="450">
        <v>112920</v>
      </c>
    </row>
    <row r="161" spans="1:16" ht="15.6">
      <c r="A161" s="446" t="s">
        <v>2519</v>
      </c>
      <c r="B161" s="446" t="s">
        <v>2614</v>
      </c>
      <c r="C161" s="447">
        <v>67</v>
      </c>
      <c r="D161" s="447">
        <v>7</v>
      </c>
      <c r="E161" s="448">
        <v>1129200</v>
      </c>
      <c r="F161" s="448">
        <v>1016280</v>
      </c>
      <c r="G161" s="448">
        <v>112920</v>
      </c>
      <c r="H161" s="420">
        <v>0</v>
      </c>
      <c r="I161" s="420">
        <v>0</v>
      </c>
      <c r="J161" s="420">
        <v>0</v>
      </c>
      <c r="K161" s="420">
        <v>0</v>
      </c>
      <c r="L161" s="449">
        <v>1</v>
      </c>
      <c r="M161" s="421">
        <v>0</v>
      </c>
      <c r="N161" s="421">
        <v>0</v>
      </c>
      <c r="O161" s="419">
        <v>0.1</v>
      </c>
      <c r="P161" s="450">
        <v>112920</v>
      </c>
    </row>
    <row r="162" spans="1:16" ht="15.6">
      <c r="A162" s="446" t="s">
        <v>2519</v>
      </c>
      <c r="B162" s="446" t="s">
        <v>2616</v>
      </c>
      <c r="C162" s="447">
        <v>73</v>
      </c>
      <c r="D162" s="447">
        <v>4</v>
      </c>
      <c r="E162" s="448">
        <v>1129200</v>
      </c>
      <c r="F162" s="448">
        <v>1016280</v>
      </c>
      <c r="G162" s="448">
        <v>112920</v>
      </c>
      <c r="H162" s="420">
        <v>0</v>
      </c>
      <c r="I162" s="420">
        <v>0</v>
      </c>
      <c r="J162" s="420">
        <v>0</v>
      </c>
      <c r="K162" s="420">
        <v>0</v>
      </c>
      <c r="L162" s="449">
        <v>1</v>
      </c>
      <c r="M162" s="421">
        <v>0</v>
      </c>
      <c r="N162" s="421">
        <v>0</v>
      </c>
      <c r="O162" s="419">
        <v>0.1</v>
      </c>
      <c r="P162" s="450">
        <v>112920</v>
      </c>
    </row>
    <row r="163" spans="1:16" ht="15.6">
      <c r="A163" s="446" t="s">
        <v>2537</v>
      </c>
      <c r="B163" s="446" t="s">
        <v>2539</v>
      </c>
      <c r="C163" s="447">
        <v>55</v>
      </c>
      <c r="D163" s="447">
        <v>5</v>
      </c>
      <c r="E163" s="448">
        <v>1129200</v>
      </c>
      <c r="F163" s="448">
        <v>1016280</v>
      </c>
      <c r="G163" s="448">
        <v>112920</v>
      </c>
      <c r="H163" s="420">
        <v>0</v>
      </c>
      <c r="I163" s="420">
        <v>0</v>
      </c>
      <c r="J163" s="420">
        <v>0</v>
      </c>
      <c r="K163" s="420">
        <v>0</v>
      </c>
      <c r="L163" s="449">
        <v>1</v>
      </c>
      <c r="M163" s="421">
        <v>0</v>
      </c>
      <c r="N163" s="421">
        <v>0</v>
      </c>
      <c r="O163" s="419">
        <v>0.1</v>
      </c>
      <c r="P163" s="450">
        <v>112920</v>
      </c>
    </row>
    <row r="164" spans="1:16" ht="15.6">
      <c r="A164" s="446" t="s">
        <v>2537</v>
      </c>
      <c r="B164" s="446" t="s">
        <v>2538</v>
      </c>
      <c r="C164" s="447">
        <v>58</v>
      </c>
      <c r="D164" s="447">
        <v>12</v>
      </c>
      <c r="E164" s="448">
        <v>1129200</v>
      </c>
      <c r="F164" s="448">
        <v>1016280</v>
      </c>
      <c r="G164" s="448">
        <v>112920</v>
      </c>
      <c r="H164" s="420">
        <v>0.5</v>
      </c>
      <c r="I164" s="420" t="s">
        <v>2264</v>
      </c>
      <c r="J164" s="420">
        <v>0</v>
      </c>
      <c r="K164" s="420">
        <v>0.5</v>
      </c>
      <c r="L164" s="449">
        <v>1</v>
      </c>
      <c r="M164" s="421">
        <v>0.5</v>
      </c>
      <c r="N164" s="421">
        <v>0.51</v>
      </c>
      <c r="O164" s="419">
        <v>0.55900000000000005</v>
      </c>
      <c r="P164" s="450">
        <v>631223</v>
      </c>
    </row>
    <row r="165" spans="1:16" ht="15.6">
      <c r="A165" s="446" t="s">
        <v>2537</v>
      </c>
      <c r="B165" s="446" t="s">
        <v>2542</v>
      </c>
      <c r="C165" s="447">
        <v>63</v>
      </c>
      <c r="D165" s="447">
        <v>7</v>
      </c>
      <c r="E165" s="448">
        <v>1129200</v>
      </c>
      <c r="F165" s="448">
        <v>1016280</v>
      </c>
      <c r="G165" s="448">
        <v>112920</v>
      </c>
      <c r="H165" s="420">
        <v>0</v>
      </c>
      <c r="I165" s="420">
        <v>0</v>
      </c>
      <c r="J165" s="420">
        <v>0</v>
      </c>
      <c r="K165" s="420">
        <v>0</v>
      </c>
      <c r="L165" s="449">
        <v>1</v>
      </c>
      <c r="M165" s="421">
        <v>0</v>
      </c>
      <c r="N165" s="421">
        <v>0</v>
      </c>
      <c r="O165" s="419">
        <v>0.1</v>
      </c>
      <c r="P165" s="450">
        <v>112920</v>
      </c>
    </row>
    <row r="166" spans="1:16" ht="15.6">
      <c r="A166" s="446" t="s">
        <v>2537</v>
      </c>
      <c r="B166" s="446" t="s">
        <v>2540</v>
      </c>
      <c r="C166" s="447">
        <v>64</v>
      </c>
      <c r="D166" s="447">
        <v>8</v>
      </c>
      <c r="E166" s="448">
        <v>1129200</v>
      </c>
      <c r="F166" s="448">
        <v>1016280</v>
      </c>
      <c r="G166" s="448">
        <v>112920</v>
      </c>
      <c r="H166" s="420">
        <v>1</v>
      </c>
      <c r="I166" s="420" t="s">
        <v>2264</v>
      </c>
      <c r="J166" s="420">
        <v>0</v>
      </c>
      <c r="K166" s="420">
        <v>1</v>
      </c>
      <c r="L166" s="449">
        <v>1</v>
      </c>
      <c r="M166" s="421">
        <v>1</v>
      </c>
      <c r="N166" s="421">
        <v>1.01</v>
      </c>
      <c r="O166" s="419">
        <v>1.0089999999999999</v>
      </c>
      <c r="P166" s="450">
        <v>1139363</v>
      </c>
    </row>
    <row r="167" spans="1:16" ht="15.6">
      <c r="A167" s="446" t="s">
        <v>2537</v>
      </c>
      <c r="B167" s="446" t="s">
        <v>2541</v>
      </c>
      <c r="C167" s="447">
        <v>69</v>
      </c>
      <c r="D167" s="447">
        <v>5</v>
      </c>
      <c r="E167" s="448">
        <v>1129200</v>
      </c>
      <c r="F167" s="448">
        <v>1016280</v>
      </c>
      <c r="G167" s="448">
        <v>112920</v>
      </c>
      <c r="H167" s="420">
        <v>0.5</v>
      </c>
      <c r="I167" s="420" t="s">
        <v>2264</v>
      </c>
      <c r="J167" s="420">
        <v>0</v>
      </c>
      <c r="K167" s="420">
        <v>0.5</v>
      </c>
      <c r="L167" s="449">
        <v>1</v>
      </c>
      <c r="M167" s="421">
        <v>0.5</v>
      </c>
      <c r="N167" s="421">
        <v>0.505</v>
      </c>
      <c r="O167" s="419">
        <v>0.55449999999999999</v>
      </c>
      <c r="P167" s="450">
        <v>626141</v>
      </c>
    </row>
    <row r="168" spans="1:16" ht="15.6">
      <c r="A168" s="446" t="s">
        <v>2577</v>
      </c>
      <c r="B168" s="446" t="s">
        <v>2578</v>
      </c>
      <c r="C168" s="447">
        <v>32</v>
      </c>
      <c r="D168" s="447">
        <v>5</v>
      </c>
      <c r="E168" s="448">
        <v>1129200</v>
      </c>
      <c r="F168" s="448">
        <v>1016280</v>
      </c>
      <c r="G168" s="448">
        <v>112920</v>
      </c>
      <c r="H168" s="420">
        <v>0</v>
      </c>
      <c r="I168" s="420">
        <v>0</v>
      </c>
      <c r="J168" s="420">
        <v>0</v>
      </c>
      <c r="K168" s="420">
        <v>0</v>
      </c>
      <c r="L168" s="449">
        <v>1</v>
      </c>
      <c r="M168" s="421">
        <v>0</v>
      </c>
      <c r="N168" s="421">
        <v>0</v>
      </c>
      <c r="O168" s="419">
        <v>0.1</v>
      </c>
      <c r="P168" s="450">
        <v>112920</v>
      </c>
    </row>
    <row r="169" spans="1:16" ht="15.6">
      <c r="A169" s="446" t="s">
        <v>2577</v>
      </c>
      <c r="B169" s="446" t="s">
        <v>2579</v>
      </c>
      <c r="C169" s="447">
        <v>38</v>
      </c>
      <c r="D169" s="447">
        <v>2</v>
      </c>
      <c r="E169" s="448">
        <v>1129200</v>
      </c>
      <c r="F169" s="448">
        <v>1016280</v>
      </c>
      <c r="G169" s="448">
        <v>112920</v>
      </c>
      <c r="H169" s="420">
        <v>0</v>
      </c>
      <c r="I169" s="420">
        <v>0</v>
      </c>
      <c r="J169" s="420">
        <v>0</v>
      </c>
      <c r="K169" s="420">
        <v>0</v>
      </c>
      <c r="L169" s="449">
        <v>1</v>
      </c>
      <c r="M169" s="421">
        <v>0</v>
      </c>
      <c r="N169" s="421">
        <v>0</v>
      </c>
      <c r="O169" s="419">
        <v>0.1</v>
      </c>
      <c r="P169" s="450">
        <v>112920</v>
      </c>
    </row>
    <row r="170" spans="1:16" ht="15.6">
      <c r="A170" s="446" t="s">
        <v>2577</v>
      </c>
      <c r="B170" s="446" t="s">
        <v>2580</v>
      </c>
      <c r="C170" s="447">
        <v>42</v>
      </c>
      <c r="D170" s="447">
        <v>6</v>
      </c>
      <c r="E170" s="448">
        <v>1129200</v>
      </c>
      <c r="F170" s="448">
        <v>1016280</v>
      </c>
      <c r="G170" s="448">
        <v>112920</v>
      </c>
      <c r="H170" s="420">
        <v>0</v>
      </c>
      <c r="I170" s="420">
        <v>0</v>
      </c>
      <c r="J170" s="420">
        <v>0</v>
      </c>
      <c r="K170" s="420">
        <v>0</v>
      </c>
      <c r="L170" s="449">
        <v>1</v>
      </c>
      <c r="M170" s="421">
        <v>0</v>
      </c>
      <c r="N170" s="421">
        <v>0</v>
      </c>
      <c r="O170" s="419">
        <v>0.1</v>
      </c>
      <c r="P170" s="450">
        <v>112920</v>
      </c>
    </row>
    <row r="171" spans="1:16" ht="15.6">
      <c r="A171" s="446" t="s">
        <v>2577</v>
      </c>
      <c r="B171" s="446" t="s">
        <v>2581</v>
      </c>
      <c r="C171" s="447">
        <v>48</v>
      </c>
      <c r="D171" s="447">
        <v>4</v>
      </c>
      <c r="E171" s="448">
        <v>1129200</v>
      </c>
      <c r="F171" s="448">
        <v>1016280</v>
      </c>
      <c r="G171" s="448">
        <v>112920</v>
      </c>
      <c r="H171" s="420">
        <v>0</v>
      </c>
      <c r="I171" s="420">
        <v>0</v>
      </c>
      <c r="J171" s="420">
        <v>0</v>
      </c>
      <c r="K171" s="420">
        <v>0</v>
      </c>
      <c r="L171" s="449">
        <v>1</v>
      </c>
      <c r="M171" s="421">
        <v>0</v>
      </c>
      <c r="N171" s="421">
        <v>0</v>
      </c>
      <c r="O171" s="419">
        <v>0.1</v>
      </c>
      <c r="P171" s="450">
        <v>112920</v>
      </c>
    </row>
    <row r="172" spans="1:16" ht="15.6">
      <c r="A172" s="446" t="s">
        <v>2577</v>
      </c>
      <c r="B172" s="446" t="s">
        <v>2583</v>
      </c>
      <c r="C172" s="447">
        <v>54</v>
      </c>
      <c r="D172" s="447">
        <v>4</v>
      </c>
      <c r="E172" s="448">
        <v>1129200</v>
      </c>
      <c r="F172" s="448">
        <v>1016280</v>
      </c>
      <c r="G172" s="448">
        <v>112920</v>
      </c>
      <c r="H172" s="420">
        <v>0</v>
      </c>
      <c r="I172" s="420">
        <v>0</v>
      </c>
      <c r="J172" s="420">
        <v>0</v>
      </c>
      <c r="K172" s="420">
        <v>0</v>
      </c>
      <c r="L172" s="449">
        <v>1</v>
      </c>
      <c r="M172" s="421">
        <v>0</v>
      </c>
      <c r="N172" s="421">
        <v>0</v>
      </c>
      <c r="O172" s="419">
        <v>0.1</v>
      </c>
      <c r="P172" s="450">
        <v>112920</v>
      </c>
    </row>
    <row r="173" spans="1:16" ht="15.6">
      <c r="A173" s="446" t="s">
        <v>2577</v>
      </c>
      <c r="B173" s="446" t="s">
        <v>2584</v>
      </c>
      <c r="C173" s="447">
        <v>65</v>
      </c>
      <c r="D173" s="447">
        <v>3</v>
      </c>
      <c r="E173" s="448">
        <v>1129200</v>
      </c>
      <c r="F173" s="448">
        <v>1016280</v>
      </c>
      <c r="G173" s="448">
        <v>112920</v>
      </c>
      <c r="H173" s="420">
        <v>0</v>
      </c>
      <c r="I173" s="420">
        <v>0</v>
      </c>
      <c r="J173" s="420">
        <v>0</v>
      </c>
      <c r="K173" s="420">
        <v>0</v>
      </c>
      <c r="L173" s="449">
        <v>1</v>
      </c>
      <c r="M173" s="421">
        <v>0</v>
      </c>
      <c r="N173" s="421">
        <v>0</v>
      </c>
      <c r="O173" s="419">
        <v>0.1</v>
      </c>
      <c r="P173" s="450">
        <v>112920</v>
      </c>
    </row>
    <row r="174" spans="1:16" ht="15.6">
      <c r="A174" s="446" t="s">
        <v>2577</v>
      </c>
      <c r="B174" s="446" t="s">
        <v>2582</v>
      </c>
      <c r="C174" s="447">
        <v>74</v>
      </c>
      <c r="D174" s="447">
        <v>8</v>
      </c>
      <c r="E174" s="448">
        <v>1129200</v>
      </c>
      <c r="F174" s="448">
        <v>1016280</v>
      </c>
      <c r="G174" s="448">
        <v>112920</v>
      </c>
      <c r="H174" s="420">
        <v>0</v>
      </c>
      <c r="I174" s="420">
        <v>0</v>
      </c>
      <c r="J174" s="420">
        <v>0</v>
      </c>
      <c r="K174" s="420">
        <v>0</v>
      </c>
      <c r="L174" s="449">
        <v>1</v>
      </c>
      <c r="M174" s="421">
        <v>0</v>
      </c>
      <c r="N174" s="421">
        <v>0</v>
      </c>
      <c r="O174" s="419">
        <v>0.1</v>
      </c>
      <c r="P174" s="450">
        <v>112920</v>
      </c>
    </row>
    <row r="175" spans="1:16" ht="15.6">
      <c r="A175" s="446" t="s">
        <v>2577</v>
      </c>
      <c r="B175" s="446" t="s">
        <v>2585</v>
      </c>
      <c r="C175" s="447">
        <v>78</v>
      </c>
      <c r="D175" s="447">
        <v>3</v>
      </c>
      <c r="E175" s="448">
        <v>1129200</v>
      </c>
      <c r="F175" s="448">
        <v>1016280</v>
      </c>
      <c r="G175" s="448">
        <v>112920</v>
      </c>
      <c r="H175" s="420">
        <v>0</v>
      </c>
      <c r="I175" s="420">
        <v>0</v>
      </c>
      <c r="J175" s="420">
        <v>0</v>
      </c>
      <c r="K175" s="420">
        <v>0</v>
      </c>
      <c r="L175" s="449">
        <v>1</v>
      </c>
      <c r="M175" s="421">
        <v>0</v>
      </c>
      <c r="N175" s="421">
        <v>0</v>
      </c>
      <c r="O175" s="419">
        <v>0.1</v>
      </c>
      <c r="P175" s="450">
        <v>112920</v>
      </c>
    </row>
    <row r="176" spans="1:16" ht="15.6">
      <c r="A176" s="446" t="s">
        <v>2577</v>
      </c>
      <c r="B176" s="446" t="s">
        <v>2627</v>
      </c>
      <c r="C176" s="447">
        <v>95</v>
      </c>
      <c r="D176" s="447">
        <v>10</v>
      </c>
      <c r="E176" s="448">
        <v>1129200</v>
      </c>
      <c r="F176" s="448">
        <v>1016280</v>
      </c>
      <c r="G176" s="448">
        <v>112920</v>
      </c>
      <c r="H176" s="420">
        <v>0</v>
      </c>
      <c r="I176" s="420">
        <v>0</v>
      </c>
      <c r="J176" s="420">
        <v>0</v>
      </c>
      <c r="K176" s="420">
        <v>0</v>
      </c>
      <c r="L176" s="449">
        <v>1</v>
      </c>
      <c r="M176" s="421">
        <v>0</v>
      </c>
      <c r="N176" s="421">
        <v>0</v>
      </c>
      <c r="O176" s="419">
        <v>0.1</v>
      </c>
      <c r="P176" s="450">
        <v>112920</v>
      </c>
    </row>
    <row r="177" spans="1:16" ht="15.6">
      <c r="A177" s="446" t="s">
        <v>2586</v>
      </c>
      <c r="B177" s="446" t="s">
        <v>2588</v>
      </c>
      <c r="C177" s="447">
        <v>20</v>
      </c>
      <c r="D177" s="447">
        <v>4</v>
      </c>
      <c r="E177" s="448">
        <v>1129200</v>
      </c>
      <c r="F177" s="448">
        <v>1016280</v>
      </c>
      <c r="G177" s="448">
        <v>112920</v>
      </c>
      <c r="H177" s="420">
        <v>0</v>
      </c>
      <c r="I177" s="420">
        <v>0</v>
      </c>
      <c r="J177" s="420">
        <v>0</v>
      </c>
      <c r="K177" s="420">
        <v>0</v>
      </c>
      <c r="L177" s="449">
        <v>1</v>
      </c>
      <c r="M177" s="421">
        <v>0</v>
      </c>
      <c r="N177" s="421">
        <v>0</v>
      </c>
      <c r="O177" s="419">
        <v>0.1</v>
      </c>
      <c r="P177" s="450">
        <v>112920</v>
      </c>
    </row>
    <row r="178" spans="1:16" ht="15.6">
      <c r="A178" s="446" t="s">
        <v>2586</v>
      </c>
      <c r="B178" s="446" t="s">
        <v>2589</v>
      </c>
      <c r="C178" s="447">
        <v>24</v>
      </c>
      <c r="D178" s="447">
        <v>1</v>
      </c>
      <c r="E178" s="448">
        <v>1129200</v>
      </c>
      <c r="F178" s="448">
        <v>1016280</v>
      </c>
      <c r="G178" s="448">
        <v>112920</v>
      </c>
      <c r="H178" s="420">
        <v>0</v>
      </c>
      <c r="I178" s="420">
        <v>0</v>
      </c>
      <c r="J178" s="420">
        <v>0</v>
      </c>
      <c r="K178" s="420">
        <v>0</v>
      </c>
      <c r="L178" s="449">
        <v>1</v>
      </c>
      <c r="M178" s="421">
        <v>0</v>
      </c>
      <c r="N178" s="421">
        <v>0</v>
      </c>
      <c r="O178" s="419">
        <v>0.1</v>
      </c>
      <c r="P178" s="450">
        <v>112920</v>
      </c>
    </row>
    <row r="179" spans="1:16" ht="15.6">
      <c r="A179" s="446" t="s">
        <v>2586</v>
      </c>
      <c r="B179" s="446" t="s">
        <v>2587</v>
      </c>
      <c r="C179" s="447">
        <v>42</v>
      </c>
      <c r="D179" s="447">
        <v>11</v>
      </c>
      <c r="E179" s="448">
        <v>1129200</v>
      </c>
      <c r="F179" s="448">
        <v>1016280</v>
      </c>
      <c r="G179" s="448">
        <v>112920</v>
      </c>
      <c r="H179" s="420">
        <v>0</v>
      </c>
      <c r="I179" s="420">
        <v>0</v>
      </c>
      <c r="J179" s="420">
        <v>0</v>
      </c>
      <c r="K179" s="420">
        <v>0</v>
      </c>
      <c r="L179" s="449">
        <v>1</v>
      </c>
      <c r="M179" s="421">
        <v>0</v>
      </c>
      <c r="N179" s="421">
        <v>0</v>
      </c>
      <c r="O179" s="419">
        <v>0.1</v>
      </c>
      <c r="P179" s="450">
        <v>112920</v>
      </c>
    </row>
    <row r="180" spans="1:16" ht="15.6">
      <c r="A180" s="446" t="s">
        <v>2586</v>
      </c>
      <c r="B180" s="446" t="s">
        <v>2590</v>
      </c>
      <c r="C180" s="447">
        <v>45</v>
      </c>
      <c r="D180" s="447">
        <v>6</v>
      </c>
      <c r="E180" s="448">
        <v>1129200</v>
      </c>
      <c r="F180" s="448">
        <v>1016280</v>
      </c>
      <c r="G180" s="448">
        <v>112920</v>
      </c>
      <c r="H180" s="420">
        <v>0</v>
      </c>
      <c r="I180" s="420">
        <v>0</v>
      </c>
      <c r="J180" s="420">
        <v>0</v>
      </c>
      <c r="K180" s="420">
        <v>0</v>
      </c>
      <c r="L180" s="449">
        <v>1</v>
      </c>
      <c r="M180" s="421">
        <v>0</v>
      </c>
      <c r="N180" s="421">
        <v>0</v>
      </c>
      <c r="O180" s="419">
        <v>0.1</v>
      </c>
      <c r="P180" s="450">
        <v>112920</v>
      </c>
    </row>
    <row r="181" spans="1:16" ht="15.6">
      <c r="A181" s="446" t="s">
        <v>2586</v>
      </c>
      <c r="B181" s="446" t="s">
        <v>2591</v>
      </c>
      <c r="C181" s="447">
        <v>67</v>
      </c>
      <c r="D181" s="447">
        <v>5</v>
      </c>
      <c r="E181" s="448">
        <v>1129200</v>
      </c>
      <c r="F181" s="448">
        <v>1016280</v>
      </c>
      <c r="G181" s="448">
        <v>112920</v>
      </c>
      <c r="H181" s="420">
        <v>1</v>
      </c>
      <c r="I181" s="420">
        <v>0</v>
      </c>
      <c r="J181" s="420">
        <v>0</v>
      </c>
      <c r="K181" s="420">
        <v>1</v>
      </c>
      <c r="L181" s="449">
        <v>1</v>
      </c>
      <c r="M181" s="421">
        <v>1</v>
      </c>
      <c r="N181" s="421">
        <v>1</v>
      </c>
      <c r="O181" s="419">
        <v>1</v>
      </c>
      <c r="P181" s="450">
        <v>1129200</v>
      </c>
    </row>
    <row r="182" spans="1:16" ht="15.6">
      <c r="A182" s="446" t="s">
        <v>2586</v>
      </c>
      <c r="B182" s="446" t="s">
        <v>2592</v>
      </c>
      <c r="C182" s="447">
        <v>99</v>
      </c>
      <c r="D182" s="447">
        <v>9</v>
      </c>
      <c r="E182" s="448">
        <v>1129200</v>
      </c>
      <c r="F182" s="448">
        <v>1016280</v>
      </c>
      <c r="G182" s="448">
        <v>112920</v>
      </c>
      <c r="H182" s="420">
        <v>0.25</v>
      </c>
      <c r="I182" s="420">
        <v>0</v>
      </c>
      <c r="J182" s="420">
        <v>0</v>
      </c>
      <c r="K182" s="420">
        <v>0.25</v>
      </c>
      <c r="L182" s="449">
        <v>1</v>
      </c>
      <c r="M182" s="421">
        <v>0.25</v>
      </c>
      <c r="N182" s="421">
        <v>0.25</v>
      </c>
      <c r="O182" s="419">
        <v>0.32500000000000001</v>
      </c>
      <c r="P182" s="450">
        <v>366990</v>
      </c>
    </row>
    <row r="183" spans="1:16" ht="15.6">
      <c r="A183" s="833" t="s">
        <v>2637</v>
      </c>
      <c r="B183" s="834"/>
      <c r="C183" s="447"/>
      <c r="D183" s="447"/>
      <c r="E183" s="448"/>
      <c r="F183" s="448"/>
      <c r="G183" s="448"/>
      <c r="H183" s="420"/>
      <c r="I183" s="420"/>
      <c r="J183" s="420"/>
      <c r="K183" s="420"/>
      <c r="L183" s="449"/>
      <c r="M183" s="421"/>
      <c r="N183" s="421"/>
      <c r="O183" s="419"/>
      <c r="P183" s="450"/>
    </row>
    <row r="184" spans="1:16" ht="15.6">
      <c r="A184" s="833" t="s">
        <v>2638</v>
      </c>
      <c r="B184" s="834"/>
      <c r="C184" s="447"/>
      <c r="D184" s="447"/>
      <c r="E184" s="448"/>
      <c r="F184" s="448"/>
      <c r="G184" s="448"/>
      <c r="H184" s="420"/>
      <c r="I184" s="420"/>
      <c r="J184" s="420"/>
      <c r="K184" s="420"/>
      <c r="L184" s="449"/>
      <c r="M184" s="421"/>
      <c r="N184" s="421"/>
      <c r="O184" s="419"/>
      <c r="P184" s="450"/>
    </row>
    <row r="185" spans="1:16" ht="15.6">
      <c r="A185" s="446" t="s">
        <v>2432</v>
      </c>
      <c r="B185" s="446" t="s">
        <v>2641</v>
      </c>
      <c r="C185" s="447">
        <v>104</v>
      </c>
      <c r="D185" s="447">
        <v>17</v>
      </c>
      <c r="E185" s="448">
        <v>1653600</v>
      </c>
      <c r="F185" s="448">
        <v>1488240</v>
      </c>
      <c r="G185" s="448">
        <v>165360</v>
      </c>
      <c r="H185" s="420">
        <v>0</v>
      </c>
      <c r="I185" s="420">
        <v>0</v>
      </c>
      <c r="J185" s="420">
        <v>0.25</v>
      </c>
      <c r="K185" s="420">
        <v>0.25</v>
      </c>
      <c r="L185" s="449">
        <v>1</v>
      </c>
      <c r="M185" s="421">
        <v>0.25</v>
      </c>
      <c r="N185" s="421">
        <v>0.25</v>
      </c>
      <c r="O185" s="419">
        <v>0.32500000000000001</v>
      </c>
      <c r="P185" s="450">
        <v>537420</v>
      </c>
    </row>
    <row r="186" spans="1:16" ht="15.6">
      <c r="A186" s="446" t="s">
        <v>2432</v>
      </c>
      <c r="B186" s="446" t="s">
        <v>2645</v>
      </c>
      <c r="C186" s="447">
        <v>105</v>
      </c>
      <c r="D186" s="447">
        <v>15</v>
      </c>
      <c r="E186" s="448">
        <v>1653600</v>
      </c>
      <c r="F186" s="448">
        <v>1488240</v>
      </c>
      <c r="G186" s="448">
        <v>165360</v>
      </c>
      <c r="H186" s="420">
        <v>0</v>
      </c>
      <c r="I186" s="420">
        <v>0</v>
      </c>
      <c r="J186" s="420">
        <v>0</v>
      </c>
      <c r="K186" s="420">
        <v>0</v>
      </c>
      <c r="L186" s="449">
        <v>1</v>
      </c>
      <c r="M186" s="421">
        <v>0</v>
      </c>
      <c r="N186" s="421">
        <v>0</v>
      </c>
      <c r="O186" s="419">
        <v>0.1</v>
      </c>
      <c r="P186" s="450">
        <v>165360</v>
      </c>
    </row>
    <row r="187" spans="1:16" ht="15.6">
      <c r="A187" s="446" t="s">
        <v>2432</v>
      </c>
      <c r="B187" s="446" t="s">
        <v>2505</v>
      </c>
      <c r="C187" s="447">
        <v>111</v>
      </c>
      <c r="D187" s="447">
        <v>23</v>
      </c>
      <c r="E187" s="448">
        <v>1653600</v>
      </c>
      <c r="F187" s="448">
        <v>1488240</v>
      </c>
      <c r="G187" s="448">
        <v>165360</v>
      </c>
      <c r="H187" s="420">
        <v>0</v>
      </c>
      <c r="I187" s="420">
        <v>0</v>
      </c>
      <c r="J187" s="420">
        <v>0</v>
      </c>
      <c r="K187" s="420">
        <v>0</v>
      </c>
      <c r="L187" s="449">
        <v>1</v>
      </c>
      <c r="M187" s="421">
        <v>0</v>
      </c>
      <c r="N187" s="421">
        <v>0</v>
      </c>
      <c r="O187" s="419">
        <v>0.1</v>
      </c>
      <c r="P187" s="450">
        <v>165360</v>
      </c>
    </row>
    <row r="188" spans="1:16" ht="15.6">
      <c r="A188" s="446" t="s">
        <v>2432</v>
      </c>
      <c r="B188" s="446" t="s">
        <v>2646</v>
      </c>
      <c r="C188" s="447">
        <v>121</v>
      </c>
      <c r="D188" s="447">
        <v>13</v>
      </c>
      <c r="E188" s="448">
        <v>1653600</v>
      </c>
      <c r="F188" s="448">
        <v>1488240</v>
      </c>
      <c r="G188" s="448">
        <v>165360</v>
      </c>
      <c r="H188" s="420">
        <v>0</v>
      </c>
      <c r="I188" s="420">
        <v>0</v>
      </c>
      <c r="J188" s="420">
        <v>0</v>
      </c>
      <c r="K188" s="420">
        <v>0</v>
      </c>
      <c r="L188" s="449">
        <v>1</v>
      </c>
      <c r="M188" s="421">
        <v>0</v>
      </c>
      <c r="N188" s="421">
        <v>0</v>
      </c>
      <c r="O188" s="419">
        <v>0.1</v>
      </c>
      <c r="P188" s="450">
        <v>165360</v>
      </c>
    </row>
    <row r="189" spans="1:16" ht="15.6">
      <c r="A189" s="446" t="s">
        <v>2432</v>
      </c>
      <c r="B189" s="446" t="s">
        <v>2647</v>
      </c>
      <c r="C189" s="447">
        <v>121</v>
      </c>
      <c r="D189" s="447">
        <v>15</v>
      </c>
      <c r="E189" s="448">
        <v>1653600</v>
      </c>
      <c r="F189" s="448">
        <v>1488240</v>
      </c>
      <c r="G189" s="448">
        <v>165360</v>
      </c>
      <c r="H189" s="420">
        <v>0</v>
      </c>
      <c r="I189" s="420">
        <v>0</v>
      </c>
      <c r="J189" s="420">
        <v>0</v>
      </c>
      <c r="K189" s="420">
        <v>0</v>
      </c>
      <c r="L189" s="449">
        <v>1</v>
      </c>
      <c r="M189" s="421">
        <v>0</v>
      </c>
      <c r="N189" s="421">
        <v>0</v>
      </c>
      <c r="O189" s="419">
        <v>0.1</v>
      </c>
      <c r="P189" s="450">
        <v>165360</v>
      </c>
    </row>
    <row r="190" spans="1:16" ht="15.6">
      <c r="A190" s="446" t="s">
        <v>2432</v>
      </c>
      <c r="B190" s="446" t="s">
        <v>2649</v>
      </c>
      <c r="C190" s="447">
        <v>132</v>
      </c>
      <c r="D190" s="447">
        <v>14</v>
      </c>
      <c r="E190" s="448">
        <v>1653600</v>
      </c>
      <c r="F190" s="448">
        <v>1488240</v>
      </c>
      <c r="G190" s="448">
        <v>165360</v>
      </c>
      <c r="H190" s="420">
        <v>0</v>
      </c>
      <c r="I190" s="420">
        <v>0</v>
      </c>
      <c r="J190" s="420">
        <v>0</v>
      </c>
      <c r="K190" s="420">
        <v>0</v>
      </c>
      <c r="L190" s="449">
        <v>1</v>
      </c>
      <c r="M190" s="421">
        <v>0</v>
      </c>
      <c r="N190" s="421">
        <v>0</v>
      </c>
      <c r="O190" s="419">
        <v>0.1</v>
      </c>
      <c r="P190" s="450">
        <v>165360</v>
      </c>
    </row>
    <row r="191" spans="1:16" ht="15.6">
      <c r="A191" s="446" t="s">
        <v>2432</v>
      </c>
      <c r="B191" s="446" t="s">
        <v>2648</v>
      </c>
      <c r="C191" s="447">
        <v>134</v>
      </c>
      <c r="D191" s="447">
        <v>9</v>
      </c>
      <c r="E191" s="448">
        <v>1653600</v>
      </c>
      <c r="F191" s="448">
        <v>1488240</v>
      </c>
      <c r="G191" s="448">
        <v>165360</v>
      </c>
      <c r="H191" s="420">
        <v>0</v>
      </c>
      <c r="I191" s="420">
        <v>0</v>
      </c>
      <c r="J191" s="420">
        <v>0</v>
      </c>
      <c r="K191" s="420">
        <v>0</v>
      </c>
      <c r="L191" s="449">
        <v>1</v>
      </c>
      <c r="M191" s="421">
        <v>0</v>
      </c>
      <c r="N191" s="421">
        <v>0</v>
      </c>
      <c r="O191" s="419">
        <v>0.1</v>
      </c>
      <c r="P191" s="450">
        <v>165360</v>
      </c>
    </row>
    <row r="192" spans="1:16" ht="15.6">
      <c r="A192" s="446" t="s">
        <v>2432</v>
      </c>
      <c r="B192" s="446" t="s">
        <v>2651</v>
      </c>
      <c r="C192" s="447">
        <v>153</v>
      </c>
      <c r="D192" s="447">
        <v>20</v>
      </c>
      <c r="E192" s="448">
        <v>1653600</v>
      </c>
      <c r="F192" s="448">
        <v>1488240</v>
      </c>
      <c r="G192" s="448">
        <v>165360</v>
      </c>
      <c r="H192" s="420">
        <v>0</v>
      </c>
      <c r="I192" s="420">
        <v>0</v>
      </c>
      <c r="J192" s="420">
        <v>0</v>
      </c>
      <c r="K192" s="420">
        <v>0</v>
      </c>
      <c r="L192" s="449">
        <v>1</v>
      </c>
      <c r="M192" s="421">
        <v>0</v>
      </c>
      <c r="N192" s="421">
        <v>0</v>
      </c>
      <c r="O192" s="419">
        <v>0.1</v>
      </c>
      <c r="P192" s="450">
        <v>165360</v>
      </c>
    </row>
    <row r="193" spans="1:16" ht="15.6">
      <c r="A193" s="446" t="s">
        <v>2432</v>
      </c>
      <c r="B193" s="446" t="s">
        <v>2650</v>
      </c>
      <c r="C193" s="447">
        <v>155</v>
      </c>
      <c r="D193" s="447">
        <v>16</v>
      </c>
      <c r="E193" s="448">
        <v>1653600</v>
      </c>
      <c r="F193" s="448">
        <v>1488240</v>
      </c>
      <c r="G193" s="448">
        <v>165360</v>
      </c>
      <c r="H193" s="420">
        <v>0</v>
      </c>
      <c r="I193" s="420">
        <v>0</v>
      </c>
      <c r="J193" s="420">
        <v>0</v>
      </c>
      <c r="K193" s="420">
        <v>0</v>
      </c>
      <c r="L193" s="449">
        <v>1</v>
      </c>
      <c r="M193" s="421">
        <v>0</v>
      </c>
      <c r="N193" s="421">
        <v>0</v>
      </c>
      <c r="O193" s="419">
        <v>0.1</v>
      </c>
      <c r="P193" s="450">
        <v>165360</v>
      </c>
    </row>
    <row r="194" spans="1:16" ht="15.6">
      <c r="A194" s="446" t="s">
        <v>2432</v>
      </c>
      <c r="B194" s="446" t="s">
        <v>2744</v>
      </c>
      <c r="C194" s="447">
        <v>158</v>
      </c>
      <c r="D194" s="447">
        <v>19</v>
      </c>
      <c r="E194" s="448">
        <v>1653600</v>
      </c>
      <c r="F194" s="448">
        <v>1488240</v>
      </c>
      <c r="G194" s="448">
        <v>165360</v>
      </c>
      <c r="H194" s="420">
        <v>1</v>
      </c>
      <c r="I194" s="420">
        <v>0</v>
      </c>
      <c r="J194" s="420">
        <v>0</v>
      </c>
      <c r="K194" s="420">
        <v>1</v>
      </c>
      <c r="L194" s="449">
        <v>1</v>
      </c>
      <c r="M194" s="421">
        <v>1</v>
      </c>
      <c r="N194" s="421">
        <v>1</v>
      </c>
      <c r="O194" s="419">
        <v>1</v>
      </c>
      <c r="P194" s="450">
        <v>1653600</v>
      </c>
    </row>
    <row r="195" spans="1:16" ht="15.6">
      <c r="A195" s="446" t="s">
        <v>2432</v>
      </c>
      <c r="B195" s="446" t="s">
        <v>2656</v>
      </c>
      <c r="C195" s="447">
        <v>293</v>
      </c>
      <c r="D195" s="447">
        <v>45</v>
      </c>
      <c r="E195" s="448">
        <v>1653600</v>
      </c>
      <c r="F195" s="448">
        <v>1488240</v>
      </c>
      <c r="G195" s="448">
        <v>165360</v>
      </c>
      <c r="H195" s="420">
        <v>0</v>
      </c>
      <c r="I195" s="420">
        <v>0</v>
      </c>
      <c r="J195" s="420">
        <v>0</v>
      </c>
      <c r="K195" s="420">
        <v>0</v>
      </c>
      <c r="L195" s="449">
        <v>1</v>
      </c>
      <c r="M195" s="421">
        <v>0</v>
      </c>
      <c r="N195" s="421">
        <v>0</v>
      </c>
      <c r="O195" s="419">
        <v>0.1</v>
      </c>
      <c r="P195" s="450">
        <v>165360</v>
      </c>
    </row>
    <row r="196" spans="1:16" ht="15.6">
      <c r="A196" s="446" t="s">
        <v>2432</v>
      </c>
      <c r="B196" s="446" t="s">
        <v>2652</v>
      </c>
      <c r="C196" s="447">
        <v>308</v>
      </c>
      <c r="D196" s="447">
        <v>42</v>
      </c>
      <c r="E196" s="448">
        <v>1653600</v>
      </c>
      <c r="F196" s="448">
        <v>1488240</v>
      </c>
      <c r="G196" s="448">
        <v>165360</v>
      </c>
      <c r="H196" s="420">
        <v>1</v>
      </c>
      <c r="I196" s="420">
        <v>0</v>
      </c>
      <c r="J196" s="420">
        <v>0</v>
      </c>
      <c r="K196" s="420">
        <v>1</v>
      </c>
      <c r="L196" s="449">
        <v>1</v>
      </c>
      <c r="M196" s="421">
        <v>1</v>
      </c>
      <c r="N196" s="421">
        <v>1</v>
      </c>
      <c r="O196" s="419">
        <v>1</v>
      </c>
      <c r="P196" s="450">
        <v>1653600</v>
      </c>
    </row>
    <row r="197" spans="1:16" ht="15.6">
      <c r="A197" s="446" t="s">
        <v>2432</v>
      </c>
      <c r="B197" s="446" t="s">
        <v>2653</v>
      </c>
      <c r="C197" s="447">
        <v>337</v>
      </c>
      <c r="D197" s="447">
        <v>55</v>
      </c>
      <c r="E197" s="448">
        <v>1653600</v>
      </c>
      <c r="F197" s="448">
        <v>1488240</v>
      </c>
      <c r="G197" s="448">
        <v>165360</v>
      </c>
      <c r="H197" s="420">
        <v>1</v>
      </c>
      <c r="I197" s="420">
        <v>0</v>
      </c>
      <c r="J197" s="420">
        <v>0</v>
      </c>
      <c r="K197" s="420">
        <v>1</v>
      </c>
      <c r="L197" s="449">
        <v>1</v>
      </c>
      <c r="M197" s="421">
        <v>1</v>
      </c>
      <c r="N197" s="421">
        <v>1</v>
      </c>
      <c r="O197" s="419">
        <v>1</v>
      </c>
      <c r="P197" s="450">
        <v>1653600</v>
      </c>
    </row>
    <row r="198" spans="1:16" ht="15.6">
      <c r="A198" s="446" t="s">
        <v>2432</v>
      </c>
      <c r="B198" s="446" t="s">
        <v>3206</v>
      </c>
      <c r="C198" s="447">
        <v>350</v>
      </c>
      <c r="D198" s="447">
        <v>71</v>
      </c>
      <c r="E198" s="448">
        <v>1653600</v>
      </c>
      <c r="F198" s="448">
        <v>1488240</v>
      </c>
      <c r="G198" s="448">
        <v>165360</v>
      </c>
      <c r="H198" s="420">
        <v>1</v>
      </c>
      <c r="I198" s="420">
        <v>0</v>
      </c>
      <c r="J198" s="420">
        <v>0</v>
      </c>
      <c r="K198" s="420">
        <v>1</v>
      </c>
      <c r="L198" s="449">
        <v>1</v>
      </c>
      <c r="M198" s="421">
        <v>1</v>
      </c>
      <c r="N198" s="421">
        <v>1</v>
      </c>
      <c r="O198" s="419">
        <v>1</v>
      </c>
      <c r="P198" s="450">
        <v>1653600</v>
      </c>
    </row>
    <row r="199" spans="1:16" ht="15.6">
      <c r="A199" s="446" t="s">
        <v>2432</v>
      </c>
      <c r="B199" s="446" t="s">
        <v>2659</v>
      </c>
      <c r="C199" s="447">
        <v>382</v>
      </c>
      <c r="D199" s="447">
        <v>5</v>
      </c>
      <c r="E199" s="448">
        <v>1653600</v>
      </c>
      <c r="F199" s="448">
        <v>1488240</v>
      </c>
      <c r="G199" s="448">
        <v>165360</v>
      </c>
      <c r="H199" s="420">
        <v>1</v>
      </c>
      <c r="I199" s="420">
        <v>0</v>
      </c>
      <c r="J199" s="420">
        <v>0</v>
      </c>
      <c r="K199" s="420">
        <v>1</v>
      </c>
      <c r="L199" s="449">
        <v>1</v>
      </c>
      <c r="M199" s="421">
        <v>1</v>
      </c>
      <c r="N199" s="421">
        <v>1</v>
      </c>
      <c r="O199" s="419">
        <v>1</v>
      </c>
      <c r="P199" s="450">
        <v>1653600</v>
      </c>
    </row>
    <row r="200" spans="1:16" ht="15.6">
      <c r="A200" s="446" t="s">
        <v>2432</v>
      </c>
      <c r="B200" s="446" t="s">
        <v>2660</v>
      </c>
      <c r="C200" s="447">
        <v>402</v>
      </c>
      <c r="D200" s="447">
        <v>45</v>
      </c>
      <c r="E200" s="448">
        <v>1653600</v>
      </c>
      <c r="F200" s="448">
        <v>1488240</v>
      </c>
      <c r="G200" s="448">
        <v>165360</v>
      </c>
      <c r="H200" s="420">
        <v>0</v>
      </c>
      <c r="I200" s="420">
        <v>0</v>
      </c>
      <c r="J200" s="420">
        <v>0</v>
      </c>
      <c r="K200" s="420">
        <v>0</v>
      </c>
      <c r="L200" s="449">
        <v>1</v>
      </c>
      <c r="M200" s="421">
        <v>0</v>
      </c>
      <c r="N200" s="421">
        <v>0</v>
      </c>
      <c r="O200" s="419">
        <v>0.1</v>
      </c>
      <c r="P200" s="450">
        <v>165360</v>
      </c>
    </row>
    <row r="201" spans="1:16" ht="15.6">
      <c r="A201" s="446" t="s">
        <v>2432</v>
      </c>
      <c r="B201" s="446" t="s">
        <v>2655</v>
      </c>
      <c r="C201" s="447">
        <v>427</v>
      </c>
      <c r="D201" s="447">
        <v>62</v>
      </c>
      <c r="E201" s="448">
        <v>1653600</v>
      </c>
      <c r="F201" s="448">
        <v>1488240</v>
      </c>
      <c r="G201" s="448">
        <v>165360</v>
      </c>
      <c r="H201" s="420">
        <v>0</v>
      </c>
      <c r="I201" s="420">
        <v>0</v>
      </c>
      <c r="J201" s="420">
        <v>0</v>
      </c>
      <c r="K201" s="420">
        <v>0</v>
      </c>
      <c r="L201" s="449">
        <v>1</v>
      </c>
      <c r="M201" s="421">
        <v>0</v>
      </c>
      <c r="N201" s="421">
        <v>0</v>
      </c>
      <c r="O201" s="419">
        <v>0.1</v>
      </c>
      <c r="P201" s="450">
        <v>165360</v>
      </c>
    </row>
    <row r="202" spans="1:16" ht="15.6">
      <c r="A202" s="446" t="s">
        <v>2432</v>
      </c>
      <c r="B202" s="446" t="s">
        <v>2657</v>
      </c>
      <c r="C202" s="447">
        <v>434</v>
      </c>
      <c r="D202" s="447">
        <v>75</v>
      </c>
      <c r="E202" s="448">
        <v>1653600</v>
      </c>
      <c r="F202" s="448">
        <v>1488240</v>
      </c>
      <c r="G202" s="448">
        <v>165360</v>
      </c>
      <c r="H202" s="420">
        <v>0</v>
      </c>
      <c r="I202" s="420">
        <v>0</v>
      </c>
      <c r="J202" s="420">
        <v>0</v>
      </c>
      <c r="K202" s="420">
        <v>0</v>
      </c>
      <c r="L202" s="449">
        <v>1</v>
      </c>
      <c r="M202" s="421">
        <v>0</v>
      </c>
      <c r="N202" s="421">
        <v>0</v>
      </c>
      <c r="O202" s="419">
        <v>0.1</v>
      </c>
      <c r="P202" s="450">
        <v>165360</v>
      </c>
    </row>
    <row r="203" spans="1:16" ht="15.6">
      <c r="A203" s="446" t="s">
        <v>2432</v>
      </c>
      <c r="B203" s="446" t="s">
        <v>2658</v>
      </c>
      <c r="C203" s="447">
        <v>452</v>
      </c>
      <c r="D203" s="447">
        <v>66</v>
      </c>
      <c r="E203" s="448">
        <v>1653600</v>
      </c>
      <c r="F203" s="448">
        <v>1488240</v>
      </c>
      <c r="G203" s="448">
        <v>165360</v>
      </c>
      <c r="H203" s="420">
        <v>0</v>
      </c>
      <c r="I203" s="420">
        <v>0</v>
      </c>
      <c r="J203" s="420">
        <v>0</v>
      </c>
      <c r="K203" s="420">
        <v>0</v>
      </c>
      <c r="L203" s="449">
        <v>1</v>
      </c>
      <c r="M203" s="421">
        <v>0</v>
      </c>
      <c r="N203" s="421">
        <v>0</v>
      </c>
      <c r="O203" s="419">
        <v>0.1</v>
      </c>
      <c r="P203" s="450">
        <v>165360</v>
      </c>
    </row>
    <row r="204" spans="1:16" ht="15.6">
      <c r="A204" s="446" t="s">
        <v>2432</v>
      </c>
      <c r="B204" s="446" t="s">
        <v>2644</v>
      </c>
      <c r="C204" s="447">
        <v>488</v>
      </c>
      <c r="D204" s="447">
        <v>129</v>
      </c>
      <c r="E204" s="448">
        <v>1653600</v>
      </c>
      <c r="F204" s="448">
        <v>1488240</v>
      </c>
      <c r="G204" s="448">
        <v>165360</v>
      </c>
      <c r="H204" s="420">
        <v>0</v>
      </c>
      <c r="I204" s="420">
        <v>0</v>
      </c>
      <c r="J204" s="420">
        <v>0</v>
      </c>
      <c r="K204" s="420">
        <v>0</v>
      </c>
      <c r="L204" s="449">
        <v>1</v>
      </c>
      <c r="M204" s="421">
        <v>0</v>
      </c>
      <c r="N204" s="421">
        <v>0</v>
      </c>
      <c r="O204" s="419">
        <v>0.1</v>
      </c>
      <c r="P204" s="450">
        <v>165360</v>
      </c>
    </row>
    <row r="205" spans="1:16" ht="15.6">
      <c r="A205" s="446" t="s">
        <v>2432</v>
      </c>
      <c r="B205" s="446" t="s">
        <v>2654</v>
      </c>
      <c r="C205" s="447">
        <v>488</v>
      </c>
      <c r="D205" s="447">
        <v>90</v>
      </c>
      <c r="E205" s="448">
        <v>1653600</v>
      </c>
      <c r="F205" s="448">
        <v>1488240</v>
      </c>
      <c r="G205" s="448">
        <v>165360</v>
      </c>
      <c r="H205" s="420">
        <v>1</v>
      </c>
      <c r="I205" s="420">
        <v>0</v>
      </c>
      <c r="J205" s="420">
        <v>0</v>
      </c>
      <c r="K205" s="420">
        <v>1</v>
      </c>
      <c r="L205" s="449">
        <v>1</v>
      </c>
      <c r="M205" s="421">
        <v>1</v>
      </c>
      <c r="N205" s="421">
        <v>1</v>
      </c>
      <c r="O205" s="419">
        <v>1</v>
      </c>
      <c r="P205" s="450">
        <v>1653600</v>
      </c>
    </row>
    <row r="206" spans="1:16" ht="15.6">
      <c r="A206" s="446" t="s">
        <v>2432</v>
      </c>
      <c r="B206" s="446" t="s">
        <v>2661</v>
      </c>
      <c r="C206" s="447">
        <v>502</v>
      </c>
      <c r="D206" s="447">
        <v>102</v>
      </c>
      <c r="E206" s="448">
        <v>1653600</v>
      </c>
      <c r="F206" s="448">
        <v>1488240</v>
      </c>
      <c r="G206" s="448">
        <v>165360</v>
      </c>
      <c r="H206" s="420">
        <v>1</v>
      </c>
      <c r="I206" s="420">
        <v>0</v>
      </c>
      <c r="J206" s="420">
        <v>0</v>
      </c>
      <c r="K206" s="420">
        <v>1</v>
      </c>
      <c r="L206" s="449">
        <v>1</v>
      </c>
      <c r="M206" s="421">
        <v>1</v>
      </c>
      <c r="N206" s="421">
        <v>1</v>
      </c>
      <c r="O206" s="419">
        <v>1</v>
      </c>
      <c r="P206" s="450">
        <v>1653600</v>
      </c>
    </row>
    <row r="207" spans="1:16" ht="15.6">
      <c r="A207" s="446" t="s">
        <v>2432</v>
      </c>
      <c r="B207" s="446" t="s">
        <v>2662</v>
      </c>
      <c r="C207" s="447">
        <v>700</v>
      </c>
      <c r="D207" s="447">
        <v>169</v>
      </c>
      <c r="E207" s="448">
        <v>1653600</v>
      </c>
      <c r="F207" s="448">
        <v>1488240</v>
      </c>
      <c r="G207" s="448">
        <v>165360</v>
      </c>
      <c r="H207" s="420">
        <v>0</v>
      </c>
      <c r="I207" s="420">
        <v>0</v>
      </c>
      <c r="J207" s="420">
        <v>0</v>
      </c>
      <c r="K207" s="420">
        <v>0</v>
      </c>
      <c r="L207" s="449">
        <v>1</v>
      </c>
      <c r="M207" s="421">
        <v>0</v>
      </c>
      <c r="N207" s="421">
        <v>0</v>
      </c>
      <c r="O207" s="419">
        <v>0.1</v>
      </c>
      <c r="P207" s="450">
        <v>165360</v>
      </c>
    </row>
    <row r="208" spans="1:16" ht="15.6">
      <c r="A208" s="446" t="s">
        <v>2663</v>
      </c>
      <c r="B208" s="446" t="s">
        <v>2666</v>
      </c>
      <c r="C208" s="447">
        <v>136</v>
      </c>
      <c r="D208" s="447">
        <v>33</v>
      </c>
      <c r="E208" s="448">
        <v>1653600</v>
      </c>
      <c r="F208" s="448">
        <v>1488240</v>
      </c>
      <c r="G208" s="448">
        <v>165360</v>
      </c>
      <c r="H208" s="420">
        <v>0</v>
      </c>
      <c r="I208" s="420">
        <v>0</v>
      </c>
      <c r="J208" s="420">
        <v>0</v>
      </c>
      <c r="K208" s="420">
        <v>0</v>
      </c>
      <c r="L208" s="449">
        <v>1</v>
      </c>
      <c r="M208" s="421">
        <v>0</v>
      </c>
      <c r="N208" s="421">
        <v>0</v>
      </c>
      <c r="O208" s="419">
        <v>0.1</v>
      </c>
      <c r="P208" s="450">
        <v>165360</v>
      </c>
    </row>
    <row r="209" spans="1:16" ht="15.6">
      <c r="A209" s="446" t="s">
        <v>2663</v>
      </c>
      <c r="B209" s="446" t="s">
        <v>2665</v>
      </c>
      <c r="C209" s="447">
        <v>202</v>
      </c>
      <c r="D209" s="447">
        <v>18</v>
      </c>
      <c r="E209" s="448">
        <v>1653600</v>
      </c>
      <c r="F209" s="448">
        <v>1488240</v>
      </c>
      <c r="G209" s="448">
        <v>165360</v>
      </c>
      <c r="H209" s="420">
        <v>0</v>
      </c>
      <c r="I209" s="420">
        <v>0</v>
      </c>
      <c r="J209" s="420">
        <v>0</v>
      </c>
      <c r="K209" s="420">
        <v>0</v>
      </c>
      <c r="L209" s="449">
        <v>1</v>
      </c>
      <c r="M209" s="421">
        <v>0</v>
      </c>
      <c r="N209" s="421">
        <v>0</v>
      </c>
      <c r="O209" s="419">
        <v>0.1</v>
      </c>
      <c r="P209" s="450">
        <v>165360</v>
      </c>
    </row>
    <row r="210" spans="1:16" ht="15.6">
      <c r="A210" s="446" t="s">
        <v>2663</v>
      </c>
      <c r="B210" s="446" t="s">
        <v>2664</v>
      </c>
      <c r="C210" s="447">
        <v>247</v>
      </c>
      <c r="D210" s="447">
        <v>39</v>
      </c>
      <c r="E210" s="448">
        <v>1653600</v>
      </c>
      <c r="F210" s="448">
        <v>1488240</v>
      </c>
      <c r="G210" s="448">
        <v>165360</v>
      </c>
      <c r="H210" s="420">
        <v>0</v>
      </c>
      <c r="I210" s="420">
        <v>0</v>
      </c>
      <c r="J210" s="420">
        <v>0</v>
      </c>
      <c r="K210" s="420">
        <v>0</v>
      </c>
      <c r="L210" s="449">
        <v>1</v>
      </c>
      <c r="M210" s="421">
        <v>0</v>
      </c>
      <c r="N210" s="421">
        <v>0</v>
      </c>
      <c r="O210" s="419">
        <v>0.1</v>
      </c>
      <c r="P210" s="450">
        <v>165360</v>
      </c>
    </row>
    <row r="211" spans="1:16" ht="15.6">
      <c r="A211" s="446" t="s">
        <v>2663</v>
      </c>
      <c r="B211" s="446" t="s">
        <v>2667</v>
      </c>
      <c r="C211" s="447">
        <v>277</v>
      </c>
      <c r="D211" s="447">
        <v>56</v>
      </c>
      <c r="E211" s="448">
        <v>1653600</v>
      </c>
      <c r="F211" s="448">
        <v>1488240</v>
      </c>
      <c r="G211" s="448">
        <v>165360</v>
      </c>
      <c r="H211" s="420">
        <v>0</v>
      </c>
      <c r="I211" s="420">
        <v>0</v>
      </c>
      <c r="J211" s="420">
        <v>0</v>
      </c>
      <c r="K211" s="420">
        <v>0</v>
      </c>
      <c r="L211" s="449">
        <v>1</v>
      </c>
      <c r="M211" s="421">
        <v>0</v>
      </c>
      <c r="N211" s="421">
        <v>0</v>
      </c>
      <c r="O211" s="419">
        <v>0.1</v>
      </c>
      <c r="P211" s="450">
        <v>165360</v>
      </c>
    </row>
    <row r="212" spans="1:16" ht="15.6">
      <c r="A212" s="446" t="s">
        <v>2663</v>
      </c>
      <c r="B212" s="446" t="s">
        <v>2671</v>
      </c>
      <c r="C212" s="447">
        <v>335</v>
      </c>
      <c r="D212" s="447">
        <v>71</v>
      </c>
      <c r="E212" s="448">
        <v>1653600</v>
      </c>
      <c r="F212" s="448">
        <v>1488240</v>
      </c>
      <c r="G212" s="448">
        <v>165360</v>
      </c>
      <c r="H212" s="420">
        <v>0</v>
      </c>
      <c r="I212" s="420">
        <v>0</v>
      </c>
      <c r="J212" s="420">
        <v>0</v>
      </c>
      <c r="K212" s="420">
        <v>0</v>
      </c>
      <c r="L212" s="449">
        <v>1</v>
      </c>
      <c r="M212" s="421">
        <v>0</v>
      </c>
      <c r="N212" s="421">
        <v>0</v>
      </c>
      <c r="O212" s="419">
        <v>0.1</v>
      </c>
      <c r="P212" s="450">
        <v>165360</v>
      </c>
    </row>
    <row r="213" spans="1:16" ht="15.6">
      <c r="A213" s="446" t="s">
        <v>2663</v>
      </c>
      <c r="B213" s="446" t="s">
        <v>2670</v>
      </c>
      <c r="C213" s="447">
        <v>341</v>
      </c>
      <c r="D213" s="447">
        <v>57</v>
      </c>
      <c r="E213" s="448">
        <v>1653600</v>
      </c>
      <c r="F213" s="448">
        <v>1488240</v>
      </c>
      <c r="G213" s="448">
        <v>165360</v>
      </c>
      <c r="H213" s="420">
        <v>0</v>
      </c>
      <c r="I213" s="420">
        <v>0</v>
      </c>
      <c r="J213" s="420">
        <v>0</v>
      </c>
      <c r="K213" s="420">
        <v>0</v>
      </c>
      <c r="L213" s="449">
        <v>1</v>
      </c>
      <c r="M213" s="421">
        <v>0</v>
      </c>
      <c r="N213" s="421">
        <v>0</v>
      </c>
      <c r="O213" s="419">
        <v>0.1</v>
      </c>
      <c r="P213" s="450">
        <v>165360</v>
      </c>
    </row>
    <row r="214" spans="1:16" ht="15.6">
      <c r="A214" s="446" t="s">
        <v>2663</v>
      </c>
      <c r="B214" s="446" t="s">
        <v>2669</v>
      </c>
      <c r="C214" s="447">
        <v>410</v>
      </c>
      <c r="D214" s="447">
        <v>40</v>
      </c>
      <c r="E214" s="448">
        <v>1653600</v>
      </c>
      <c r="F214" s="448">
        <v>1488240</v>
      </c>
      <c r="G214" s="448">
        <v>165360</v>
      </c>
      <c r="H214" s="420">
        <v>0</v>
      </c>
      <c r="I214" s="420">
        <v>0</v>
      </c>
      <c r="J214" s="420">
        <v>1</v>
      </c>
      <c r="K214" s="420">
        <v>1</v>
      </c>
      <c r="L214" s="449">
        <v>1</v>
      </c>
      <c r="M214" s="421">
        <v>1</v>
      </c>
      <c r="N214" s="421">
        <v>1</v>
      </c>
      <c r="O214" s="419">
        <v>1</v>
      </c>
      <c r="P214" s="450">
        <v>1653600</v>
      </c>
    </row>
    <row r="215" spans="1:16" ht="15.6">
      <c r="A215" s="446" t="s">
        <v>2663</v>
      </c>
      <c r="B215" s="446" t="s">
        <v>2668</v>
      </c>
      <c r="C215" s="447">
        <v>465</v>
      </c>
      <c r="D215" s="447">
        <v>67</v>
      </c>
      <c r="E215" s="448">
        <v>1653600</v>
      </c>
      <c r="F215" s="448">
        <v>1488240</v>
      </c>
      <c r="G215" s="448">
        <v>165360</v>
      </c>
      <c r="H215" s="420">
        <v>0</v>
      </c>
      <c r="I215" s="420">
        <v>0</v>
      </c>
      <c r="J215" s="420">
        <v>0</v>
      </c>
      <c r="K215" s="420">
        <v>0</v>
      </c>
      <c r="L215" s="449">
        <v>1</v>
      </c>
      <c r="M215" s="421">
        <v>0</v>
      </c>
      <c r="N215" s="421">
        <v>0</v>
      </c>
      <c r="O215" s="419">
        <v>0.1</v>
      </c>
      <c r="P215" s="450">
        <v>165360</v>
      </c>
    </row>
    <row r="216" spans="1:16" ht="15.6">
      <c r="A216" s="446" t="s">
        <v>2663</v>
      </c>
      <c r="B216" s="446" t="s">
        <v>2672</v>
      </c>
      <c r="C216" s="447">
        <v>652</v>
      </c>
      <c r="D216" s="447">
        <v>87</v>
      </c>
      <c r="E216" s="448">
        <v>1653600</v>
      </c>
      <c r="F216" s="448">
        <v>1488240</v>
      </c>
      <c r="G216" s="448">
        <v>165360</v>
      </c>
      <c r="H216" s="420">
        <v>1</v>
      </c>
      <c r="I216" s="420">
        <v>0</v>
      </c>
      <c r="J216" s="420">
        <v>1</v>
      </c>
      <c r="K216" s="420">
        <v>1</v>
      </c>
      <c r="L216" s="449">
        <v>1</v>
      </c>
      <c r="M216" s="421">
        <v>1</v>
      </c>
      <c r="N216" s="421">
        <v>1</v>
      </c>
      <c r="O216" s="419">
        <v>1</v>
      </c>
      <c r="P216" s="450">
        <v>1653600</v>
      </c>
    </row>
    <row r="217" spans="1:16" ht="15.6">
      <c r="A217" s="446" t="s">
        <v>2673</v>
      </c>
      <c r="B217" s="446" t="s">
        <v>2674</v>
      </c>
      <c r="C217" s="447">
        <v>128</v>
      </c>
      <c r="D217" s="447">
        <v>4</v>
      </c>
      <c r="E217" s="448">
        <v>1653600</v>
      </c>
      <c r="F217" s="448">
        <v>1488240</v>
      </c>
      <c r="G217" s="448">
        <v>165360</v>
      </c>
      <c r="H217" s="420">
        <v>1</v>
      </c>
      <c r="I217" s="420" t="s">
        <v>2264</v>
      </c>
      <c r="J217" s="420">
        <v>0</v>
      </c>
      <c r="K217" s="420">
        <v>1</v>
      </c>
      <c r="L217" s="449">
        <v>1</v>
      </c>
      <c r="M217" s="421">
        <v>1</v>
      </c>
      <c r="N217" s="421">
        <v>1.01</v>
      </c>
      <c r="O217" s="419">
        <v>1.0089999999999999</v>
      </c>
      <c r="P217" s="450">
        <v>1668482</v>
      </c>
    </row>
    <row r="218" spans="1:16" ht="15.6">
      <c r="A218" s="446" t="s">
        <v>2673</v>
      </c>
      <c r="B218" s="446" t="s">
        <v>2675</v>
      </c>
      <c r="C218" s="447">
        <v>193</v>
      </c>
      <c r="D218" s="447">
        <v>46</v>
      </c>
      <c r="E218" s="448">
        <v>1653600</v>
      </c>
      <c r="F218" s="448">
        <v>1488240</v>
      </c>
      <c r="G218" s="448">
        <v>165360</v>
      </c>
      <c r="H218" s="420">
        <v>0.5</v>
      </c>
      <c r="I218" s="420" t="s">
        <v>2264</v>
      </c>
      <c r="J218" s="420">
        <v>0</v>
      </c>
      <c r="K218" s="420">
        <v>0.5</v>
      </c>
      <c r="L218" s="449">
        <v>1</v>
      </c>
      <c r="M218" s="421">
        <v>0.5</v>
      </c>
      <c r="N218" s="421">
        <v>0.51</v>
      </c>
      <c r="O218" s="419">
        <v>0.55900000000000005</v>
      </c>
      <c r="P218" s="450">
        <v>924362</v>
      </c>
    </row>
    <row r="219" spans="1:16" ht="15.6">
      <c r="A219" s="446" t="s">
        <v>2673</v>
      </c>
      <c r="B219" s="446" t="s">
        <v>2677</v>
      </c>
      <c r="C219" s="447">
        <v>319</v>
      </c>
      <c r="D219" s="447">
        <v>42</v>
      </c>
      <c r="E219" s="448">
        <v>1653600</v>
      </c>
      <c r="F219" s="448">
        <v>1488240</v>
      </c>
      <c r="G219" s="448">
        <v>165360</v>
      </c>
      <c r="H219" s="420">
        <v>1</v>
      </c>
      <c r="I219" s="420" t="s">
        <v>2264</v>
      </c>
      <c r="J219" s="420">
        <v>0</v>
      </c>
      <c r="K219" s="420">
        <v>1</v>
      </c>
      <c r="L219" s="449">
        <v>1</v>
      </c>
      <c r="M219" s="421">
        <v>1</v>
      </c>
      <c r="N219" s="421">
        <v>1.01</v>
      </c>
      <c r="O219" s="419">
        <v>1.0089999999999999</v>
      </c>
      <c r="P219" s="450">
        <v>1668482</v>
      </c>
    </row>
    <row r="220" spans="1:16" ht="15.6">
      <c r="A220" s="446" t="s">
        <v>2673</v>
      </c>
      <c r="B220" s="446" t="s">
        <v>2676</v>
      </c>
      <c r="C220" s="447">
        <v>328</v>
      </c>
      <c r="D220" s="447">
        <v>40</v>
      </c>
      <c r="E220" s="448">
        <v>1653600</v>
      </c>
      <c r="F220" s="448">
        <v>1488240</v>
      </c>
      <c r="G220" s="448">
        <v>165360</v>
      </c>
      <c r="H220" s="420">
        <v>1</v>
      </c>
      <c r="I220" s="420" t="s">
        <v>2264</v>
      </c>
      <c r="J220" s="420">
        <v>0</v>
      </c>
      <c r="K220" s="420">
        <v>1</v>
      </c>
      <c r="L220" s="449">
        <v>1</v>
      </c>
      <c r="M220" s="421">
        <v>1</v>
      </c>
      <c r="N220" s="421">
        <v>1.01</v>
      </c>
      <c r="O220" s="419">
        <v>1.0089999999999999</v>
      </c>
      <c r="P220" s="450">
        <v>1668482</v>
      </c>
    </row>
    <row r="221" spans="1:16" ht="15.6">
      <c r="A221" s="446" t="s">
        <v>2673</v>
      </c>
      <c r="B221" s="446" t="s">
        <v>2678</v>
      </c>
      <c r="C221" s="447">
        <v>373</v>
      </c>
      <c r="D221" s="447">
        <v>59</v>
      </c>
      <c r="E221" s="448">
        <v>1653600</v>
      </c>
      <c r="F221" s="448">
        <v>1488240</v>
      </c>
      <c r="G221" s="448">
        <v>165360</v>
      </c>
      <c r="H221" s="420">
        <v>1</v>
      </c>
      <c r="I221" s="420" t="s">
        <v>2264</v>
      </c>
      <c r="J221" s="420">
        <v>0</v>
      </c>
      <c r="K221" s="420">
        <v>1</v>
      </c>
      <c r="L221" s="449">
        <v>1</v>
      </c>
      <c r="M221" s="421">
        <v>1</v>
      </c>
      <c r="N221" s="421">
        <v>1.01</v>
      </c>
      <c r="O221" s="419">
        <v>1.0089999999999999</v>
      </c>
      <c r="P221" s="450">
        <v>1668482</v>
      </c>
    </row>
    <row r="222" spans="1:16" ht="15.6">
      <c r="A222" s="446" t="s">
        <v>2673</v>
      </c>
      <c r="B222" s="446" t="s">
        <v>2679</v>
      </c>
      <c r="C222" s="447">
        <v>458</v>
      </c>
      <c r="D222" s="447">
        <v>62</v>
      </c>
      <c r="E222" s="448">
        <v>1653600</v>
      </c>
      <c r="F222" s="448">
        <v>1488240</v>
      </c>
      <c r="G222" s="448">
        <v>165360</v>
      </c>
      <c r="H222" s="420">
        <v>1</v>
      </c>
      <c r="I222" s="420" t="s">
        <v>2264</v>
      </c>
      <c r="J222" s="420">
        <v>0</v>
      </c>
      <c r="K222" s="420">
        <v>1</v>
      </c>
      <c r="L222" s="449">
        <v>1</v>
      </c>
      <c r="M222" s="421">
        <v>1</v>
      </c>
      <c r="N222" s="421">
        <v>1.01</v>
      </c>
      <c r="O222" s="419">
        <v>1.0089999999999999</v>
      </c>
      <c r="P222" s="450">
        <v>1668482</v>
      </c>
    </row>
    <row r="223" spans="1:16" ht="15.6">
      <c r="A223" s="446" t="s">
        <v>2673</v>
      </c>
      <c r="B223" s="446" t="s">
        <v>2680</v>
      </c>
      <c r="C223" s="447">
        <v>596</v>
      </c>
      <c r="D223" s="447">
        <v>91</v>
      </c>
      <c r="E223" s="448">
        <v>1653600</v>
      </c>
      <c r="F223" s="448">
        <v>1488240</v>
      </c>
      <c r="G223" s="448">
        <v>165360</v>
      </c>
      <c r="H223" s="420">
        <v>1</v>
      </c>
      <c r="I223" s="420" t="s">
        <v>2264</v>
      </c>
      <c r="J223" s="420">
        <v>0</v>
      </c>
      <c r="K223" s="420">
        <v>1</v>
      </c>
      <c r="L223" s="449">
        <v>1</v>
      </c>
      <c r="M223" s="421">
        <v>1</v>
      </c>
      <c r="N223" s="421">
        <v>1.01</v>
      </c>
      <c r="O223" s="419">
        <v>1.0089999999999999</v>
      </c>
      <c r="P223" s="450">
        <v>1668482</v>
      </c>
    </row>
    <row r="224" spans="1:16" ht="15.6">
      <c r="A224" s="446" t="s">
        <v>2673</v>
      </c>
      <c r="B224" s="446" t="s">
        <v>2681</v>
      </c>
      <c r="C224" s="447">
        <v>671</v>
      </c>
      <c r="D224" s="447">
        <v>239</v>
      </c>
      <c r="E224" s="448">
        <v>1653600</v>
      </c>
      <c r="F224" s="448">
        <v>1488240</v>
      </c>
      <c r="G224" s="448">
        <v>165360</v>
      </c>
      <c r="H224" s="420">
        <v>1</v>
      </c>
      <c r="I224" s="420" t="s">
        <v>2264</v>
      </c>
      <c r="J224" s="420">
        <v>0</v>
      </c>
      <c r="K224" s="420">
        <v>1</v>
      </c>
      <c r="L224" s="449">
        <v>1</v>
      </c>
      <c r="M224" s="421">
        <v>1</v>
      </c>
      <c r="N224" s="421">
        <v>1.02</v>
      </c>
      <c r="O224" s="419">
        <v>1.018</v>
      </c>
      <c r="P224" s="450">
        <v>1683365</v>
      </c>
    </row>
    <row r="225" spans="1:16" ht="15.6">
      <c r="A225" s="446" t="s">
        <v>2434</v>
      </c>
      <c r="B225" s="446" t="s">
        <v>2684</v>
      </c>
      <c r="C225" s="447">
        <v>124</v>
      </c>
      <c r="D225" s="447">
        <v>23</v>
      </c>
      <c r="E225" s="448">
        <v>1653600</v>
      </c>
      <c r="F225" s="448">
        <v>1488240</v>
      </c>
      <c r="G225" s="448">
        <v>165360</v>
      </c>
      <c r="H225" s="420">
        <v>0</v>
      </c>
      <c r="I225" s="420">
        <v>0</v>
      </c>
      <c r="J225" s="420">
        <v>0</v>
      </c>
      <c r="K225" s="420">
        <v>0</v>
      </c>
      <c r="L225" s="449">
        <v>1</v>
      </c>
      <c r="M225" s="421">
        <v>0</v>
      </c>
      <c r="N225" s="421">
        <v>0</v>
      </c>
      <c r="O225" s="419">
        <v>0.1</v>
      </c>
      <c r="P225" s="450">
        <v>165360</v>
      </c>
    </row>
    <row r="226" spans="1:16" ht="15.6">
      <c r="A226" s="446" t="s">
        <v>2434</v>
      </c>
      <c r="B226" s="446" t="s">
        <v>2682</v>
      </c>
      <c r="C226" s="447">
        <v>140</v>
      </c>
      <c r="D226" s="447">
        <v>9</v>
      </c>
      <c r="E226" s="448">
        <v>1653600</v>
      </c>
      <c r="F226" s="448">
        <v>1488240</v>
      </c>
      <c r="G226" s="448">
        <v>165360</v>
      </c>
      <c r="H226" s="420">
        <v>0</v>
      </c>
      <c r="I226" s="420">
        <v>0</v>
      </c>
      <c r="J226" s="420">
        <v>0</v>
      </c>
      <c r="K226" s="420">
        <v>0</v>
      </c>
      <c r="L226" s="449">
        <v>1</v>
      </c>
      <c r="M226" s="421">
        <v>0</v>
      </c>
      <c r="N226" s="421">
        <v>0</v>
      </c>
      <c r="O226" s="419">
        <v>0.1</v>
      </c>
      <c r="P226" s="450">
        <v>165360</v>
      </c>
    </row>
    <row r="227" spans="1:16" ht="15.6">
      <c r="A227" s="446" t="s">
        <v>2434</v>
      </c>
      <c r="B227" s="446" t="s">
        <v>2685</v>
      </c>
      <c r="C227" s="447">
        <v>142</v>
      </c>
      <c r="D227" s="447">
        <v>18</v>
      </c>
      <c r="E227" s="448">
        <v>1653600</v>
      </c>
      <c r="F227" s="448">
        <v>1488240</v>
      </c>
      <c r="G227" s="448">
        <v>165360</v>
      </c>
      <c r="H227" s="420">
        <v>0</v>
      </c>
      <c r="I227" s="420">
        <v>0</v>
      </c>
      <c r="J227" s="420">
        <v>1</v>
      </c>
      <c r="K227" s="420">
        <v>1</v>
      </c>
      <c r="L227" s="449">
        <v>1</v>
      </c>
      <c r="M227" s="421">
        <v>1</v>
      </c>
      <c r="N227" s="421">
        <v>1</v>
      </c>
      <c r="O227" s="419">
        <v>1</v>
      </c>
      <c r="P227" s="450">
        <v>1653600</v>
      </c>
    </row>
    <row r="228" spans="1:16" ht="15.6">
      <c r="A228" s="446" t="s">
        <v>2434</v>
      </c>
      <c r="B228" s="446" t="s">
        <v>2686</v>
      </c>
      <c r="C228" s="447">
        <v>232</v>
      </c>
      <c r="D228" s="447">
        <v>28</v>
      </c>
      <c r="E228" s="448">
        <v>1653600</v>
      </c>
      <c r="F228" s="448">
        <v>1488240</v>
      </c>
      <c r="G228" s="448">
        <v>165360</v>
      </c>
      <c r="H228" s="420">
        <v>0</v>
      </c>
      <c r="I228" s="420">
        <v>0</v>
      </c>
      <c r="J228" s="420">
        <v>0</v>
      </c>
      <c r="K228" s="420">
        <v>0</v>
      </c>
      <c r="L228" s="449">
        <v>1</v>
      </c>
      <c r="M228" s="421">
        <v>0</v>
      </c>
      <c r="N228" s="421">
        <v>0</v>
      </c>
      <c r="O228" s="419">
        <v>0.1</v>
      </c>
      <c r="P228" s="450">
        <v>165360</v>
      </c>
    </row>
    <row r="229" spans="1:16" ht="15.6">
      <c r="A229" s="446" t="s">
        <v>2434</v>
      </c>
      <c r="B229" s="446" t="s">
        <v>2683</v>
      </c>
      <c r="C229" s="447">
        <v>244</v>
      </c>
      <c r="D229" s="447">
        <v>39</v>
      </c>
      <c r="E229" s="448">
        <v>1653600</v>
      </c>
      <c r="F229" s="448">
        <v>1488240</v>
      </c>
      <c r="G229" s="448">
        <v>165360</v>
      </c>
      <c r="H229" s="420">
        <v>1</v>
      </c>
      <c r="I229" s="420" t="s">
        <v>2264</v>
      </c>
      <c r="J229" s="420">
        <v>0</v>
      </c>
      <c r="K229" s="420">
        <v>1</v>
      </c>
      <c r="L229" s="449">
        <v>1</v>
      </c>
      <c r="M229" s="421">
        <v>1</v>
      </c>
      <c r="N229" s="421">
        <v>1.01</v>
      </c>
      <c r="O229" s="419">
        <v>1.0089999999999999</v>
      </c>
      <c r="P229" s="450">
        <v>1668482</v>
      </c>
    </row>
    <row r="230" spans="1:16" ht="15.6">
      <c r="A230" s="446" t="s">
        <v>2434</v>
      </c>
      <c r="B230" s="446" t="s">
        <v>2689</v>
      </c>
      <c r="C230" s="447">
        <v>264</v>
      </c>
      <c r="D230" s="447">
        <v>91</v>
      </c>
      <c r="E230" s="448">
        <v>1653600</v>
      </c>
      <c r="F230" s="448">
        <v>1488240</v>
      </c>
      <c r="G230" s="448">
        <v>165360</v>
      </c>
      <c r="H230" s="420">
        <v>1</v>
      </c>
      <c r="I230" s="420" t="s">
        <v>2264</v>
      </c>
      <c r="J230" s="420">
        <v>0</v>
      </c>
      <c r="K230" s="420">
        <v>1</v>
      </c>
      <c r="L230" s="449">
        <v>1</v>
      </c>
      <c r="M230" s="421">
        <v>1</v>
      </c>
      <c r="N230" s="421">
        <v>1.02</v>
      </c>
      <c r="O230" s="419">
        <v>1.018</v>
      </c>
      <c r="P230" s="450">
        <v>1683365</v>
      </c>
    </row>
    <row r="231" spans="1:16" ht="15.6">
      <c r="A231" s="446" t="s">
        <v>2434</v>
      </c>
      <c r="B231" s="446" t="s">
        <v>2688</v>
      </c>
      <c r="C231" s="447">
        <v>277</v>
      </c>
      <c r="D231" s="447">
        <v>29</v>
      </c>
      <c r="E231" s="448">
        <v>1653600</v>
      </c>
      <c r="F231" s="448">
        <v>1488240</v>
      </c>
      <c r="G231" s="448">
        <v>165360</v>
      </c>
      <c r="H231" s="420">
        <v>0</v>
      </c>
      <c r="I231" s="420">
        <v>0</v>
      </c>
      <c r="J231" s="420">
        <v>0</v>
      </c>
      <c r="K231" s="420">
        <v>0</v>
      </c>
      <c r="L231" s="449">
        <v>1</v>
      </c>
      <c r="M231" s="421">
        <v>0</v>
      </c>
      <c r="N231" s="421">
        <v>0</v>
      </c>
      <c r="O231" s="419">
        <v>0.1</v>
      </c>
      <c r="P231" s="450">
        <v>165360</v>
      </c>
    </row>
    <row r="232" spans="1:16" ht="15.6">
      <c r="A232" s="446" t="s">
        <v>2434</v>
      </c>
      <c r="B232" s="446" t="s">
        <v>2687</v>
      </c>
      <c r="C232" s="447">
        <v>292</v>
      </c>
      <c r="D232" s="447">
        <v>38</v>
      </c>
      <c r="E232" s="448">
        <v>1653600</v>
      </c>
      <c r="F232" s="448">
        <v>1488240</v>
      </c>
      <c r="G232" s="448">
        <v>165360</v>
      </c>
      <c r="H232" s="420">
        <v>0</v>
      </c>
      <c r="I232" s="420">
        <v>0</v>
      </c>
      <c r="J232" s="420">
        <v>0</v>
      </c>
      <c r="K232" s="420">
        <v>0</v>
      </c>
      <c r="L232" s="449">
        <v>1</v>
      </c>
      <c r="M232" s="421">
        <v>0</v>
      </c>
      <c r="N232" s="421">
        <v>0</v>
      </c>
      <c r="O232" s="419">
        <v>0.1</v>
      </c>
      <c r="P232" s="450">
        <v>165360</v>
      </c>
    </row>
    <row r="233" spans="1:16" ht="15.6">
      <c r="A233" s="446" t="s">
        <v>2434</v>
      </c>
      <c r="B233" s="446" t="s">
        <v>2691</v>
      </c>
      <c r="C233" s="447">
        <v>328</v>
      </c>
      <c r="D233" s="447">
        <v>40</v>
      </c>
      <c r="E233" s="448">
        <v>1653600</v>
      </c>
      <c r="F233" s="448">
        <v>1488240</v>
      </c>
      <c r="G233" s="448">
        <v>165360</v>
      </c>
      <c r="H233" s="420">
        <v>1</v>
      </c>
      <c r="I233" s="420">
        <v>0</v>
      </c>
      <c r="J233" s="420">
        <v>0</v>
      </c>
      <c r="K233" s="420">
        <v>1</v>
      </c>
      <c r="L233" s="449">
        <v>1</v>
      </c>
      <c r="M233" s="421">
        <v>1</v>
      </c>
      <c r="N233" s="421">
        <v>1</v>
      </c>
      <c r="O233" s="419">
        <v>1</v>
      </c>
      <c r="P233" s="450">
        <v>1653600</v>
      </c>
    </row>
    <row r="234" spans="1:16" ht="15.6">
      <c r="A234" s="446" t="s">
        <v>2434</v>
      </c>
      <c r="B234" s="446" t="s">
        <v>2692</v>
      </c>
      <c r="C234" s="447">
        <v>338</v>
      </c>
      <c r="D234" s="447">
        <v>56</v>
      </c>
      <c r="E234" s="448">
        <v>1653600</v>
      </c>
      <c r="F234" s="448">
        <v>1488240</v>
      </c>
      <c r="G234" s="448">
        <v>165360</v>
      </c>
      <c r="H234" s="420">
        <v>1</v>
      </c>
      <c r="I234" s="420" t="s">
        <v>2264</v>
      </c>
      <c r="J234" s="420">
        <v>0</v>
      </c>
      <c r="K234" s="420">
        <v>1</v>
      </c>
      <c r="L234" s="449">
        <v>1</v>
      </c>
      <c r="M234" s="421">
        <v>1</v>
      </c>
      <c r="N234" s="421">
        <v>1.01</v>
      </c>
      <c r="O234" s="419">
        <v>1.0089999999999999</v>
      </c>
      <c r="P234" s="450">
        <v>1668482</v>
      </c>
    </row>
    <row r="235" spans="1:16" ht="15.6">
      <c r="A235" s="446" t="s">
        <v>2434</v>
      </c>
      <c r="B235" s="446" t="s">
        <v>2690</v>
      </c>
      <c r="C235" s="447">
        <v>345</v>
      </c>
      <c r="D235" s="447">
        <v>55</v>
      </c>
      <c r="E235" s="448">
        <v>1653600</v>
      </c>
      <c r="F235" s="448">
        <v>1488240</v>
      </c>
      <c r="G235" s="448">
        <v>165360</v>
      </c>
      <c r="H235" s="420">
        <v>1</v>
      </c>
      <c r="I235" s="420" t="s">
        <v>2264</v>
      </c>
      <c r="J235" s="420">
        <v>0</v>
      </c>
      <c r="K235" s="420">
        <v>1</v>
      </c>
      <c r="L235" s="449">
        <v>1</v>
      </c>
      <c r="M235" s="421">
        <v>1</v>
      </c>
      <c r="N235" s="421">
        <v>1.01</v>
      </c>
      <c r="O235" s="419">
        <v>1.0089999999999999</v>
      </c>
      <c r="P235" s="450">
        <v>1668482</v>
      </c>
    </row>
    <row r="236" spans="1:16" ht="15.6">
      <c r="A236" s="446" t="s">
        <v>2434</v>
      </c>
      <c r="B236" s="446" t="s">
        <v>2693</v>
      </c>
      <c r="C236" s="447">
        <v>432</v>
      </c>
      <c r="D236" s="447">
        <v>96</v>
      </c>
      <c r="E236" s="448">
        <v>1653600</v>
      </c>
      <c r="F236" s="448">
        <v>1488240</v>
      </c>
      <c r="G236" s="448">
        <v>165360</v>
      </c>
      <c r="H236" s="420">
        <v>0</v>
      </c>
      <c r="I236" s="420">
        <v>0</v>
      </c>
      <c r="J236" s="420">
        <v>1</v>
      </c>
      <c r="K236" s="420">
        <v>1</v>
      </c>
      <c r="L236" s="449">
        <v>1</v>
      </c>
      <c r="M236" s="421">
        <v>1</v>
      </c>
      <c r="N236" s="421">
        <v>1</v>
      </c>
      <c r="O236" s="419">
        <v>1</v>
      </c>
      <c r="P236" s="450">
        <v>1653600</v>
      </c>
    </row>
    <row r="237" spans="1:16" ht="15.6">
      <c r="A237" s="446" t="s">
        <v>2434</v>
      </c>
      <c r="B237" s="446" t="s">
        <v>2694</v>
      </c>
      <c r="C237" s="447">
        <v>535</v>
      </c>
      <c r="D237" s="447">
        <v>105</v>
      </c>
      <c r="E237" s="448">
        <v>1653600</v>
      </c>
      <c r="F237" s="448">
        <v>1488240</v>
      </c>
      <c r="G237" s="448">
        <v>165360</v>
      </c>
      <c r="H237" s="420">
        <v>1</v>
      </c>
      <c r="I237" s="420" t="s">
        <v>2264</v>
      </c>
      <c r="J237" s="420">
        <v>0</v>
      </c>
      <c r="K237" s="420">
        <v>1</v>
      </c>
      <c r="L237" s="449">
        <v>1</v>
      </c>
      <c r="M237" s="421">
        <v>1</v>
      </c>
      <c r="N237" s="421">
        <v>1.01</v>
      </c>
      <c r="O237" s="419">
        <v>1.0089999999999999</v>
      </c>
      <c r="P237" s="450">
        <v>1668482</v>
      </c>
    </row>
    <row r="238" spans="1:16" ht="15.6">
      <c r="A238" s="446" t="s">
        <v>2434</v>
      </c>
      <c r="B238" s="446" t="s">
        <v>2695</v>
      </c>
      <c r="C238" s="447">
        <v>629</v>
      </c>
      <c r="D238" s="447">
        <v>124</v>
      </c>
      <c r="E238" s="448">
        <v>1653600</v>
      </c>
      <c r="F238" s="448">
        <v>1488240</v>
      </c>
      <c r="G238" s="448">
        <v>165360</v>
      </c>
      <c r="H238" s="420">
        <v>1</v>
      </c>
      <c r="I238" s="420">
        <v>0</v>
      </c>
      <c r="J238" s="420">
        <v>1</v>
      </c>
      <c r="K238" s="420">
        <v>1</v>
      </c>
      <c r="L238" s="449">
        <v>1</v>
      </c>
      <c r="M238" s="421">
        <v>1</v>
      </c>
      <c r="N238" s="421">
        <v>1</v>
      </c>
      <c r="O238" s="419">
        <v>1</v>
      </c>
      <c r="P238" s="450">
        <v>1653600</v>
      </c>
    </row>
    <row r="239" spans="1:16" ht="15.6">
      <c r="A239" s="446" t="s">
        <v>2434</v>
      </c>
      <c r="B239" s="446" t="s">
        <v>2696</v>
      </c>
      <c r="C239" s="447">
        <v>696</v>
      </c>
      <c r="D239" s="447">
        <v>119</v>
      </c>
      <c r="E239" s="448">
        <v>1653600</v>
      </c>
      <c r="F239" s="448">
        <v>1488240</v>
      </c>
      <c r="G239" s="448">
        <v>165360</v>
      </c>
      <c r="H239" s="420">
        <v>1</v>
      </c>
      <c r="I239" s="420" t="s">
        <v>2264</v>
      </c>
      <c r="J239" s="420">
        <v>0</v>
      </c>
      <c r="K239" s="420">
        <v>1</v>
      </c>
      <c r="L239" s="449">
        <v>1</v>
      </c>
      <c r="M239" s="421">
        <v>1</v>
      </c>
      <c r="N239" s="421">
        <v>1.01</v>
      </c>
      <c r="O239" s="419">
        <v>1.0089999999999999</v>
      </c>
      <c r="P239" s="450">
        <v>1668482</v>
      </c>
    </row>
    <row r="240" spans="1:16" ht="15.6">
      <c r="A240" s="446" t="s">
        <v>2434</v>
      </c>
      <c r="B240" s="446" t="s">
        <v>3307</v>
      </c>
      <c r="C240" s="447">
        <v>818</v>
      </c>
      <c r="D240" s="447">
        <v>140</v>
      </c>
      <c r="E240" s="448">
        <v>1653600</v>
      </c>
      <c r="F240" s="448">
        <v>1488240</v>
      </c>
      <c r="G240" s="448">
        <v>165360</v>
      </c>
      <c r="H240" s="420">
        <v>1</v>
      </c>
      <c r="I240" s="420" t="s">
        <v>2264</v>
      </c>
      <c r="J240" s="420">
        <v>0</v>
      </c>
      <c r="K240" s="420">
        <v>1</v>
      </c>
      <c r="L240" s="449">
        <v>1</v>
      </c>
      <c r="M240" s="421">
        <v>1</v>
      </c>
      <c r="N240" s="421">
        <v>1.01</v>
      </c>
      <c r="O240" s="419">
        <v>1.0089999999999999</v>
      </c>
      <c r="P240" s="450">
        <v>1668482</v>
      </c>
    </row>
    <row r="241" spans="1:16" ht="15.6">
      <c r="A241" s="446" t="s">
        <v>2434</v>
      </c>
      <c r="B241" s="446" t="s">
        <v>3308</v>
      </c>
      <c r="C241" s="447">
        <v>819</v>
      </c>
      <c r="D241" s="447">
        <v>139</v>
      </c>
      <c r="E241" s="448">
        <v>1653600</v>
      </c>
      <c r="F241" s="448">
        <v>1488240</v>
      </c>
      <c r="G241" s="448">
        <v>165360</v>
      </c>
      <c r="H241" s="420">
        <v>1</v>
      </c>
      <c r="I241" s="420" t="s">
        <v>2264</v>
      </c>
      <c r="J241" s="420">
        <v>0</v>
      </c>
      <c r="K241" s="420">
        <v>1</v>
      </c>
      <c r="L241" s="449">
        <v>1</v>
      </c>
      <c r="M241" s="421">
        <v>1</v>
      </c>
      <c r="N241" s="421">
        <v>1.01</v>
      </c>
      <c r="O241" s="419">
        <v>1.0089999999999999</v>
      </c>
      <c r="P241" s="450">
        <v>1668482</v>
      </c>
    </row>
    <row r="242" spans="1:16" ht="15.6">
      <c r="A242" s="446" t="s">
        <v>2434</v>
      </c>
      <c r="B242" s="446" t="s">
        <v>3193</v>
      </c>
      <c r="C242" s="447">
        <v>835</v>
      </c>
      <c r="D242" s="447">
        <v>133</v>
      </c>
      <c r="E242" s="448">
        <v>1653600</v>
      </c>
      <c r="F242" s="448">
        <v>1488240</v>
      </c>
      <c r="G242" s="448">
        <v>165360</v>
      </c>
      <c r="H242" s="420">
        <v>1</v>
      </c>
      <c r="I242" s="420" t="s">
        <v>2264</v>
      </c>
      <c r="J242" s="420">
        <v>0</v>
      </c>
      <c r="K242" s="420">
        <v>1</v>
      </c>
      <c r="L242" s="449">
        <v>1</v>
      </c>
      <c r="M242" s="421">
        <v>1</v>
      </c>
      <c r="N242" s="421">
        <v>1.01</v>
      </c>
      <c r="O242" s="419">
        <v>1.0089999999999999</v>
      </c>
      <c r="P242" s="450">
        <v>1668482</v>
      </c>
    </row>
    <row r="243" spans="1:16" ht="15.6">
      <c r="A243" s="446" t="s">
        <v>2437</v>
      </c>
      <c r="B243" s="446" t="s">
        <v>2641</v>
      </c>
      <c r="C243" s="447">
        <v>104</v>
      </c>
      <c r="D243" s="447">
        <v>13</v>
      </c>
      <c r="E243" s="448">
        <v>1653600</v>
      </c>
      <c r="F243" s="448">
        <v>1488240</v>
      </c>
      <c r="G243" s="448">
        <v>165360</v>
      </c>
      <c r="H243" s="420">
        <v>0</v>
      </c>
      <c r="I243" s="420">
        <v>0</v>
      </c>
      <c r="J243" s="420">
        <v>0</v>
      </c>
      <c r="K243" s="420">
        <v>0</v>
      </c>
      <c r="L243" s="449">
        <v>1</v>
      </c>
      <c r="M243" s="421">
        <v>0</v>
      </c>
      <c r="N243" s="421">
        <v>0</v>
      </c>
      <c r="O243" s="419">
        <v>0.1</v>
      </c>
      <c r="P243" s="450">
        <v>165360</v>
      </c>
    </row>
    <row r="244" spans="1:16" ht="15.6">
      <c r="A244" s="446" t="s">
        <v>2437</v>
      </c>
      <c r="B244" s="446" t="s">
        <v>2699</v>
      </c>
      <c r="C244" s="447">
        <v>174</v>
      </c>
      <c r="D244" s="447">
        <v>24</v>
      </c>
      <c r="E244" s="448">
        <v>1653600</v>
      </c>
      <c r="F244" s="448">
        <v>1488240</v>
      </c>
      <c r="G244" s="448">
        <v>165360</v>
      </c>
      <c r="H244" s="420">
        <v>1</v>
      </c>
      <c r="I244" s="420" t="s">
        <v>2264</v>
      </c>
      <c r="J244" s="420">
        <v>0</v>
      </c>
      <c r="K244" s="420">
        <v>1</v>
      </c>
      <c r="L244" s="449">
        <v>1</v>
      </c>
      <c r="M244" s="421">
        <v>1</v>
      </c>
      <c r="N244" s="421">
        <v>1.01</v>
      </c>
      <c r="O244" s="419">
        <v>1.0089999999999999</v>
      </c>
      <c r="P244" s="450">
        <v>1668482</v>
      </c>
    </row>
    <row r="245" spans="1:16" ht="15.6">
      <c r="A245" s="446" t="s">
        <v>2437</v>
      </c>
      <c r="B245" s="446" t="s">
        <v>2698</v>
      </c>
      <c r="C245" s="447">
        <v>176</v>
      </c>
      <c r="D245" s="447">
        <v>31</v>
      </c>
      <c r="E245" s="448">
        <v>1653600</v>
      </c>
      <c r="F245" s="448">
        <v>1488240</v>
      </c>
      <c r="G245" s="448">
        <v>165360</v>
      </c>
      <c r="H245" s="420">
        <v>1</v>
      </c>
      <c r="I245" s="420" t="s">
        <v>2264</v>
      </c>
      <c r="J245" s="420">
        <v>0</v>
      </c>
      <c r="K245" s="420">
        <v>1</v>
      </c>
      <c r="L245" s="449">
        <v>1</v>
      </c>
      <c r="M245" s="421">
        <v>1</v>
      </c>
      <c r="N245" s="421">
        <v>1.01</v>
      </c>
      <c r="O245" s="419">
        <v>1.0089999999999999</v>
      </c>
      <c r="P245" s="450">
        <v>1668482</v>
      </c>
    </row>
    <row r="246" spans="1:16" ht="15.6">
      <c r="A246" s="446" t="s">
        <v>2437</v>
      </c>
      <c r="B246" s="446" t="s">
        <v>2697</v>
      </c>
      <c r="C246" s="447">
        <v>192</v>
      </c>
      <c r="D246" s="447">
        <v>30</v>
      </c>
      <c r="E246" s="448">
        <v>1653600</v>
      </c>
      <c r="F246" s="448">
        <v>1488240</v>
      </c>
      <c r="G246" s="448">
        <v>165360</v>
      </c>
      <c r="H246" s="420">
        <v>0</v>
      </c>
      <c r="I246" s="420">
        <v>0</v>
      </c>
      <c r="J246" s="420">
        <v>0</v>
      </c>
      <c r="K246" s="420">
        <v>0</v>
      </c>
      <c r="L246" s="449">
        <v>1</v>
      </c>
      <c r="M246" s="421">
        <v>0</v>
      </c>
      <c r="N246" s="421">
        <v>0</v>
      </c>
      <c r="O246" s="419">
        <v>0.1</v>
      </c>
      <c r="P246" s="450">
        <v>165360</v>
      </c>
    </row>
    <row r="247" spans="1:16" ht="15.6">
      <c r="A247" s="446" t="s">
        <v>2437</v>
      </c>
      <c r="B247" s="446" t="s">
        <v>2700</v>
      </c>
      <c r="C247" s="447">
        <v>272</v>
      </c>
      <c r="D247" s="447">
        <v>35</v>
      </c>
      <c r="E247" s="448">
        <v>1653600</v>
      </c>
      <c r="F247" s="448">
        <v>1488240</v>
      </c>
      <c r="G247" s="448">
        <v>165360</v>
      </c>
      <c r="H247" s="420">
        <v>0</v>
      </c>
      <c r="I247" s="420">
        <v>0</v>
      </c>
      <c r="J247" s="420">
        <v>0</v>
      </c>
      <c r="K247" s="420">
        <v>0</v>
      </c>
      <c r="L247" s="449">
        <v>1</v>
      </c>
      <c r="M247" s="421">
        <v>0</v>
      </c>
      <c r="N247" s="421">
        <v>0</v>
      </c>
      <c r="O247" s="419">
        <v>0.1</v>
      </c>
      <c r="P247" s="450">
        <v>165360</v>
      </c>
    </row>
    <row r="248" spans="1:16" ht="15.6">
      <c r="A248" s="446" t="s">
        <v>2437</v>
      </c>
      <c r="B248" s="446" t="s">
        <v>2701</v>
      </c>
      <c r="C248" s="447">
        <v>285</v>
      </c>
      <c r="D248" s="447">
        <v>53</v>
      </c>
      <c r="E248" s="448">
        <v>1653600</v>
      </c>
      <c r="F248" s="448">
        <v>1488240</v>
      </c>
      <c r="G248" s="448">
        <v>165360</v>
      </c>
      <c r="H248" s="420">
        <v>0</v>
      </c>
      <c r="I248" s="420">
        <v>0</v>
      </c>
      <c r="J248" s="420">
        <v>0</v>
      </c>
      <c r="K248" s="420">
        <v>0</v>
      </c>
      <c r="L248" s="449">
        <v>1</v>
      </c>
      <c r="M248" s="421">
        <v>0</v>
      </c>
      <c r="N248" s="421">
        <v>0</v>
      </c>
      <c r="O248" s="419">
        <v>0.1</v>
      </c>
      <c r="P248" s="450">
        <v>165360</v>
      </c>
    </row>
    <row r="249" spans="1:16" ht="15.6">
      <c r="A249" s="446" t="s">
        <v>2437</v>
      </c>
      <c r="B249" s="446" t="s">
        <v>2506</v>
      </c>
      <c r="C249" s="447">
        <v>290</v>
      </c>
      <c r="D249" s="447">
        <v>27</v>
      </c>
      <c r="E249" s="448">
        <v>1653600</v>
      </c>
      <c r="F249" s="448">
        <v>1488240</v>
      </c>
      <c r="G249" s="448">
        <v>165360</v>
      </c>
      <c r="H249" s="420">
        <v>0</v>
      </c>
      <c r="I249" s="420">
        <v>0</v>
      </c>
      <c r="J249" s="420">
        <v>0</v>
      </c>
      <c r="K249" s="420">
        <v>0</v>
      </c>
      <c r="L249" s="449">
        <v>1</v>
      </c>
      <c r="M249" s="421">
        <v>0</v>
      </c>
      <c r="N249" s="421">
        <v>0</v>
      </c>
      <c r="O249" s="419">
        <v>0.1</v>
      </c>
      <c r="P249" s="450">
        <v>165360</v>
      </c>
    </row>
    <row r="250" spans="1:16" ht="15.6">
      <c r="A250" s="446" t="s">
        <v>2437</v>
      </c>
      <c r="B250" s="446" t="s">
        <v>2703</v>
      </c>
      <c r="C250" s="447">
        <v>332</v>
      </c>
      <c r="D250" s="447">
        <v>66</v>
      </c>
      <c r="E250" s="448">
        <v>1653600</v>
      </c>
      <c r="F250" s="448">
        <v>1488240</v>
      </c>
      <c r="G250" s="448">
        <v>165360</v>
      </c>
      <c r="H250" s="420">
        <v>0</v>
      </c>
      <c r="I250" s="420">
        <v>0</v>
      </c>
      <c r="J250" s="420">
        <v>0</v>
      </c>
      <c r="K250" s="420">
        <v>0</v>
      </c>
      <c r="L250" s="449">
        <v>1</v>
      </c>
      <c r="M250" s="421">
        <v>0</v>
      </c>
      <c r="N250" s="421">
        <v>0</v>
      </c>
      <c r="O250" s="419">
        <v>0.1</v>
      </c>
      <c r="P250" s="450">
        <v>165360</v>
      </c>
    </row>
    <row r="251" spans="1:16" ht="15.6">
      <c r="A251" s="446" t="s">
        <v>2437</v>
      </c>
      <c r="B251" s="446" t="s">
        <v>2702</v>
      </c>
      <c r="C251" s="447">
        <v>335</v>
      </c>
      <c r="D251" s="447">
        <v>74</v>
      </c>
      <c r="E251" s="448">
        <v>1653600</v>
      </c>
      <c r="F251" s="448">
        <v>1488240</v>
      </c>
      <c r="G251" s="448">
        <v>165360</v>
      </c>
      <c r="H251" s="420">
        <v>0</v>
      </c>
      <c r="I251" s="420">
        <v>0</v>
      </c>
      <c r="J251" s="420">
        <v>0</v>
      </c>
      <c r="K251" s="420">
        <v>0</v>
      </c>
      <c r="L251" s="449">
        <v>1</v>
      </c>
      <c r="M251" s="421">
        <v>0</v>
      </c>
      <c r="N251" s="421">
        <v>0</v>
      </c>
      <c r="O251" s="419">
        <v>0.1</v>
      </c>
      <c r="P251" s="450">
        <v>165360</v>
      </c>
    </row>
    <row r="252" spans="1:16" ht="15.6">
      <c r="A252" s="446" t="s">
        <v>2437</v>
      </c>
      <c r="B252" s="446" t="s">
        <v>2707</v>
      </c>
      <c r="C252" s="447">
        <v>447</v>
      </c>
      <c r="D252" s="447">
        <v>64</v>
      </c>
      <c r="E252" s="448">
        <v>1653600</v>
      </c>
      <c r="F252" s="448">
        <v>1488240</v>
      </c>
      <c r="G252" s="448">
        <v>165360</v>
      </c>
      <c r="H252" s="420">
        <v>0</v>
      </c>
      <c r="I252" s="420">
        <v>0</v>
      </c>
      <c r="J252" s="420">
        <v>1</v>
      </c>
      <c r="K252" s="420">
        <v>1</v>
      </c>
      <c r="L252" s="449">
        <v>1</v>
      </c>
      <c r="M252" s="421">
        <v>1</v>
      </c>
      <c r="N252" s="421">
        <v>1</v>
      </c>
      <c r="O252" s="419">
        <v>1</v>
      </c>
      <c r="P252" s="450">
        <v>1653600</v>
      </c>
    </row>
    <row r="253" spans="1:16" ht="15.6">
      <c r="A253" s="446" t="s">
        <v>2437</v>
      </c>
      <c r="B253" s="446" t="s">
        <v>2706</v>
      </c>
      <c r="C253" s="447">
        <v>448</v>
      </c>
      <c r="D253" s="447">
        <v>108</v>
      </c>
      <c r="E253" s="448">
        <v>1653600</v>
      </c>
      <c r="F253" s="448">
        <v>1488240</v>
      </c>
      <c r="G253" s="448">
        <v>165360</v>
      </c>
      <c r="H253" s="420">
        <v>1</v>
      </c>
      <c r="I253" s="420" t="s">
        <v>2264</v>
      </c>
      <c r="J253" s="420">
        <v>0</v>
      </c>
      <c r="K253" s="420">
        <v>1</v>
      </c>
      <c r="L253" s="449">
        <v>1</v>
      </c>
      <c r="M253" s="421">
        <v>1</v>
      </c>
      <c r="N253" s="421">
        <v>1.02</v>
      </c>
      <c r="O253" s="419">
        <v>1.018</v>
      </c>
      <c r="P253" s="450">
        <v>1683365</v>
      </c>
    </row>
    <row r="254" spans="1:16" ht="15.6">
      <c r="A254" s="446" t="s">
        <v>2437</v>
      </c>
      <c r="B254" s="446" t="s">
        <v>2619</v>
      </c>
      <c r="C254" s="447">
        <v>497</v>
      </c>
      <c r="D254" s="447">
        <v>71</v>
      </c>
      <c r="E254" s="448">
        <v>1653600</v>
      </c>
      <c r="F254" s="448">
        <v>1488240</v>
      </c>
      <c r="G254" s="448">
        <v>165360</v>
      </c>
      <c r="H254" s="420">
        <v>1</v>
      </c>
      <c r="I254" s="420" t="s">
        <v>2264</v>
      </c>
      <c r="J254" s="420">
        <v>0</v>
      </c>
      <c r="K254" s="420">
        <v>1</v>
      </c>
      <c r="L254" s="449">
        <v>1</v>
      </c>
      <c r="M254" s="421">
        <v>1</v>
      </c>
      <c r="N254" s="421">
        <v>1.01</v>
      </c>
      <c r="O254" s="419">
        <v>1.0089999999999999</v>
      </c>
      <c r="P254" s="450">
        <v>1668482</v>
      </c>
    </row>
    <row r="255" spans="1:16" ht="15.6">
      <c r="A255" s="446" t="s">
        <v>2437</v>
      </c>
      <c r="B255" s="446" t="s">
        <v>2704</v>
      </c>
      <c r="C255" s="447">
        <v>582</v>
      </c>
      <c r="D255" s="447">
        <v>102</v>
      </c>
      <c r="E255" s="448">
        <v>1653600</v>
      </c>
      <c r="F255" s="448">
        <v>1488240</v>
      </c>
      <c r="G255" s="448">
        <v>165360</v>
      </c>
      <c r="H255" s="420">
        <v>0</v>
      </c>
      <c r="I255" s="420">
        <v>0</v>
      </c>
      <c r="J255" s="420">
        <v>0</v>
      </c>
      <c r="K255" s="420">
        <v>0</v>
      </c>
      <c r="L255" s="449">
        <v>1</v>
      </c>
      <c r="M255" s="421">
        <v>0</v>
      </c>
      <c r="N255" s="421">
        <v>0</v>
      </c>
      <c r="O255" s="419">
        <v>0.1</v>
      </c>
      <c r="P255" s="450">
        <v>165360</v>
      </c>
    </row>
    <row r="256" spans="1:16" ht="15.6">
      <c r="A256" s="446" t="s">
        <v>2437</v>
      </c>
      <c r="B256" s="446" t="s">
        <v>2705</v>
      </c>
      <c r="C256" s="447">
        <v>614</v>
      </c>
      <c r="D256" s="447">
        <v>85</v>
      </c>
      <c r="E256" s="448">
        <v>1653600</v>
      </c>
      <c r="F256" s="448">
        <v>1488240</v>
      </c>
      <c r="G256" s="448">
        <v>165360</v>
      </c>
      <c r="H256" s="420">
        <v>1</v>
      </c>
      <c r="I256" s="420" t="s">
        <v>2264</v>
      </c>
      <c r="J256" s="420">
        <v>0</v>
      </c>
      <c r="K256" s="420">
        <v>1</v>
      </c>
      <c r="L256" s="449">
        <v>1</v>
      </c>
      <c r="M256" s="421">
        <v>1</v>
      </c>
      <c r="N256" s="421">
        <v>1.01</v>
      </c>
      <c r="O256" s="419">
        <v>1.0089999999999999</v>
      </c>
      <c r="P256" s="450">
        <v>1668482</v>
      </c>
    </row>
    <row r="257" spans="1:16" ht="15.6">
      <c r="A257" s="446" t="s">
        <v>2437</v>
      </c>
      <c r="B257" s="446" t="s">
        <v>3194</v>
      </c>
      <c r="C257" s="447">
        <v>792</v>
      </c>
      <c r="D257" s="447">
        <v>142</v>
      </c>
      <c r="E257" s="448">
        <v>1653600</v>
      </c>
      <c r="F257" s="448">
        <v>1488240</v>
      </c>
      <c r="G257" s="448">
        <v>165360</v>
      </c>
      <c r="H257" s="420">
        <v>1</v>
      </c>
      <c r="I257" s="420" t="s">
        <v>2264</v>
      </c>
      <c r="J257" s="420">
        <v>0</v>
      </c>
      <c r="K257" s="420">
        <v>1</v>
      </c>
      <c r="L257" s="449">
        <v>1</v>
      </c>
      <c r="M257" s="421">
        <v>1</v>
      </c>
      <c r="N257" s="421">
        <v>1.01</v>
      </c>
      <c r="O257" s="419">
        <v>1.0089999999999999</v>
      </c>
      <c r="P257" s="450">
        <v>1668482</v>
      </c>
    </row>
    <row r="258" spans="1:16" ht="15.6">
      <c r="A258" s="446" t="s">
        <v>2448</v>
      </c>
      <c r="B258" s="446" t="s">
        <v>2710</v>
      </c>
      <c r="C258" s="447">
        <v>128</v>
      </c>
      <c r="D258" s="447">
        <v>14</v>
      </c>
      <c r="E258" s="448">
        <v>1653600</v>
      </c>
      <c r="F258" s="448">
        <v>1488240</v>
      </c>
      <c r="G258" s="448">
        <v>165360</v>
      </c>
      <c r="H258" s="420">
        <v>1</v>
      </c>
      <c r="I258" s="420" t="s">
        <v>2264</v>
      </c>
      <c r="J258" s="420">
        <v>0</v>
      </c>
      <c r="K258" s="420">
        <v>1</v>
      </c>
      <c r="L258" s="449">
        <v>1</v>
      </c>
      <c r="M258" s="421">
        <v>1</v>
      </c>
      <c r="N258" s="421">
        <v>1.01</v>
      </c>
      <c r="O258" s="419">
        <v>1.0089999999999999</v>
      </c>
      <c r="P258" s="450">
        <v>1668482</v>
      </c>
    </row>
    <row r="259" spans="1:16" ht="15.6">
      <c r="A259" s="446" t="s">
        <v>2448</v>
      </c>
      <c r="B259" s="446" t="s">
        <v>2709</v>
      </c>
      <c r="C259" s="447">
        <v>163</v>
      </c>
      <c r="D259" s="447">
        <v>28</v>
      </c>
      <c r="E259" s="448">
        <v>1653600</v>
      </c>
      <c r="F259" s="448">
        <v>1488240</v>
      </c>
      <c r="G259" s="448">
        <v>165360</v>
      </c>
      <c r="H259" s="420">
        <v>1</v>
      </c>
      <c r="I259" s="420" t="s">
        <v>2264</v>
      </c>
      <c r="J259" s="420">
        <v>0</v>
      </c>
      <c r="K259" s="420">
        <v>1</v>
      </c>
      <c r="L259" s="449">
        <v>1</v>
      </c>
      <c r="M259" s="421">
        <v>1</v>
      </c>
      <c r="N259" s="421">
        <v>1.01</v>
      </c>
      <c r="O259" s="419">
        <v>1.0089999999999999</v>
      </c>
      <c r="P259" s="450">
        <v>1668482</v>
      </c>
    </row>
    <row r="260" spans="1:16" ht="15.6">
      <c r="A260" s="446" t="s">
        <v>2448</v>
      </c>
      <c r="B260" s="446" t="s">
        <v>2708</v>
      </c>
      <c r="C260" s="447">
        <v>210</v>
      </c>
      <c r="D260" s="447">
        <v>36</v>
      </c>
      <c r="E260" s="448">
        <v>1653600</v>
      </c>
      <c r="F260" s="448">
        <v>1488240</v>
      </c>
      <c r="G260" s="448">
        <v>165360</v>
      </c>
      <c r="H260" s="420">
        <v>0</v>
      </c>
      <c r="I260" s="420">
        <v>0</v>
      </c>
      <c r="J260" s="420">
        <v>0</v>
      </c>
      <c r="K260" s="420">
        <v>0</v>
      </c>
      <c r="L260" s="449">
        <v>1</v>
      </c>
      <c r="M260" s="421">
        <v>0</v>
      </c>
      <c r="N260" s="421">
        <v>0</v>
      </c>
      <c r="O260" s="419">
        <v>0.1</v>
      </c>
      <c r="P260" s="450">
        <v>165360</v>
      </c>
    </row>
    <row r="261" spans="1:16" ht="15.6">
      <c r="A261" s="446" t="s">
        <v>2448</v>
      </c>
      <c r="B261" s="446" t="s">
        <v>2711</v>
      </c>
      <c r="C261" s="447">
        <v>244</v>
      </c>
      <c r="D261" s="447">
        <v>30</v>
      </c>
      <c r="E261" s="448">
        <v>1653600</v>
      </c>
      <c r="F261" s="448">
        <v>1488240</v>
      </c>
      <c r="G261" s="448">
        <v>165360</v>
      </c>
      <c r="H261" s="420">
        <v>1</v>
      </c>
      <c r="I261" s="420" t="s">
        <v>2264</v>
      </c>
      <c r="J261" s="420">
        <v>0</v>
      </c>
      <c r="K261" s="420">
        <v>1</v>
      </c>
      <c r="L261" s="449">
        <v>1</v>
      </c>
      <c r="M261" s="421">
        <v>1</v>
      </c>
      <c r="N261" s="421">
        <v>1.01</v>
      </c>
      <c r="O261" s="419">
        <v>1.0089999999999999</v>
      </c>
      <c r="P261" s="450">
        <v>1668482</v>
      </c>
    </row>
    <row r="262" spans="1:16" ht="15.6">
      <c r="A262" s="446" t="s">
        <v>2448</v>
      </c>
      <c r="B262" s="446" t="s">
        <v>2712</v>
      </c>
      <c r="C262" s="447">
        <v>635</v>
      </c>
      <c r="D262" s="447">
        <v>75</v>
      </c>
      <c r="E262" s="448">
        <v>1653600</v>
      </c>
      <c r="F262" s="448">
        <v>1488240</v>
      </c>
      <c r="G262" s="448">
        <v>165360</v>
      </c>
      <c r="H262" s="420">
        <v>1</v>
      </c>
      <c r="I262" s="420" t="s">
        <v>2264</v>
      </c>
      <c r="J262" s="420">
        <v>0</v>
      </c>
      <c r="K262" s="420">
        <v>1</v>
      </c>
      <c r="L262" s="449">
        <v>1</v>
      </c>
      <c r="M262" s="421">
        <v>1</v>
      </c>
      <c r="N262" s="421">
        <v>1.01</v>
      </c>
      <c r="O262" s="419">
        <v>1.0089999999999999</v>
      </c>
      <c r="P262" s="450">
        <v>1668482</v>
      </c>
    </row>
    <row r="263" spans="1:16" ht="15.6">
      <c r="A263" s="446" t="s">
        <v>2448</v>
      </c>
      <c r="B263" s="446" t="s">
        <v>3408</v>
      </c>
      <c r="C263" s="447">
        <v>637</v>
      </c>
      <c r="D263" s="447">
        <v>79</v>
      </c>
      <c r="E263" s="448">
        <v>1653600</v>
      </c>
      <c r="F263" s="448">
        <v>1488240</v>
      </c>
      <c r="G263" s="448">
        <v>165360</v>
      </c>
      <c r="H263" s="420">
        <v>0</v>
      </c>
      <c r="I263" s="420">
        <v>0</v>
      </c>
      <c r="J263" s="420">
        <v>0</v>
      </c>
      <c r="K263" s="420">
        <v>0</v>
      </c>
      <c r="L263" s="449">
        <v>1</v>
      </c>
      <c r="M263" s="421">
        <v>0</v>
      </c>
      <c r="N263" s="421">
        <v>0</v>
      </c>
      <c r="O263" s="419">
        <v>0.1</v>
      </c>
      <c r="P263" s="450">
        <v>165360</v>
      </c>
    </row>
    <row r="264" spans="1:16" ht="15.6">
      <c r="A264" s="446" t="s">
        <v>2448</v>
      </c>
      <c r="B264" s="446" t="s">
        <v>2600</v>
      </c>
      <c r="C264" s="447">
        <v>686</v>
      </c>
      <c r="D264" s="447">
        <v>118</v>
      </c>
      <c r="E264" s="448">
        <v>1653600</v>
      </c>
      <c r="F264" s="448">
        <v>1488240</v>
      </c>
      <c r="G264" s="448">
        <v>165360</v>
      </c>
      <c r="H264" s="420">
        <v>0</v>
      </c>
      <c r="I264" s="420">
        <v>0</v>
      </c>
      <c r="J264" s="420">
        <v>0</v>
      </c>
      <c r="K264" s="420">
        <v>0</v>
      </c>
      <c r="L264" s="449">
        <v>1</v>
      </c>
      <c r="M264" s="421">
        <v>0</v>
      </c>
      <c r="N264" s="421">
        <v>0</v>
      </c>
      <c r="O264" s="419">
        <v>0.1</v>
      </c>
      <c r="P264" s="450">
        <v>165360</v>
      </c>
    </row>
    <row r="265" spans="1:16" ht="15.6">
      <c r="A265" s="446" t="s">
        <v>2713</v>
      </c>
      <c r="B265" s="446" t="s">
        <v>2714</v>
      </c>
      <c r="C265" s="447">
        <v>160</v>
      </c>
      <c r="D265" s="447">
        <v>19</v>
      </c>
      <c r="E265" s="448">
        <v>1653600</v>
      </c>
      <c r="F265" s="448">
        <v>1488240</v>
      </c>
      <c r="G265" s="448">
        <v>165360</v>
      </c>
      <c r="H265" s="420">
        <v>0</v>
      </c>
      <c r="I265" s="420">
        <v>0</v>
      </c>
      <c r="J265" s="420">
        <v>0</v>
      </c>
      <c r="K265" s="420">
        <v>0</v>
      </c>
      <c r="L265" s="449">
        <v>1</v>
      </c>
      <c r="M265" s="421">
        <v>0</v>
      </c>
      <c r="N265" s="421">
        <v>0</v>
      </c>
      <c r="O265" s="419">
        <v>0.1</v>
      </c>
      <c r="P265" s="450">
        <v>165360</v>
      </c>
    </row>
    <row r="266" spans="1:16" ht="15.6">
      <c r="A266" s="446" t="s">
        <v>2713</v>
      </c>
      <c r="B266" s="446" t="s">
        <v>2715</v>
      </c>
      <c r="C266" s="447">
        <v>254</v>
      </c>
      <c r="D266" s="447">
        <v>23</v>
      </c>
      <c r="E266" s="448">
        <v>1653600</v>
      </c>
      <c r="F266" s="448">
        <v>1488240</v>
      </c>
      <c r="G266" s="448">
        <v>165360</v>
      </c>
      <c r="H266" s="420">
        <v>1</v>
      </c>
      <c r="I266" s="420" t="s">
        <v>2264</v>
      </c>
      <c r="J266" s="420">
        <v>0</v>
      </c>
      <c r="K266" s="420">
        <v>1</v>
      </c>
      <c r="L266" s="449">
        <v>1</v>
      </c>
      <c r="M266" s="421">
        <v>1</v>
      </c>
      <c r="N266" s="421">
        <v>1.01</v>
      </c>
      <c r="O266" s="419">
        <v>1.0089999999999999</v>
      </c>
      <c r="P266" s="450">
        <v>1668482</v>
      </c>
    </row>
    <row r="267" spans="1:16" ht="15.6">
      <c r="A267" s="446" t="s">
        <v>2713</v>
      </c>
      <c r="B267" s="446" t="s">
        <v>2716</v>
      </c>
      <c r="C267" s="447">
        <v>702</v>
      </c>
      <c r="D267" s="447">
        <v>110</v>
      </c>
      <c r="E267" s="448">
        <v>1653600</v>
      </c>
      <c r="F267" s="448">
        <v>1488240</v>
      </c>
      <c r="G267" s="448">
        <v>165360</v>
      </c>
      <c r="H267" s="420">
        <v>1</v>
      </c>
      <c r="I267" s="420" t="s">
        <v>2264</v>
      </c>
      <c r="J267" s="420">
        <v>0</v>
      </c>
      <c r="K267" s="420">
        <v>1</v>
      </c>
      <c r="L267" s="449">
        <v>1</v>
      </c>
      <c r="M267" s="421">
        <v>1</v>
      </c>
      <c r="N267" s="421">
        <v>1.01</v>
      </c>
      <c r="O267" s="419">
        <v>1.0089999999999999</v>
      </c>
      <c r="P267" s="450">
        <v>1668482</v>
      </c>
    </row>
    <row r="268" spans="1:16" ht="15.6">
      <c r="A268" s="446" t="s">
        <v>2713</v>
      </c>
      <c r="B268" s="446" t="s">
        <v>2717</v>
      </c>
      <c r="C268" s="447">
        <v>840</v>
      </c>
      <c r="D268" s="447">
        <v>158</v>
      </c>
      <c r="E268" s="448">
        <v>1653600</v>
      </c>
      <c r="F268" s="448">
        <v>1488240</v>
      </c>
      <c r="G268" s="448">
        <v>165360</v>
      </c>
      <c r="H268" s="420">
        <v>0.25</v>
      </c>
      <c r="I268" s="420">
        <v>0</v>
      </c>
      <c r="J268" s="420">
        <v>0.5</v>
      </c>
      <c r="K268" s="420">
        <v>0.5</v>
      </c>
      <c r="L268" s="449">
        <v>1</v>
      </c>
      <c r="M268" s="421">
        <v>0.5</v>
      </c>
      <c r="N268" s="421">
        <v>0.5</v>
      </c>
      <c r="O268" s="419">
        <v>0.55000000000000004</v>
      </c>
      <c r="P268" s="450">
        <v>909480</v>
      </c>
    </row>
    <row r="269" spans="1:16" ht="15.6">
      <c r="A269" s="446" t="s">
        <v>2713</v>
      </c>
      <c r="B269" s="446" t="s">
        <v>2718</v>
      </c>
      <c r="C269" s="447">
        <v>843</v>
      </c>
      <c r="D269" s="447">
        <v>109</v>
      </c>
      <c r="E269" s="448">
        <v>1653600</v>
      </c>
      <c r="F269" s="448">
        <v>1488240</v>
      </c>
      <c r="G269" s="448">
        <v>165360</v>
      </c>
      <c r="H269" s="420">
        <v>1</v>
      </c>
      <c r="I269" s="420">
        <v>0</v>
      </c>
      <c r="J269" s="420">
        <v>0.5</v>
      </c>
      <c r="K269" s="420">
        <v>1</v>
      </c>
      <c r="L269" s="449">
        <v>1</v>
      </c>
      <c r="M269" s="421">
        <v>1</v>
      </c>
      <c r="N269" s="421">
        <v>1</v>
      </c>
      <c r="O269" s="419">
        <v>1</v>
      </c>
      <c r="P269" s="450">
        <v>1653600</v>
      </c>
    </row>
    <row r="270" spans="1:16" ht="15.6">
      <c r="A270" s="446" t="s">
        <v>2450</v>
      </c>
      <c r="B270" s="446" t="s">
        <v>2719</v>
      </c>
      <c r="C270" s="447">
        <v>165</v>
      </c>
      <c r="D270" s="447">
        <v>88</v>
      </c>
      <c r="E270" s="448">
        <v>1653600</v>
      </c>
      <c r="F270" s="448">
        <v>1488240</v>
      </c>
      <c r="G270" s="448">
        <v>165360</v>
      </c>
      <c r="H270" s="420">
        <v>0</v>
      </c>
      <c r="I270" s="420">
        <v>0</v>
      </c>
      <c r="J270" s="420">
        <v>0</v>
      </c>
      <c r="K270" s="420">
        <v>0</v>
      </c>
      <c r="L270" s="449">
        <v>1</v>
      </c>
      <c r="M270" s="421">
        <v>0</v>
      </c>
      <c r="N270" s="421">
        <v>0</v>
      </c>
      <c r="O270" s="419">
        <v>0.1</v>
      </c>
      <c r="P270" s="450">
        <v>165360</v>
      </c>
    </row>
    <row r="271" spans="1:16" ht="15.6">
      <c r="A271" s="446" t="s">
        <v>2450</v>
      </c>
      <c r="B271" s="446" t="s">
        <v>2720</v>
      </c>
      <c r="C271" s="447">
        <v>214</v>
      </c>
      <c r="D271" s="447">
        <v>82</v>
      </c>
      <c r="E271" s="448">
        <v>1653600</v>
      </c>
      <c r="F271" s="448">
        <v>1488240</v>
      </c>
      <c r="G271" s="448">
        <v>165360</v>
      </c>
      <c r="H271" s="420">
        <v>0</v>
      </c>
      <c r="I271" s="420">
        <v>0</v>
      </c>
      <c r="J271" s="420">
        <v>0</v>
      </c>
      <c r="K271" s="420">
        <v>0</v>
      </c>
      <c r="L271" s="449">
        <v>1</v>
      </c>
      <c r="M271" s="421">
        <v>0</v>
      </c>
      <c r="N271" s="421">
        <v>0</v>
      </c>
      <c r="O271" s="419">
        <v>0.1</v>
      </c>
      <c r="P271" s="450">
        <v>165360</v>
      </c>
    </row>
    <row r="272" spans="1:16" ht="15.6">
      <c r="A272" s="446" t="s">
        <v>2450</v>
      </c>
      <c r="B272" s="446" t="s">
        <v>2722</v>
      </c>
      <c r="C272" s="447">
        <v>232</v>
      </c>
      <c r="D272" s="447">
        <v>69</v>
      </c>
      <c r="E272" s="448">
        <v>1653600</v>
      </c>
      <c r="F272" s="448">
        <v>1488240</v>
      </c>
      <c r="G272" s="448">
        <v>165360</v>
      </c>
      <c r="H272" s="420">
        <v>1</v>
      </c>
      <c r="I272" s="420" t="s">
        <v>2264</v>
      </c>
      <c r="J272" s="420">
        <v>0</v>
      </c>
      <c r="K272" s="420">
        <v>1</v>
      </c>
      <c r="L272" s="449">
        <v>1</v>
      </c>
      <c r="M272" s="421">
        <v>1</v>
      </c>
      <c r="N272" s="421">
        <v>1.02</v>
      </c>
      <c r="O272" s="419">
        <v>1.018</v>
      </c>
      <c r="P272" s="450">
        <v>1683365</v>
      </c>
    </row>
    <row r="273" spans="1:16" ht="15.6">
      <c r="A273" s="446" t="s">
        <v>2450</v>
      </c>
      <c r="B273" s="446" t="s">
        <v>2723</v>
      </c>
      <c r="C273" s="447">
        <v>257</v>
      </c>
      <c r="D273" s="447">
        <v>29</v>
      </c>
      <c r="E273" s="448">
        <v>1653600</v>
      </c>
      <c r="F273" s="448">
        <v>1488240</v>
      </c>
      <c r="G273" s="448">
        <v>165360</v>
      </c>
      <c r="H273" s="420">
        <v>1</v>
      </c>
      <c r="I273" s="420" t="s">
        <v>2264</v>
      </c>
      <c r="J273" s="420">
        <v>0</v>
      </c>
      <c r="K273" s="420">
        <v>1</v>
      </c>
      <c r="L273" s="449">
        <v>1</v>
      </c>
      <c r="M273" s="421">
        <v>1</v>
      </c>
      <c r="N273" s="421">
        <v>1.01</v>
      </c>
      <c r="O273" s="419">
        <v>1.0089999999999999</v>
      </c>
      <c r="P273" s="450">
        <v>1668482</v>
      </c>
    </row>
    <row r="274" spans="1:16" ht="15.6">
      <c r="A274" s="446" t="s">
        <v>2450</v>
      </c>
      <c r="B274" s="446" t="s">
        <v>2721</v>
      </c>
      <c r="C274" s="447">
        <v>295</v>
      </c>
      <c r="D274" s="447">
        <v>142</v>
      </c>
      <c r="E274" s="448">
        <v>1653600</v>
      </c>
      <c r="F274" s="448">
        <v>1488240</v>
      </c>
      <c r="G274" s="448">
        <v>165360</v>
      </c>
      <c r="H274" s="420">
        <v>1</v>
      </c>
      <c r="I274" s="420" t="s">
        <v>2264</v>
      </c>
      <c r="J274" s="420">
        <v>0</v>
      </c>
      <c r="K274" s="420">
        <v>1</v>
      </c>
      <c r="L274" s="449">
        <v>1</v>
      </c>
      <c r="M274" s="421">
        <v>1</v>
      </c>
      <c r="N274" s="421">
        <v>1.03</v>
      </c>
      <c r="O274" s="419">
        <v>1.0269999999999999</v>
      </c>
      <c r="P274" s="450">
        <v>1698247</v>
      </c>
    </row>
    <row r="275" spans="1:16" ht="15.6">
      <c r="A275" s="446" t="s">
        <v>2450</v>
      </c>
      <c r="B275" s="446" t="s">
        <v>2724</v>
      </c>
      <c r="C275" s="447">
        <v>509</v>
      </c>
      <c r="D275" s="447">
        <v>82</v>
      </c>
      <c r="E275" s="448">
        <v>1653600</v>
      </c>
      <c r="F275" s="448">
        <v>1488240</v>
      </c>
      <c r="G275" s="448">
        <v>165360</v>
      </c>
      <c r="H275" s="420">
        <v>1</v>
      </c>
      <c r="I275" s="420" t="s">
        <v>2264</v>
      </c>
      <c r="J275" s="420">
        <v>0</v>
      </c>
      <c r="K275" s="420">
        <v>1</v>
      </c>
      <c r="L275" s="449">
        <v>1</v>
      </c>
      <c r="M275" s="421">
        <v>1</v>
      </c>
      <c r="N275" s="421">
        <v>1.01</v>
      </c>
      <c r="O275" s="419">
        <v>1.0089999999999999</v>
      </c>
      <c r="P275" s="450">
        <v>1668482</v>
      </c>
    </row>
    <row r="276" spans="1:16" ht="15.6">
      <c r="A276" s="446" t="s">
        <v>2450</v>
      </c>
      <c r="B276" s="446" t="s">
        <v>2725</v>
      </c>
      <c r="C276" s="447">
        <v>650</v>
      </c>
      <c r="D276" s="447">
        <v>115</v>
      </c>
      <c r="E276" s="448">
        <v>1653600</v>
      </c>
      <c r="F276" s="448">
        <v>1488240</v>
      </c>
      <c r="G276" s="448">
        <v>165360</v>
      </c>
      <c r="H276" s="420">
        <v>0</v>
      </c>
      <c r="I276" s="420">
        <v>0</v>
      </c>
      <c r="J276" s="420">
        <v>1</v>
      </c>
      <c r="K276" s="420">
        <v>1</v>
      </c>
      <c r="L276" s="449">
        <v>1</v>
      </c>
      <c r="M276" s="421">
        <v>1</v>
      </c>
      <c r="N276" s="421">
        <v>1</v>
      </c>
      <c r="O276" s="419">
        <v>1</v>
      </c>
      <c r="P276" s="450">
        <v>1653600</v>
      </c>
    </row>
    <row r="277" spans="1:16" ht="15.6">
      <c r="A277" s="446" t="s">
        <v>2450</v>
      </c>
      <c r="B277" s="446" t="s">
        <v>2727</v>
      </c>
      <c r="C277" s="447">
        <v>674</v>
      </c>
      <c r="D277" s="447">
        <v>128</v>
      </c>
      <c r="E277" s="448">
        <v>1653600</v>
      </c>
      <c r="F277" s="448">
        <v>1488240</v>
      </c>
      <c r="G277" s="448">
        <v>165360</v>
      </c>
      <c r="H277" s="420">
        <v>1</v>
      </c>
      <c r="I277" s="420" t="s">
        <v>2264</v>
      </c>
      <c r="J277" s="420">
        <v>0</v>
      </c>
      <c r="K277" s="420">
        <v>1</v>
      </c>
      <c r="L277" s="449">
        <v>1</v>
      </c>
      <c r="M277" s="421">
        <v>1</v>
      </c>
      <c r="N277" s="421">
        <v>1.01</v>
      </c>
      <c r="O277" s="419">
        <v>1.0089999999999999</v>
      </c>
      <c r="P277" s="450">
        <v>1668482</v>
      </c>
    </row>
    <row r="278" spans="1:16" ht="15.6">
      <c r="A278" s="446" t="s">
        <v>2450</v>
      </c>
      <c r="B278" s="446" t="s">
        <v>2726</v>
      </c>
      <c r="C278" s="447">
        <v>686</v>
      </c>
      <c r="D278" s="447">
        <v>280</v>
      </c>
      <c r="E278" s="448">
        <v>1653600</v>
      </c>
      <c r="F278" s="448">
        <v>1488240</v>
      </c>
      <c r="G278" s="448">
        <v>165360</v>
      </c>
      <c r="H278" s="420">
        <v>1.5</v>
      </c>
      <c r="I278" s="420" t="s">
        <v>2264</v>
      </c>
      <c r="J278" s="420">
        <v>0</v>
      </c>
      <c r="K278" s="420">
        <v>1</v>
      </c>
      <c r="L278" s="449">
        <v>1</v>
      </c>
      <c r="M278" s="421">
        <v>1</v>
      </c>
      <c r="N278" s="421">
        <v>1.03</v>
      </c>
      <c r="O278" s="419">
        <v>1.0269999999999999</v>
      </c>
      <c r="P278" s="450">
        <v>1698247</v>
      </c>
    </row>
    <row r="279" spans="1:16" ht="15.6">
      <c r="A279" s="446" t="s">
        <v>2450</v>
      </c>
      <c r="B279" s="446" t="s">
        <v>2729</v>
      </c>
      <c r="C279" s="447">
        <v>780</v>
      </c>
      <c r="D279" s="447">
        <v>330</v>
      </c>
      <c r="E279" s="448">
        <v>1653600</v>
      </c>
      <c r="F279" s="448">
        <v>1488240</v>
      </c>
      <c r="G279" s="448">
        <v>165360</v>
      </c>
      <c r="H279" s="420">
        <v>1</v>
      </c>
      <c r="I279" s="420">
        <v>0</v>
      </c>
      <c r="J279" s="420">
        <v>0</v>
      </c>
      <c r="K279" s="420">
        <v>1</v>
      </c>
      <c r="L279" s="449">
        <v>1</v>
      </c>
      <c r="M279" s="421">
        <v>1</v>
      </c>
      <c r="N279" s="421">
        <v>1</v>
      </c>
      <c r="O279" s="419">
        <v>1</v>
      </c>
      <c r="P279" s="450">
        <v>1653600</v>
      </c>
    </row>
    <row r="280" spans="1:16" ht="15.6">
      <c r="A280" s="446" t="s">
        <v>2450</v>
      </c>
      <c r="B280" s="446" t="s">
        <v>2728</v>
      </c>
      <c r="C280" s="447">
        <v>831</v>
      </c>
      <c r="D280" s="447">
        <v>152</v>
      </c>
      <c r="E280" s="448">
        <v>1653600</v>
      </c>
      <c r="F280" s="448">
        <v>1488240</v>
      </c>
      <c r="G280" s="448">
        <v>165360</v>
      </c>
      <c r="H280" s="420">
        <v>1</v>
      </c>
      <c r="I280" s="420" t="s">
        <v>2264</v>
      </c>
      <c r="J280" s="420">
        <v>0</v>
      </c>
      <c r="K280" s="420">
        <v>1</v>
      </c>
      <c r="L280" s="449">
        <v>1</v>
      </c>
      <c r="M280" s="421">
        <v>1</v>
      </c>
      <c r="N280" s="421">
        <v>1.01</v>
      </c>
      <c r="O280" s="419">
        <v>1.0089999999999999</v>
      </c>
      <c r="P280" s="450">
        <v>1668482</v>
      </c>
    </row>
    <row r="281" spans="1:16" ht="31.2">
      <c r="A281" s="446" t="s">
        <v>3213</v>
      </c>
      <c r="B281" s="446" t="s">
        <v>3214</v>
      </c>
      <c r="C281" s="447">
        <v>300</v>
      </c>
      <c r="D281" s="447">
        <v>79</v>
      </c>
      <c r="E281" s="448">
        <v>1653600</v>
      </c>
      <c r="F281" s="448">
        <v>1488240</v>
      </c>
      <c r="G281" s="448">
        <v>165360</v>
      </c>
      <c r="H281" s="420">
        <v>1</v>
      </c>
      <c r="I281" s="420">
        <v>0</v>
      </c>
      <c r="J281" s="420">
        <v>0</v>
      </c>
      <c r="K281" s="420">
        <v>1</v>
      </c>
      <c r="L281" s="449">
        <v>1</v>
      </c>
      <c r="M281" s="421">
        <v>1</v>
      </c>
      <c r="N281" s="421">
        <v>1</v>
      </c>
      <c r="O281" s="419">
        <v>1</v>
      </c>
      <c r="P281" s="450">
        <v>1653600</v>
      </c>
    </row>
    <row r="282" spans="1:16" ht="31.2">
      <c r="A282" s="446" t="s">
        <v>3170</v>
      </c>
      <c r="B282" s="446" t="s">
        <v>3171</v>
      </c>
      <c r="C282" s="447">
        <v>628</v>
      </c>
      <c r="D282" s="447">
        <v>216</v>
      </c>
      <c r="E282" s="448">
        <v>1653600</v>
      </c>
      <c r="F282" s="448">
        <v>1488240</v>
      </c>
      <c r="G282" s="448">
        <v>165360</v>
      </c>
      <c r="H282" s="420">
        <v>1</v>
      </c>
      <c r="I282" s="420" t="s">
        <v>2264</v>
      </c>
      <c r="J282" s="420">
        <v>0</v>
      </c>
      <c r="K282" s="420">
        <v>1</v>
      </c>
      <c r="L282" s="449">
        <v>1</v>
      </c>
      <c r="M282" s="421">
        <v>1</v>
      </c>
      <c r="N282" s="421">
        <v>1.02</v>
      </c>
      <c r="O282" s="419">
        <v>1.018</v>
      </c>
      <c r="P282" s="450">
        <v>1683365</v>
      </c>
    </row>
    <row r="283" spans="1:16" ht="15.6">
      <c r="A283" s="446" t="s">
        <v>2730</v>
      </c>
      <c r="B283" s="446" t="s">
        <v>2731</v>
      </c>
      <c r="C283" s="447">
        <v>105</v>
      </c>
      <c r="D283" s="447">
        <v>27</v>
      </c>
      <c r="E283" s="448">
        <v>1653600</v>
      </c>
      <c r="F283" s="448">
        <v>1488240</v>
      </c>
      <c r="G283" s="448">
        <v>165360</v>
      </c>
      <c r="H283" s="420">
        <v>1</v>
      </c>
      <c r="I283" s="420" t="s">
        <v>2264</v>
      </c>
      <c r="J283" s="420">
        <v>0</v>
      </c>
      <c r="K283" s="420">
        <v>1</v>
      </c>
      <c r="L283" s="449">
        <v>1</v>
      </c>
      <c r="M283" s="421">
        <v>1</v>
      </c>
      <c r="N283" s="421">
        <v>1.02</v>
      </c>
      <c r="O283" s="419">
        <v>1.018</v>
      </c>
      <c r="P283" s="450">
        <v>1683365</v>
      </c>
    </row>
    <row r="284" spans="1:16" ht="15.6">
      <c r="A284" s="446" t="s">
        <v>2730</v>
      </c>
      <c r="B284" s="446" t="s">
        <v>2732</v>
      </c>
      <c r="C284" s="447">
        <v>113</v>
      </c>
      <c r="D284" s="447">
        <v>10</v>
      </c>
      <c r="E284" s="448">
        <v>1653600</v>
      </c>
      <c r="F284" s="448">
        <v>1488240</v>
      </c>
      <c r="G284" s="448">
        <v>165360</v>
      </c>
      <c r="H284" s="420">
        <v>0</v>
      </c>
      <c r="I284" s="420">
        <v>0</v>
      </c>
      <c r="J284" s="420">
        <v>0</v>
      </c>
      <c r="K284" s="420">
        <v>0</v>
      </c>
      <c r="L284" s="449">
        <v>1</v>
      </c>
      <c r="M284" s="421">
        <v>0</v>
      </c>
      <c r="N284" s="421">
        <v>0</v>
      </c>
      <c r="O284" s="419">
        <v>0.1</v>
      </c>
      <c r="P284" s="450">
        <v>165360</v>
      </c>
    </row>
    <row r="285" spans="1:16" ht="15.6">
      <c r="A285" s="446" t="s">
        <v>2730</v>
      </c>
      <c r="B285" s="446" t="s">
        <v>2734</v>
      </c>
      <c r="C285" s="447">
        <v>145</v>
      </c>
      <c r="D285" s="447">
        <v>21</v>
      </c>
      <c r="E285" s="448">
        <v>1653600</v>
      </c>
      <c r="F285" s="448">
        <v>1488240</v>
      </c>
      <c r="G285" s="448">
        <v>165360</v>
      </c>
      <c r="H285" s="420">
        <v>1</v>
      </c>
      <c r="I285" s="420" t="s">
        <v>2264</v>
      </c>
      <c r="J285" s="420">
        <v>0</v>
      </c>
      <c r="K285" s="420">
        <v>1</v>
      </c>
      <c r="L285" s="449">
        <v>1</v>
      </c>
      <c r="M285" s="421">
        <v>1</v>
      </c>
      <c r="N285" s="421">
        <v>1.01</v>
      </c>
      <c r="O285" s="419">
        <v>1.0089999999999999</v>
      </c>
      <c r="P285" s="450">
        <v>1668482</v>
      </c>
    </row>
    <row r="286" spans="1:16" ht="15.6">
      <c r="A286" s="446" t="s">
        <v>2730</v>
      </c>
      <c r="B286" s="446" t="s">
        <v>2733</v>
      </c>
      <c r="C286" s="447">
        <v>153</v>
      </c>
      <c r="D286" s="447">
        <v>33</v>
      </c>
      <c r="E286" s="448">
        <v>1653600</v>
      </c>
      <c r="F286" s="448">
        <v>1488240</v>
      </c>
      <c r="G286" s="448">
        <v>165360</v>
      </c>
      <c r="H286" s="420">
        <v>0.5</v>
      </c>
      <c r="I286" s="420" t="s">
        <v>2264</v>
      </c>
      <c r="J286" s="420">
        <v>0</v>
      </c>
      <c r="K286" s="420">
        <v>0.5</v>
      </c>
      <c r="L286" s="449">
        <v>1</v>
      </c>
      <c r="M286" s="421">
        <v>0.5</v>
      </c>
      <c r="N286" s="421">
        <v>0.51</v>
      </c>
      <c r="O286" s="419">
        <v>0.55900000000000005</v>
      </c>
      <c r="P286" s="450">
        <v>924362</v>
      </c>
    </row>
    <row r="287" spans="1:16" ht="15.6">
      <c r="A287" s="446" t="s">
        <v>2730</v>
      </c>
      <c r="B287" s="446" t="s">
        <v>2735</v>
      </c>
      <c r="C287" s="447">
        <v>283</v>
      </c>
      <c r="D287" s="447">
        <v>54</v>
      </c>
      <c r="E287" s="448">
        <v>1653600</v>
      </c>
      <c r="F287" s="448">
        <v>1488240</v>
      </c>
      <c r="G287" s="448">
        <v>165360</v>
      </c>
      <c r="H287" s="420">
        <v>1</v>
      </c>
      <c r="I287" s="420" t="s">
        <v>2264</v>
      </c>
      <c r="J287" s="420">
        <v>0</v>
      </c>
      <c r="K287" s="420">
        <v>1</v>
      </c>
      <c r="L287" s="449">
        <v>1</v>
      </c>
      <c r="M287" s="421">
        <v>1</v>
      </c>
      <c r="N287" s="421">
        <v>1.01</v>
      </c>
      <c r="O287" s="419">
        <v>1.0089999999999999</v>
      </c>
      <c r="P287" s="450">
        <v>1668482</v>
      </c>
    </row>
    <row r="288" spans="1:16" ht="15.6">
      <c r="A288" s="446" t="s">
        <v>2730</v>
      </c>
      <c r="B288" s="446" t="s">
        <v>2736</v>
      </c>
      <c r="C288" s="447">
        <v>291</v>
      </c>
      <c r="D288" s="447">
        <v>44</v>
      </c>
      <c r="E288" s="448">
        <v>1653600</v>
      </c>
      <c r="F288" s="448">
        <v>1488240</v>
      </c>
      <c r="G288" s="448">
        <v>165360</v>
      </c>
      <c r="H288" s="420">
        <v>1</v>
      </c>
      <c r="I288" s="420" t="s">
        <v>2264</v>
      </c>
      <c r="J288" s="420">
        <v>0</v>
      </c>
      <c r="K288" s="420">
        <v>1</v>
      </c>
      <c r="L288" s="449">
        <v>1</v>
      </c>
      <c r="M288" s="421">
        <v>1</v>
      </c>
      <c r="N288" s="421">
        <v>1.01</v>
      </c>
      <c r="O288" s="419">
        <v>1.0089999999999999</v>
      </c>
      <c r="P288" s="450">
        <v>1668482</v>
      </c>
    </row>
    <row r="289" spans="1:20" ht="15.6">
      <c r="A289" s="446" t="s">
        <v>2730</v>
      </c>
      <c r="B289" s="446" t="s">
        <v>2737</v>
      </c>
      <c r="C289" s="447">
        <v>471</v>
      </c>
      <c r="D289" s="447">
        <v>67</v>
      </c>
      <c r="E289" s="448">
        <v>1653600</v>
      </c>
      <c r="F289" s="448">
        <v>1488240</v>
      </c>
      <c r="G289" s="448">
        <v>165360</v>
      </c>
      <c r="H289" s="420">
        <v>1</v>
      </c>
      <c r="I289" s="420" t="s">
        <v>2264</v>
      </c>
      <c r="J289" s="420">
        <v>0</v>
      </c>
      <c r="K289" s="420">
        <v>1</v>
      </c>
      <c r="L289" s="449">
        <v>1</v>
      </c>
      <c r="M289" s="421">
        <v>1</v>
      </c>
      <c r="N289" s="421">
        <v>1.01</v>
      </c>
      <c r="O289" s="419">
        <v>1.0089999999999999</v>
      </c>
      <c r="P289" s="450">
        <v>1668482</v>
      </c>
    </row>
    <row r="290" spans="1:20" ht="15.6">
      <c r="A290" s="446" t="s">
        <v>2730</v>
      </c>
      <c r="B290" s="446" t="s">
        <v>2738</v>
      </c>
      <c r="C290" s="447">
        <v>533</v>
      </c>
      <c r="D290" s="447">
        <v>82</v>
      </c>
      <c r="E290" s="448">
        <v>1653600</v>
      </c>
      <c r="F290" s="448">
        <v>1488240</v>
      </c>
      <c r="G290" s="448">
        <v>165360</v>
      </c>
      <c r="H290" s="420">
        <v>1</v>
      </c>
      <c r="I290" s="420" t="s">
        <v>2264</v>
      </c>
      <c r="J290" s="420">
        <v>0</v>
      </c>
      <c r="K290" s="420">
        <v>1</v>
      </c>
      <c r="L290" s="449">
        <v>1</v>
      </c>
      <c r="M290" s="421">
        <v>1</v>
      </c>
      <c r="N290" s="421">
        <v>1.01</v>
      </c>
      <c r="O290" s="419">
        <v>1.0089999999999999</v>
      </c>
      <c r="P290" s="450">
        <v>1668482</v>
      </c>
      <c r="Q290" s="451"/>
      <c r="R290" s="451"/>
      <c r="S290" s="451"/>
      <c r="T290" s="451"/>
    </row>
    <row r="291" spans="1:20" ht="15.6">
      <c r="A291" s="446" t="s">
        <v>2730</v>
      </c>
      <c r="B291" s="446" t="s">
        <v>3309</v>
      </c>
      <c r="C291" s="447">
        <v>872</v>
      </c>
      <c r="D291" s="447">
        <v>145</v>
      </c>
      <c r="E291" s="448">
        <v>1653600</v>
      </c>
      <c r="F291" s="448">
        <v>1488240</v>
      </c>
      <c r="G291" s="448">
        <v>165360</v>
      </c>
      <c r="H291" s="420">
        <v>2</v>
      </c>
      <c r="I291" s="420" t="s">
        <v>2264</v>
      </c>
      <c r="J291" s="420">
        <v>0</v>
      </c>
      <c r="K291" s="420">
        <v>1</v>
      </c>
      <c r="L291" s="449">
        <v>1</v>
      </c>
      <c r="M291" s="421">
        <v>1</v>
      </c>
      <c r="N291" s="421">
        <v>1.01</v>
      </c>
      <c r="O291" s="419">
        <v>1.0089999999999999</v>
      </c>
      <c r="P291" s="450">
        <v>1668482</v>
      </c>
    </row>
    <row r="292" spans="1:20" ht="31.2">
      <c r="A292" s="446" t="s">
        <v>2628</v>
      </c>
      <c r="B292" s="446" t="s">
        <v>3204</v>
      </c>
      <c r="C292" s="447">
        <v>146</v>
      </c>
      <c r="D292" s="447">
        <v>29</v>
      </c>
      <c r="E292" s="448">
        <v>1653600</v>
      </c>
      <c r="F292" s="448">
        <v>1488240</v>
      </c>
      <c r="G292" s="448">
        <v>165360</v>
      </c>
      <c r="H292" s="420">
        <v>0</v>
      </c>
      <c r="I292" s="420">
        <v>0</v>
      </c>
      <c r="J292" s="420">
        <v>0</v>
      </c>
      <c r="K292" s="420">
        <v>0</v>
      </c>
      <c r="L292" s="449">
        <v>1</v>
      </c>
      <c r="M292" s="421">
        <v>0</v>
      </c>
      <c r="N292" s="421">
        <v>0</v>
      </c>
      <c r="O292" s="419">
        <v>0.1</v>
      </c>
      <c r="P292" s="450">
        <v>165360</v>
      </c>
    </row>
    <row r="293" spans="1:20" ht="31.2">
      <c r="A293" s="446" t="s">
        <v>2628</v>
      </c>
      <c r="B293" s="446" t="s">
        <v>3203</v>
      </c>
      <c r="C293" s="447">
        <v>165</v>
      </c>
      <c r="D293" s="447">
        <v>31</v>
      </c>
      <c r="E293" s="448">
        <v>1653600</v>
      </c>
      <c r="F293" s="448">
        <v>1488240</v>
      </c>
      <c r="G293" s="448">
        <v>165360</v>
      </c>
      <c r="H293" s="420">
        <v>0</v>
      </c>
      <c r="I293" s="420">
        <v>0</v>
      </c>
      <c r="J293" s="420">
        <v>0</v>
      </c>
      <c r="K293" s="420">
        <v>0</v>
      </c>
      <c r="L293" s="449">
        <v>1</v>
      </c>
      <c r="M293" s="421">
        <v>0</v>
      </c>
      <c r="N293" s="421">
        <v>0</v>
      </c>
      <c r="O293" s="419">
        <v>0.1</v>
      </c>
      <c r="P293" s="450">
        <v>165360</v>
      </c>
    </row>
    <row r="294" spans="1:20" ht="15.6">
      <c r="A294" s="446" t="s">
        <v>2628</v>
      </c>
      <c r="B294" s="446" t="s">
        <v>2751</v>
      </c>
      <c r="C294" s="447">
        <v>253</v>
      </c>
      <c r="D294" s="447">
        <v>52</v>
      </c>
      <c r="E294" s="448">
        <v>1653600</v>
      </c>
      <c r="F294" s="448">
        <v>1488240</v>
      </c>
      <c r="G294" s="448">
        <v>165360</v>
      </c>
      <c r="H294" s="420">
        <v>0</v>
      </c>
      <c r="I294" s="420">
        <v>0</v>
      </c>
      <c r="J294" s="420">
        <v>0</v>
      </c>
      <c r="K294" s="420">
        <v>0</v>
      </c>
      <c r="L294" s="449">
        <v>1</v>
      </c>
      <c r="M294" s="421">
        <v>0</v>
      </c>
      <c r="N294" s="421">
        <v>0</v>
      </c>
      <c r="O294" s="419">
        <v>0.1</v>
      </c>
      <c r="P294" s="450">
        <v>165360</v>
      </c>
    </row>
    <row r="295" spans="1:20" ht="15.6">
      <c r="A295" s="446" t="s">
        <v>2628</v>
      </c>
      <c r="B295" s="446" t="s">
        <v>2750</v>
      </c>
      <c r="C295" s="447">
        <v>288</v>
      </c>
      <c r="D295" s="447">
        <v>59</v>
      </c>
      <c r="E295" s="448">
        <v>1653600</v>
      </c>
      <c r="F295" s="448">
        <v>1488240</v>
      </c>
      <c r="G295" s="448">
        <v>165360</v>
      </c>
      <c r="H295" s="420">
        <v>0</v>
      </c>
      <c r="I295" s="420">
        <v>0</v>
      </c>
      <c r="J295" s="420">
        <v>0</v>
      </c>
      <c r="K295" s="420">
        <v>0</v>
      </c>
      <c r="L295" s="449">
        <v>1</v>
      </c>
      <c r="M295" s="421">
        <v>0</v>
      </c>
      <c r="N295" s="421">
        <v>0</v>
      </c>
      <c r="O295" s="419">
        <v>0.1</v>
      </c>
      <c r="P295" s="450">
        <v>165360</v>
      </c>
    </row>
    <row r="296" spans="1:20" ht="15.6">
      <c r="A296" s="446" t="s">
        <v>2628</v>
      </c>
      <c r="B296" s="446" t="s">
        <v>2752</v>
      </c>
      <c r="C296" s="447">
        <v>349</v>
      </c>
      <c r="D296" s="447">
        <v>69</v>
      </c>
      <c r="E296" s="448">
        <v>1653600</v>
      </c>
      <c r="F296" s="448">
        <v>1488240</v>
      </c>
      <c r="G296" s="448">
        <v>165360</v>
      </c>
      <c r="H296" s="420">
        <v>0</v>
      </c>
      <c r="I296" s="420">
        <v>0</v>
      </c>
      <c r="J296" s="420">
        <v>0</v>
      </c>
      <c r="K296" s="420">
        <v>0</v>
      </c>
      <c r="L296" s="449">
        <v>1</v>
      </c>
      <c r="M296" s="421">
        <v>0</v>
      </c>
      <c r="N296" s="421">
        <v>0</v>
      </c>
      <c r="O296" s="419">
        <v>0.1</v>
      </c>
      <c r="P296" s="450">
        <v>165360</v>
      </c>
    </row>
    <row r="297" spans="1:20" ht="15.6">
      <c r="A297" s="446" t="s">
        <v>2628</v>
      </c>
      <c r="B297" s="446" t="s">
        <v>2753</v>
      </c>
      <c r="C297" s="447">
        <v>433</v>
      </c>
      <c r="D297" s="447">
        <v>91</v>
      </c>
      <c r="E297" s="448">
        <v>1653600</v>
      </c>
      <c r="F297" s="448">
        <v>1488240</v>
      </c>
      <c r="G297" s="448">
        <v>165360</v>
      </c>
      <c r="H297" s="420">
        <v>1</v>
      </c>
      <c r="I297" s="420" t="s">
        <v>2264</v>
      </c>
      <c r="J297" s="420">
        <v>0</v>
      </c>
      <c r="K297" s="420">
        <v>1</v>
      </c>
      <c r="L297" s="449">
        <v>1</v>
      </c>
      <c r="M297" s="421">
        <v>1</v>
      </c>
      <c r="N297" s="421">
        <v>1.02</v>
      </c>
      <c r="O297" s="419">
        <v>1.018</v>
      </c>
      <c r="P297" s="450">
        <v>1683365</v>
      </c>
    </row>
    <row r="298" spans="1:20" ht="15.6">
      <c r="A298" s="446" t="s">
        <v>2628</v>
      </c>
      <c r="B298" s="446" t="s">
        <v>2754</v>
      </c>
      <c r="C298" s="447">
        <v>439</v>
      </c>
      <c r="D298" s="447">
        <v>84</v>
      </c>
      <c r="E298" s="448">
        <v>1653600</v>
      </c>
      <c r="F298" s="448">
        <v>1488240</v>
      </c>
      <c r="G298" s="448">
        <v>165360</v>
      </c>
      <c r="H298" s="420">
        <v>0</v>
      </c>
      <c r="I298" s="420">
        <v>0</v>
      </c>
      <c r="J298" s="420">
        <v>0</v>
      </c>
      <c r="K298" s="420">
        <v>0</v>
      </c>
      <c r="L298" s="449">
        <v>1</v>
      </c>
      <c r="M298" s="421">
        <v>0</v>
      </c>
      <c r="N298" s="421">
        <v>0</v>
      </c>
      <c r="O298" s="419">
        <v>0.1</v>
      </c>
      <c r="P298" s="450">
        <v>165360</v>
      </c>
    </row>
    <row r="299" spans="1:20" ht="15.6">
      <c r="A299" s="446" t="s">
        <v>2628</v>
      </c>
      <c r="B299" s="446" t="s">
        <v>2755</v>
      </c>
      <c r="C299" s="447">
        <v>671</v>
      </c>
      <c r="D299" s="447">
        <v>148</v>
      </c>
      <c r="E299" s="448">
        <v>1653600</v>
      </c>
      <c r="F299" s="448">
        <v>1488240</v>
      </c>
      <c r="G299" s="448">
        <v>165360</v>
      </c>
      <c r="H299" s="420">
        <v>1</v>
      </c>
      <c r="I299" s="420" t="s">
        <v>2264</v>
      </c>
      <c r="J299" s="420">
        <v>0</v>
      </c>
      <c r="K299" s="420">
        <v>1</v>
      </c>
      <c r="L299" s="449">
        <v>1</v>
      </c>
      <c r="M299" s="421">
        <v>1</v>
      </c>
      <c r="N299" s="421">
        <v>1.02</v>
      </c>
      <c r="O299" s="419">
        <v>1.018</v>
      </c>
      <c r="P299" s="450">
        <v>1683365</v>
      </c>
    </row>
    <row r="300" spans="1:20" ht="15.6">
      <c r="A300" s="446" t="s">
        <v>2628</v>
      </c>
      <c r="B300" s="446" t="s">
        <v>3310</v>
      </c>
      <c r="C300" s="447">
        <v>895</v>
      </c>
      <c r="D300" s="447">
        <v>198</v>
      </c>
      <c r="E300" s="448">
        <v>1653600</v>
      </c>
      <c r="F300" s="448">
        <v>1488240</v>
      </c>
      <c r="G300" s="448">
        <v>165360</v>
      </c>
      <c r="H300" s="420">
        <v>1</v>
      </c>
      <c r="I300" s="420" t="s">
        <v>2264</v>
      </c>
      <c r="J300" s="420">
        <v>0</v>
      </c>
      <c r="K300" s="420">
        <v>1</v>
      </c>
      <c r="L300" s="449">
        <v>1</v>
      </c>
      <c r="M300" s="421">
        <v>1</v>
      </c>
      <c r="N300" s="421">
        <v>1.02</v>
      </c>
      <c r="O300" s="419">
        <v>1.018</v>
      </c>
      <c r="P300" s="450">
        <v>1683365</v>
      </c>
    </row>
    <row r="301" spans="1:20" ht="15.6">
      <c r="A301" s="446" t="s">
        <v>2763</v>
      </c>
      <c r="B301" s="446" t="s">
        <v>2764</v>
      </c>
      <c r="C301" s="447">
        <v>104</v>
      </c>
      <c r="D301" s="447">
        <v>21</v>
      </c>
      <c r="E301" s="448">
        <v>1653600</v>
      </c>
      <c r="F301" s="448">
        <v>1488240</v>
      </c>
      <c r="G301" s="448">
        <v>165360</v>
      </c>
      <c r="H301" s="420">
        <v>0</v>
      </c>
      <c r="I301" s="420">
        <v>0</v>
      </c>
      <c r="J301" s="420">
        <v>0</v>
      </c>
      <c r="K301" s="420">
        <v>0</v>
      </c>
      <c r="L301" s="449">
        <v>1</v>
      </c>
      <c r="M301" s="421">
        <v>0</v>
      </c>
      <c r="N301" s="421">
        <v>0</v>
      </c>
      <c r="O301" s="419">
        <v>0.1</v>
      </c>
      <c r="P301" s="450">
        <v>165360</v>
      </c>
    </row>
    <row r="302" spans="1:20" ht="15.6">
      <c r="A302" s="446" t="s">
        <v>2763</v>
      </c>
      <c r="B302" s="446" t="s">
        <v>2765</v>
      </c>
      <c r="C302" s="447">
        <v>143</v>
      </c>
      <c r="D302" s="447">
        <v>39</v>
      </c>
      <c r="E302" s="448">
        <v>1653600</v>
      </c>
      <c r="F302" s="448">
        <v>1488240</v>
      </c>
      <c r="G302" s="448">
        <v>165360</v>
      </c>
      <c r="H302" s="420">
        <v>0</v>
      </c>
      <c r="I302" s="420">
        <v>0</v>
      </c>
      <c r="J302" s="420">
        <v>0</v>
      </c>
      <c r="K302" s="420">
        <v>0</v>
      </c>
      <c r="L302" s="449">
        <v>1</v>
      </c>
      <c r="M302" s="421">
        <v>0</v>
      </c>
      <c r="N302" s="421">
        <v>0</v>
      </c>
      <c r="O302" s="419">
        <v>0.1</v>
      </c>
      <c r="P302" s="450">
        <v>165360</v>
      </c>
    </row>
    <row r="303" spans="1:20" ht="15.6">
      <c r="A303" s="446" t="s">
        <v>2763</v>
      </c>
      <c r="B303" s="446" t="s">
        <v>2766</v>
      </c>
      <c r="C303" s="447">
        <v>258</v>
      </c>
      <c r="D303" s="447">
        <v>56</v>
      </c>
      <c r="E303" s="448">
        <v>1653600</v>
      </c>
      <c r="F303" s="448">
        <v>1488240</v>
      </c>
      <c r="G303" s="448">
        <v>165360</v>
      </c>
      <c r="H303" s="420">
        <v>1</v>
      </c>
      <c r="I303" s="420" t="s">
        <v>2264</v>
      </c>
      <c r="J303" s="420">
        <v>0</v>
      </c>
      <c r="K303" s="420">
        <v>1</v>
      </c>
      <c r="L303" s="449">
        <v>1</v>
      </c>
      <c r="M303" s="421">
        <v>1</v>
      </c>
      <c r="N303" s="421">
        <v>1.02</v>
      </c>
      <c r="O303" s="419">
        <v>1.018</v>
      </c>
      <c r="P303" s="450">
        <v>1683365</v>
      </c>
    </row>
    <row r="304" spans="1:20" ht="15.6">
      <c r="A304" s="446" t="s">
        <v>2763</v>
      </c>
      <c r="B304" s="446" t="s">
        <v>2769</v>
      </c>
      <c r="C304" s="447">
        <v>281</v>
      </c>
      <c r="D304" s="447">
        <v>93</v>
      </c>
      <c r="E304" s="448">
        <v>1653600</v>
      </c>
      <c r="F304" s="448">
        <v>1488240</v>
      </c>
      <c r="G304" s="448">
        <v>165360</v>
      </c>
      <c r="H304" s="420">
        <v>0</v>
      </c>
      <c r="I304" s="420">
        <v>0</v>
      </c>
      <c r="J304" s="420">
        <v>0</v>
      </c>
      <c r="K304" s="420">
        <v>0</v>
      </c>
      <c r="L304" s="449">
        <v>1</v>
      </c>
      <c r="M304" s="421">
        <v>0</v>
      </c>
      <c r="N304" s="421">
        <v>0</v>
      </c>
      <c r="O304" s="419">
        <v>0.1</v>
      </c>
      <c r="P304" s="450">
        <v>165360</v>
      </c>
    </row>
    <row r="305" spans="1:16" ht="15.6">
      <c r="A305" s="446" t="s">
        <v>2763</v>
      </c>
      <c r="B305" s="446" t="s">
        <v>2767</v>
      </c>
      <c r="C305" s="447">
        <v>282</v>
      </c>
      <c r="D305" s="447">
        <v>46</v>
      </c>
      <c r="E305" s="448">
        <v>1653600</v>
      </c>
      <c r="F305" s="448">
        <v>1488240</v>
      </c>
      <c r="G305" s="448">
        <v>165360</v>
      </c>
      <c r="H305" s="420">
        <v>0</v>
      </c>
      <c r="I305" s="420">
        <v>0</v>
      </c>
      <c r="J305" s="420">
        <v>0</v>
      </c>
      <c r="K305" s="420">
        <v>0</v>
      </c>
      <c r="L305" s="449">
        <v>1</v>
      </c>
      <c r="M305" s="421">
        <v>0</v>
      </c>
      <c r="N305" s="421">
        <v>0</v>
      </c>
      <c r="O305" s="419">
        <v>0.1</v>
      </c>
      <c r="P305" s="450">
        <v>165360</v>
      </c>
    </row>
    <row r="306" spans="1:16" ht="15.6">
      <c r="A306" s="446" t="s">
        <v>2763</v>
      </c>
      <c r="B306" s="446" t="s">
        <v>2768</v>
      </c>
      <c r="C306" s="447">
        <v>407</v>
      </c>
      <c r="D306" s="447">
        <v>93</v>
      </c>
      <c r="E306" s="448">
        <v>1653600</v>
      </c>
      <c r="F306" s="448">
        <v>1488240</v>
      </c>
      <c r="G306" s="448">
        <v>165360</v>
      </c>
      <c r="H306" s="420">
        <v>0</v>
      </c>
      <c r="I306" s="420">
        <v>0</v>
      </c>
      <c r="J306" s="420">
        <v>0</v>
      </c>
      <c r="K306" s="420">
        <v>0</v>
      </c>
      <c r="L306" s="449">
        <v>1</v>
      </c>
      <c r="M306" s="421">
        <v>0</v>
      </c>
      <c r="N306" s="421">
        <v>0</v>
      </c>
      <c r="O306" s="419">
        <v>0.1</v>
      </c>
      <c r="P306" s="450">
        <v>165360</v>
      </c>
    </row>
    <row r="307" spans="1:16" ht="15.6">
      <c r="A307" s="446" t="s">
        <v>2770</v>
      </c>
      <c r="B307" s="446" t="s">
        <v>2771</v>
      </c>
      <c r="C307" s="447">
        <v>214</v>
      </c>
      <c r="D307" s="447">
        <v>20</v>
      </c>
      <c r="E307" s="448">
        <v>1653600</v>
      </c>
      <c r="F307" s="448">
        <v>1488240</v>
      </c>
      <c r="G307" s="448">
        <v>165360</v>
      </c>
      <c r="H307" s="420">
        <v>1</v>
      </c>
      <c r="I307" s="420" t="s">
        <v>2264</v>
      </c>
      <c r="J307" s="420">
        <v>0</v>
      </c>
      <c r="K307" s="420">
        <v>1</v>
      </c>
      <c r="L307" s="449">
        <v>1</v>
      </c>
      <c r="M307" s="421">
        <v>1</v>
      </c>
      <c r="N307" s="421">
        <v>1.01</v>
      </c>
      <c r="O307" s="419">
        <v>1.0089999999999999</v>
      </c>
      <c r="P307" s="450">
        <v>1668482</v>
      </c>
    </row>
    <row r="308" spans="1:16" ht="15.6">
      <c r="A308" s="446" t="s">
        <v>2770</v>
      </c>
      <c r="B308" s="446" t="s">
        <v>2773</v>
      </c>
      <c r="C308" s="447">
        <v>385</v>
      </c>
      <c r="D308" s="447">
        <v>56</v>
      </c>
      <c r="E308" s="448">
        <v>1653600</v>
      </c>
      <c r="F308" s="448">
        <v>1488240</v>
      </c>
      <c r="G308" s="448">
        <v>165360</v>
      </c>
      <c r="H308" s="420">
        <v>0</v>
      </c>
      <c r="I308" s="420">
        <v>0</v>
      </c>
      <c r="J308" s="420">
        <v>0</v>
      </c>
      <c r="K308" s="420">
        <v>0</v>
      </c>
      <c r="L308" s="449">
        <v>1</v>
      </c>
      <c r="M308" s="421">
        <v>0</v>
      </c>
      <c r="N308" s="421">
        <v>0</v>
      </c>
      <c r="O308" s="419">
        <v>0.1</v>
      </c>
      <c r="P308" s="450">
        <v>165360</v>
      </c>
    </row>
    <row r="309" spans="1:16" ht="15.6">
      <c r="A309" s="446" t="s">
        <v>2770</v>
      </c>
      <c r="B309" s="446" t="s">
        <v>2774</v>
      </c>
      <c r="C309" s="447">
        <v>420</v>
      </c>
      <c r="D309" s="447">
        <v>63</v>
      </c>
      <c r="E309" s="448">
        <v>1653600</v>
      </c>
      <c r="F309" s="448">
        <v>1488240</v>
      </c>
      <c r="G309" s="448">
        <v>165360</v>
      </c>
      <c r="H309" s="420">
        <v>0</v>
      </c>
      <c r="I309" s="420">
        <v>0</v>
      </c>
      <c r="J309" s="420">
        <v>1</v>
      </c>
      <c r="K309" s="420">
        <v>1</v>
      </c>
      <c r="L309" s="449">
        <v>1</v>
      </c>
      <c r="M309" s="421">
        <v>1</v>
      </c>
      <c r="N309" s="421">
        <v>1</v>
      </c>
      <c r="O309" s="419">
        <v>1</v>
      </c>
      <c r="P309" s="450">
        <v>1653600</v>
      </c>
    </row>
    <row r="310" spans="1:16" ht="15.6">
      <c r="A310" s="446" t="s">
        <v>2770</v>
      </c>
      <c r="B310" s="446" t="s">
        <v>2772</v>
      </c>
      <c r="C310" s="447">
        <v>427</v>
      </c>
      <c r="D310" s="447">
        <v>77</v>
      </c>
      <c r="E310" s="448">
        <v>1653600</v>
      </c>
      <c r="F310" s="448">
        <v>1488240</v>
      </c>
      <c r="G310" s="448">
        <v>165360</v>
      </c>
      <c r="H310" s="420">
        <v>1</v>
      </c>
      <c r="I310" s="420" t="s">
        <v>2264</v>
      </c>
      <c r="J310" s="420">
        <v>0</v>
      </c>
      <c r="K310" s="420">
        <v>1</v>
      </c>
      <c r="L310" s="449">
        <v>1</v>
      </c>
      <c r="M310" s="421">
        <v>1</v>
      </c>
      <c r="N310" s="421">
        <v>1.01</v>
      </c>
      <c r="O310" s="419">
        <v>1.0089999999999999</v>
      </c>
      <c r="P310" s="450">
        <v>1668482</v>
      </c>
    </row>
    <row r="311" spans="1:16" ht="15.6">
      <c r="A311" s="446" t="s">
        <v>2770</v>
      </c>
      <c r="B311" s="446" t="s">
        <v>2776</v>
      </c>
      <c r="C311" s="447">
        <v>506</v>
      </c>
      <c r="D311" s="447">
        <v>101</v>
      </c>
      <c r="E311" s="448">
        <v>1653600</v>
      </c>
      <c r="F311" s="448">
        <v>1488240</v>
      </c>
      <c r="G311" s="448">
        <v>165360</v>
      </c>
      <c r="H311" s="420">
        <v>1</v>
      </c>
      <c r="I311" s="420" t="s">
        <v>2264</v>
      </c>
      <c r="J311" s="420">
        <v>0</v>
      </c>
      <c r="K311" s="420">
        <v>1</v>
      </c>
      <c r="L311" s="449">
        <v>1</v>
      </c>
      <c r="M311" s="421">
        <v>1</v>
      </c>
      <c r="N311" s="421">
        <v>1.01</v>
      </c>
      <c r="O311" s="419">
        <v>1.0089999999999999</v>
      </c>
      <c r="P311" s="450">
        <v>1668482</v>
      </c>
    </row>
    <row r="312" spans="1:16" ht="15.6">
      <c r="A312" s="446" t="s">
        <v>2770</v>
      </c>
      <c r="B312" s="446" t="s">
        <v>2775</v>
      </c>
      <c r="C312" s="447">
        <v>569</v>
      </c>
      <c r="D312" s="447">
        <v>61</v>
      </c>
      <c r="E312" s="448">
        <v>1653600</v>
      </c>
      <c r="F312" s="448">
        <v>1488240</v>
      </c>
      <c r="G312" s="448">
        <v>165360</v>
      </c>
      <c r="H312" s="420">
        <v>1</v>
      </c>
      <c r="I312" s="420" t="s">
        <v>2264</v>
      </c>
      <c r="J312" s="420">
        <v>0</v>
      </c>
      <c r="K312" s="420">
        <v>1</v>
      </c>
      <c r="L312" s="449">
        <v>1</v>
      </c>
      <c r="M312" s="421">
        <v>1</v>
      </c>
      <c r="N312" s="421">
        <v>1.01</v>
      </c>
      <c r="O312" s="419">
        <v>1.0089999999999999</v>
      </c>
      <c r="P312" s="450">
        <v>1668482</v>
      </c>
    </row>
    <row r="313" spans="1:16" ht="15.6">
      <c r="A313" s="446" t="s">
        <v>2770</v>
      </c>
      <c r="B313" s="446" t="s">
        <v>2777</v>
      </c>
      <c r="C313" s="447">
        <v>804</v>
      </c>
      <c r="D313" s="447">
        <v>158</v>
      </c>
      <c r="E313" s="448">
        <v>1653600</v>
      </c>
      <c r="F313" s="448">
        <v>1488240</v>
      </c>
      <c r="G313" s="448">
        <v>165360</v>
      </c>
      <c r="H313" s="420">
        <v>1</v>
      </c>
      <c r="I313" s="420" t="s">
        <v>2264</v>
      </c>
      <c r="J313" s="420">
        <v>0</v>
      </c>
      <c r="K313" s="420">
        <v>1</v>
      </c>
      <c r="L313" s="449">
        <v>1</v>
      </c>
      <c r="M313" s="421">
        <v>1</v>
      </c>
      <c r="N313" s="421">
        <v>1.01</v>
      </c>
      <c r="O313" s="419">
        <v>1.0089999999999999</v>
      </c>
      <c r="P313" s="450">
        <v>1668482</v>
      </c>
    </row>
    <row r="314" spans="1:16" ht="15.6">
      <c r="A314" s="446" t="s">
        <v>2454</v>
      </c>
      <c r="B314" s="446" t="s">
        <v>2778</v>
      </c>
      <c r="C314" s="447">
        <v>204</v>
      </c>
      <c r="D314" s="447">
        <v>24</v>
      </c>
      <c r="E314" s="448">
        <v>1653600</v>
      </c>
      <c r="F314" s="448">
        <v>1488240</v>
      </c>
      <c r="G314" s="448">
        <v>165360</v>
      </c>
      <c r="H314" s="420">
        <v>1</v>
      </c>
      <c r="I314" s="420" t="s">
        <v>2264</v>
      </c>
      <c r="J314" s="420">
        <v>0</v>
      </c>
      <c r="K314" s="420">
        <v>1</v>
      </c>
      <c r="L314" s="449">
        <v>1</v>
      </c>
      <c r="M314" s="421">
        <v>1</v>
      </c>
      <c r="N314" s="421">
        <v>1.01</v>
      </c>
      <c r="O314" s="419">
        <v>1.0089999999999999</v>
      </c>
      <c r="P314" s="450">
        <v>1668482</v>
      </c>
    </row>
    <row r="315" spans="1:16" ht="15.6">
      <c r="A315" s="446" t="s">
        <v>2454</v>
      </c>
      <c r="B315" s="446" t="s">
        <v>2781</v>
      </c>
      <c r="C315" s="447">
        <v>214</v>
      </c>
      <c r="D315" s="447">
        <v>56</v>
      </c>
      <c r="E315" s="448">
        <v>1653600</v>
      </c>
      <c r="F315" s="448">
        <v>1488240</v>
      </c>
      <c r="G315" s="448">
        <v>165360</v>
      </c>
      <c r="H315" s="420">
        <v>1</v>
      </c>
      <c r="I315" s="420" t="s">
        <v>2264</v>
      </c>
      <c r="J315" s="420">
        <v>0</v>
      </c>
      <c r="K315" s="420">
        <v>1</v>
      </c>
      <c r="L315" s="449">
        <v>1</v>
      </c>
      <c r="M315" s="421">
        <v>1</v>
      </c>
      <c r="N315" s="421">
        <v>1.02</v>
      </c>
      <c r="O315" s="419">
        <v>1.018</v>
      </c>
      <c r="P315" s="450">
        <v>1683365</v>
      </c>
    </row>
    <row r="316" spans="1:16" ht="15.6">
      <c r="A316" s="446" t="s">
        <v>2454</v>
      </c>
      <c r="B316" s="446" t="s">
        <v>2780</v>
      </c>
      <c r="C316" s="447">
        <v>249</v>
      </c>
      <c r="D316" s="447">
        <v>36</v>
      </c>
      <c r="E316" s="448">
        <v>1653600</v>
      </c>
      <c r="F316" s="448">
        <v>1488240</v>
      </c>
      <c r="G316" s="448">
        <v>165360</v>
      </c>
      <c r="H316" s="420">
        <v>1</v>
      </c>
      <c r="I316" s="420" t="s">
        <v>2264</v>
      </c>
      <c r="J316" s="420">
        <v>0</v>
      </c>
      <c r="K316" s="420">
        <v>1</v>
      </c>
      <c r="L316" s="449">
        <v>1</v>
      </c>
      <c r="M316" s="421">
        <v>1</v>
      </c>
      <c r="N316" s="421">
        <v>1.01</v>
      </c>
      <c r="O316" s="419">
        <v>1.0089999999999999</v>
      </c>
      <c r="P316" s="450">
        <v>1668482</v>
      </c>
    </row>
    <row r="317" spans="1:16" ht="15.6">
      <c r="A317" s="446" t="s">
        <v>2454</v>
      </c>
      <c r="B317" s="446" t="s">
        <v>2779</v>
      </c>
      <c r="C317" s="447">
        <v>303</v>
      </c>
      <c r="D317" s="447">
        <v>79</v>
      </c>
      <c r="E317" s="448">
        <v>1653600</v>
      </c>
      <c r="F317" s="448">
        <v>1488240</v>
      </c>
      <c r="G317" s="448">
        <v>165360</v>
      </c>
      <c r="H317" s="420">
        <v>0</v>
      </c>
      <c r="I317" s="420">
        <v>0</v>
      </c>
      <c r="J317" s="420">
        <v>0</v>
      </c>
      <c r="K317" s="420">
        <v>0</v>
      </c>
      <c r="L317" s="449">
        <v>1</v>
      </c>
      <c r="M317" s="421">
        <v>0</v>
      </c>
      <c r="N317" s="421">
        <v>0</v>
      </c>
      <c r="O317" s="419">
        <v>0.1</v>
      </c>
      <c r="P317" s="450">
        <v>165360</v>
      </c>
    </row>
    <row r="318" spans="1:16" ht="15.6">
      <c r="A318" s="446" t="s">
        <v>2454</v>
      </c>
      <c r="B318" s="446" t="s">
        <v>2783</v>
      </c>
      <c r="C318" s="447">
        <v>304</v>
      </c>
      <c r="D318" s="447">
        <v>38</v>
      </c>
      <c r="E318" s="448">
        <v>1653600</v>
      </c>
      <c r="F318" s="448">
        <v>1488240</v>
      </c>
      <c r="G318" s="448">
        <v>165360</v>
      </c>
      <c r="H318" s="420">
        <v>0</v>
      </c>
      <c r="I318" s="420">
        <v>0</v>
      </c>
      <c r="J318" s="420">
        <v>0</v>
      </c>
      <c r="K318" s="420">
        <v>0</v>
      </c>
      <c r="L318" s="449">
        <v>1</v>
      </c>
      <c r="M318" s="421">
        <v>0</v>
      </c>
      <c r="N318" s="421">
        <v>0</v>
      </c>
      <c r="O318" s="419">
        <v>0.1</v>
      </c>
      <c r="P318" s="450">
        <v>165360</v>
      </c>
    </row>
    <row r="319" spans="1:16" ht="15.6">
      <c r="A319" s="446" t="s">
        <v>2454</v>
      </c>
      <c r="B319" s="446" t="s">
        <v>2761</v>
      </c>
      <c r="C319" s="447">
        <v>316</v>
      </c>
      <c r="D319" s="447">
        <v>60</v>
      </c>
      <c r="E319" s="448">
        <v>1653600</v>
      </c>
      <c r="F319" s="448">
        <v>1488240</v>
      </c>
      <c r="G319" s="448">
        <v>165360</v>
      </c>
      <c r="H319" s="420">
        <v>1</v>
      </c>
      <c r="I319" s="420" t="s">
        <v>2264</v>
      </c>
      <c r="J319" s="420">
        <v>0</v>
      </c>
      <c r="K319" s="420">
        <v>1</v>
      </c>
      <c r="L319" s="449">
        <v>1</v>
      </c>
      <c r="M319" s="421">
        <v>1</v>
      </c>
      <c r="N319" s="421">
        <v>1.01</v>
      </c>
      <c r="O319" s="419">
        <v>1.0089999999999999</v>
      </c>
      <c r="P319" s="450">
        <v>1668482</v>
      </c>
    </row>
    <row r="320" spans="1:16" ht="15.6">
      <c r="A320" s="446" t="s">
        <v>2454</v>
      </c>
      <c r="B320" s="446" t="s">
        <v>2782</v>
      </c>
      <c r="C320" s="447">
        <v>372</v>
      </c>
      <c r="D320" s="447">
        <v>43</v>
      </c>
      <c r="E320" s="448">
        <v>1653600</v>
      </c>
      <c r="F320" s="448">
        <v>1488240</v>
      </c>
      <c r="G320" s="448">
        <v>165360</v>
      </c>
      <c r="H320" s="420">
        <v>1</v>
      </c>
      <c r="I320" s="420" t="s">
        <v>2264</v>
      </c>
      <c r="J320" s="420">
        <v>0</v>
      </c>
      <c r="K320" s="420">
        <v>1</v>
      </c>
      <c r="L320" s="449">
        <v>1</v>
      </c>
      <c r="M320" s="421">
        <v>1</v>
      </c>
      <c r="N320" s="421">
        <v>1.01</v>
      </c>
      <c r="O320" s="419">
        <v>1.0089999999999999</v>
      </c>
      <c r="P320" s="450">
        <v>1668482</v>
      </c>
    </row>
    <row r="321" spans="1:16" ht="15.6">
      <c r="A321" s="446" t="s">
        <v>2454</v>
      </c>
      <c r="B321" s="446" t="s">
        <v>2785</v>
      </c>
      <c r="C321" s="447">
        <v>480</v>
      </c>
      <c r="D321" s="447">
        <v>85</v>
      </c>
      <c r="E321" s="448">
        <v>1653600</v>
      </c>
      <c r="F321" s="448">
        <v>1488240</v>
      </c>
      <c r="G321" s="448">
        <v>165360</v>
      </c>
      <c r="H321" s="420">
        <v>0</v>
      </c>
      <c r="I321" s="420">
        <v>0</v>
      </c>
      <c r="J321" s="420">
        <v>0</v>
      </c>
      <c r="K321" s="420">
        <v>0</v>
      </c>
      <c r="L321" s="449">
        <v>1</v>
      </c>
      <c r="M321" s="421">
        <v>0</v>
      </c>
      <c r="N321" s="421">
        <v>0</v>
      </c>
      <c r="O321" s="419">
        <v>0.1</v>
      </c>
      <c r="P321" s="450">
        <v>165360</v>
      </c>
    </row>
    <row r="322" spans="1:16" ht="15.6">
      <c r="A322" s="446" t="s">
        <v>2454</v>
      </c>
      <c r="B322" s="446" t="s">
        <v>2784</v>
      </c>
      <c r="C322" s="447">
        <v>497</v>
      </c>
      <c r="D322" s="447">
        <v>97</v>
      </c>
      <c r="E322" s="448">
        <v>1653600</v>
      </c>
      <c r="F322" s="448">
        <v>1488240</v>
      </c>
      <c r="G322" s="448">
        <v>165360</v>
      </c>
      <c r="H322" s="420">
        <v>0</v>
      </c>
      <c r="I322" s="420">
        <v>0</v>
      </c>
      <c r="J322" s="420">
        <v>1</v>
      </c>
      <c r="K322" s="420">
        <v>1</v>
      </c>
      <c r="L322" s="449">
        <v>1</v>
      </c>
      <c r="M322" s="421">
        <v>1</v>
      </c>
      <c r="N322" s="421">
        <v>1</v>
      </c>
      <c r="O322" s="419">
        <v>1</v>
      </c>
      <c r="P322" s="450">
        <v>1653600</v>
      </c>
    </row>
    <row r="323" spans="1:16" ht="15.6">
      <c r="A323" s="446" t="s">
        <v>2454</v>
      </c>
      <c r="B323" s="446" t="s">
        <v>2786</v>
      </c>
      <c r="C323" s="447">
        <v>657</v>
      </c>
      <c r="D323" s="447">
        <v>268</v>
      </c>
      <c r="E323" s="448">
        <v>1653600</v>
      </c>
      <c r="F323" s="448">
        <v>1488240</v>
      </c>
      <c r="G323" s="448">
        <v>165360</v>
      </c>
      <c r="H323" s="420">
        <v>1</v>
      </c>
      <c r="I323" s="420" t="s">
        <v>2264</v>
      </c>
      <c r="J323" s="420">
        <v>0</v>
      </c>
      <c r="K323" s="420">
        <v>1</v>
      </c>
      <c r="L323" s="449">
        <v>1</v>
      </c>
      <c r="M323" s="421">
        <v>1</v>
      </c>
      <c r="N323" s="421">
        <v>1.03</v>
      </c>
      <c r="O323" s="419">
        <v>1.0269999999999999</v>
      </c>
      <c r="P323" s="450">
        <v>1698247</v>
      </c>
    </row>
    <row r="324" spans="1:16" ht="31.2">
      <c r="A324" s="446" t="s">
        <v>2465</v>
      </c>
      <c r="B324" s="446" t="s">
        <v>2787</v>
      </c>
      <c r="C324" s="447">
        <v>151</v>
      </c>
      <c r="D324" s="447">
        <v>32</v>
      </c>
      <c r="E324" s="448">
        <v>1653600</v>
      </c>
      <c r="F324" s="448">
        <v>1488240</v>
      </c>
      <c r="G324" s="448">
        <v>165360</v>
      </c>
      <c r="H324" s="420">
        <v>0.5</v>
      </c>
      <c r="I324" s="420" t="s">
        <v>2264</v>
      </c>
      <c r="J324" s="420">
        <v>0</v>
      </c>
      <c r="K324" s="420">
        <v>0.5</v>
      </c>
      <c r="L324" s="449">
        <v>1</v>
      </c>
      <c r="M324" s="421">
        <v>0.5</v>
      </c>
      <c r="N324" s="421">
        <v>0.51</v>
      </c>
      <c r="O324" s="419">
        <v>0.55900000000000005</v>
      </c>
      <c r="P324" s="450">
        <v>924362</v>
      </c>
    </row>
    <row r="325" spans="1:16" ht="31.2">
      <c r="A325" s="446" t="s">
        <v>2465</v>
      </c>
      <c r="B325" s="446" t="s">
        <v>2788</v>
      </c>
      <c r="C325" s="447">
        <v>227</v>
      </c>
      <c r="D325" s="447">
        <v>32</v>
      </c>
      <c r="E325" s="448">
        <v>1653600</v>
      </c>
      <c r="F325" s="448">
        <v>1488240</v>
      </c>
      <c r="G325" s="448">
        <v>165360</v>
      </c>
      <c r="H325" s="420">
        <v>1</v>
      </c>
      <c r="I325" s="420" t="s">
        <v>2264</v>
      </c>
      <c r="J325" s="420">
        <v>0</v>
      </c>
      <c r="K325" s="420">
        <v>1</v>
      </c>
      <c r="L325" s="449">
        <v>1</v>
      </c>
      <c r="M325" s="421">
        <v>1</v>
      </c>
      <c r="N325" s="421">
        <v>1.01</v>
      </c>
      <c r="O325" s="419">
        <v>1.0089999999999999</v>
      </c>
      <c r="P325" s="450">
        <v>1668482</v>
      </c>
    </row>
    <row r="326" spans="1:16" ht="31.2">
      <c r="A326" s="446" t="s">
        <v>2465</v>
      </c>
      <c r="B326" s="446" t="s">
        <v>2789</v>
      </c>
      <c r="C326" s="447">
        <v>302</v>
      </c>
      <c r="D326" s="447">
        <v>56</v>
      </c>
      <c r="E326" s="448">
        <v>1653600</v>
      </c>
      <c r="F326" s="448">
        <v>1488240</v>
      </c>
      <c r="G326" s="448">
        <v>165360</v>
      </c>
      <c r="H326" s="420">
        <v>1</v>
      </c>
      <c r="I326" s="420" t="s">
        <v>2264</v>
      </c>
      <c r="J326" s="420">
        <v>0</v>
      </c>
      <c r="K326" s="420">
        <v>1</v>
      </c>
      <c r="L326" s="449">
        <v>1</v>
      </c>
      <c r="M326" s="421">
        <v>1</v>
      </c>
      <c r="N326" s="421">
        <v>1.01</v>
      </c>
      <c r="O326" s="419">
        <v>1.0089999999999999</v>
      </c>
      <c r="P326" s="450">
        <v>1668482</v>
      </c>
    </row>
    <row r="327" spans="1:16" ht="31.2">
      <c r="A327" s="446" t="s">
        <v>2465</v>
      </c>
      <c r="B327" s="446" t="s">
        <v>3208</v>
      </c>
      <c r="C327" s="447">
        <v>345</v>
      </c>
      <c r="D327" s="447">
        <v>24</v>
      </c>
      <c r="E327" s="448">
        <v>1653600</v>
      </c>
      <c r="F327" s="448">
        <v>1488240</v>
      </c>
      <c r="G327" s="448">
        <v>165360</v>
      </c>
      <c r="H327" s="420">
        <v>1</v>
      </c>
      <c r="I327" s="420" t="s">
        <v>2264</v>
      </c>
      <c r="J327" s="420">
        <v>0</v>
      </c>
      <c r="K327" s="420">
        <v>1</v>
      </c>
      <c r="L327" s="449">
        <v>1</v>
      </c>
      <c r="M327" s="421">
        <v>1</v>
      </c>
      <c r="N327" s="421">
        <v>1.01</v>
      </c>
      <c r="O327" s="419">
        <v>1.0089999999999999</v>
      </c>
      <c r="P327" s="450">
        <v>1668482</v>
      </c>
    </row>
    <row r="328" spans="1:16" ht="31.2">
      <c r="A328" s="446" t="s">
        <v>2465</v>
      </c>
      <c r="B328" s="446" t="s">
        <v>2791</v>
      </c>
      <c r="C328" s="447">
        <v>492</v>
      </c>
      <c r="D328" s="447">
        <v>67</v>
      </c>
      <c r="E328" s="448">
        <v>1653600</v>
      </c>
      <c r="F328" s="448">
        <v>1488240</v>
      </c>
      <c r="G328" s="448">
        <v>165360</v>
      </c>
      <c r="H328" s="420">
        <v>1</v>
      </c>
      <c r="I328" s="420" t="s">
        <v>2264</v>
      </c>
      <c r="J328" s="420">
        <v>0</v>
      </c>
      <c r="K328" s="420">
        <v>1</v>
      </c>
      <c r="L328" s="449">
        <v>1</v>
      </c>
      <c r="M328" s="421">
        <v>1</v>
      </c>
      <c r="N328" s="421">
        <v>1.01</v>
      </c>
      <c r="O328" s="419">
        <v>1.0089999999999999</v>
      </c>
      <c r="P328" s="450">
        <v>1668482</v>
      </c>
    </row>
    <row r="329" spans="1:16" ht="31.2">
      <c r="A329" s="446" t="s">
        <v>2465</v>
      </c>
      <c r="B329" s="446" t="s">
        <v>2790</v>
      </c>
      <c r="C329" s="447">
        <v>501</v>
      </c>
      <c r="D329" s="447">
        <v>75</v>
      </c>
      <c r="E329" s="448">
        <v>1653600</v>
      </c>
      <c r="F329" s="448">
        <v>1488240</v>
      </c>
      <c r="G329" s="448">
        <v>165360</v>
      </c>
      <c r="H329" s="420">
        <v>1</v>
      </c>
      <c r="I329" s="420" t="s">
        <v>2264</v>
      </c>
      <c r="J329" s="420">
        <v>0</v>
      </c>
      <c r="K329" s="420">
        <v>1</v>
      </c>
      <c r="L329" s="449">
        <v>1</v>
      </c>
      <c r="M329" s="421">
        <v>1</v>
      </c>
      <c r="N329" s="421">
        <v>1.01</v>
      </c>
      <c r="O329" s="419">
        <v>1.0089999999999999</v>
      </c>
      <c r="P329" s="450">
        <v>1668482</v>
      </c>
    </row>
    <row r="330" spans="1:16" ht="31.2">
      <c r="A330" s="446" t="s">
        <v>2465</v>
      </c>
      <c r="B330" s="446" t="s">
        <v>2792</v>
      </c>
      <c r="C330" s="447">
        <v>725</v>
      </c>
      <c r="D330" s="447">
        <v>117</v>
      </c>
      <c r="E330" s="448">
        <v>1653600</v>
      </c>
      <c r="F330" s="448">
        <v>1488240</v>
      </c>
      <c r="G330" s="448">
        <v>165360</v>
      </c>
      <c r="H330" s="420">
        <v>1</v>
      </c>
      <c r="I330" s="420">
        <v>0</v>
      </c>
      <c r="J330" s="420">
        <v>1</v>
      </c>
      <c r="K330" s="420">
        <v>1</v>
      </c>
      <c r="L330" s="449">
        <v>1</v>
      </c>
      <c r="M330" s="421">
        <v>1</v>
      </c>
      <c r="N330" s="421">
        <v>1</v>
      </c>
      <c r="O330" s="419">
        <v>1</v>
      </c>
      <c r="P330" s="450">
        <v>1653600</v>
      </c>
    </row>
    <row r="331" spans="1:16" ht="15.6">
      <c r="A331" s="446" t="s">
        <v>2468</v>
      </c>
      <c r="B331" s="446" t="s">
        <v>2794</v>
      </c>
      <c r="C331" s="447">
        <v>103</v>
      </c>
      <c r="D331" s="447">
        <v>10</v>
      </c>
      <c r="E331" s="448">
        <v>1653600</v>
      </c>
      <c r="F331" s="448">
        <v>1488240</v>
      </c>
      <c r="G331" s="448">
        <v>165360</v>
      </c>
      <c r="H331" s="420">
        <v>0</v>
      </c>
      <c r="I331" s="420">
        <v>0</v>
      </c>
      <c r="J331" s="420">
        <v>0</v>
      </c>
      <c r="K331" s="420">
        <v>0</v>
      </c>
      <c r="L331" s="449">
        <v>1</v>
      </c>
      <c r="M331" s="421">
        <v>0</v>
      </c>
      <c r="N331" s="421">
        <v>0</v>
      </c>
      <c r="O331" s="419">
        <v>0.1</v>
      </c>
      <c r="P331" s="450">
        <v>165360</v>
      </c>
    </row>
    <row r="332" spans="1:16" ht="15.6">
      <c r="A332" s="446" t="s">
        <v>2468</v>
      </c>
      <c r="B332" s="446" t="s">
        <v>2795</v>
      </c>
      <c r="C332" s="447">
        <v>120</v>
      </c>
      <c r="D332" s="447">
        <v>12</v>
      </c>
      <c r="E332" s="448">
        <v>1653600</v>
      </c>
      <c r="F332" s="448">
        <v>1488240</v>
      </c>
      <c r="G332" s="448">
        <v>165360</v>
      </c>
      <c r="H332" s="420">
        <v>1</v>
      </c>
      <c r="I332" s="420" t="s">
        <v>2264</v>
      </c>
      <c r="J332" s="420">
        <v>0</v>
      </c>
      <c r="K332" s="420">
        <v>1</v>
      </c>
      <c r="L332" s="449">
        <v>1</v>
      </c>
      <c r="M332" s="421">
        <v>1</v>
      </c>
      <c r="N332" s="421">
        <v>1.01</v>
      </c>
      <c r="O332" s="419">
        <v>1.0089999999999999</v>
      </c>
      <c r="P332" s="450">
        <v>1668482</v>
      </c>
    </row>
    <row r="333" spans="1:16" ht="15.6">
      <c r="A333" s="446" t="s">
        <v>2468</v>
      </c>
      <c r="B333" s="446" t="s">
        <v>2793</v>
      </c>
      <c r="C333" s="447">
        <v>125</v>
      </c>
      <c r="D333" s="447">
        <v>14</v>
      </c>
      <c r="E333" s="448">
        <v>1653600</v>
      </c>
      <c r="F333" s="448">
        <v>1488240</v>
      </c>
      <c r="G333" s="448">
        <v>165360</v>
      </c>
      <c r="H333" s="420">
        <v>0</v>
      </c>
      <c r="I333" s="420">
        <v>0</v>
      </c>
      <c r="J333" s="420">
        <v>0</v>
      </c>
      <c r="K333" s="420">
        <v>0</v>
      </c>
      <c r="L333" s="449">
        <v>1</v>
      </c>
      <c r="M333" s="421">
        <v>0</v>
      </c>
      <c r="N333" s="421">
        <v>0</v>
      </c>
      <c r="O333" s="419">
        <v>0.1</v>
      </c>
      <c r="P333" s="450">
        <v>165360</v>
      </c>
    </row>
    <row r="334" spans="1:16" ht="15.6">
      <c r="A334" s="446" t="s">
        <v>2468</v>
      </c>
      <c r="B334" s="446" t="s">
        <v>3311</v>
      </c>
      <c r="C334" s="447">
        <v>126</v>
      </c>
      <c r="D334" s="447">
        <v>15</v>
      </c>
      <c r="E334" s="448">
        <v>1653600</v>
      </c>
      <c r="F334" s="448">
        <v>1488240</v>
      </c>
      <c r="G334" s="448">
        <v>165360</v>
      </c>
      <c r="H334" s="420">
        <v>1</v>
      </c>
      <c r="I334" s="420" t="s">
        <v>2264</v>
      </c>
      <c r="J334" s="420">
        <v>0</v>
      </c>
      <c r="K334" s="420">
        <v>1</v>
      </c>
      <c r="L334" s="449">
        <v>1</v>
      </c>
      <c r="M334" s="421">
        <v>1</v>
      </c>
      <c r="N334" s="421">
        <v>1.01</v>
      </c>
      <c r="O334" s="419">
        <v>1.0089999999999999</v>
      </c>
      <c r="P334" s="450">
        <v>1668482</v>
      </c>
    </row>
    <row r="335" spans="1:16" ht="15.6">
      <c r="A335" s="446" t="s">
        <v>2468</v>
      </c>
      <c r="B335" s="446" t="s">
        <v>2796</v>
      </c>
      <c r="C335" s="447">
        <v>169</v>
      </c>
      <c r="D335" s="447">
        <v>18</v>
      </c>
      <c r="E335" s="448">
        <v>1653600</v>
      </c>
      <c r="F335" s="448">
        <v>1488240</v>
      </c>
      <c r="G335" s="448">
        <v>165360</v>
      </c>
      <c r="H335" s="420">
        <v>0</v>
      </c>
      <c r="I335" s="420">
        <v>0</v>
      </c>
      <c r="J335" s="420">
        <v>0</v>
      </c>
      <c r="K335" s="420">
        <v>0</v>
      </c>
      <c r="L335" s="449">
        <v>1</v>
      </c>
      <c r="M335" s="421">
        <v>0</v>
      </c>
      <c r="N335" s="421">
        <v>0</v>
      </c>
      <c r="O335" s="419">
        <v>0.1</v>
      </c>
      <c r="P335" s="450">
        <v>165360</v>
      </c>
    </row>
    <row r="336" spans="1:16" ht="15.6">
      <c r="A336" s="446" t="s">
        <v>2468</v>
      </c>
      <c r="B336" s="446" t="s">
        <v>2797</v>
      </c>
      <c r="C336" s="447">
        <v>193</v>
      </c>
      <c r="D336" s="447">
        <v>21</v>
      </c>
      <c r="E336" s="448">
        <v>1653600</v>
      </c>
      <c r="F336" s="448">
        <v>1488240</v>
      </c>
      <c r="G336" s="448">
        <v>165360</v>
      </c>
      <c r="H336" s="420">
        <v>0</v>
      </c>
      <c r="I336" s="420">
        <v>0</v>
      </c>
      <c r="J336" s="420">
        <v>1</v>
      </c>
      <c r="K336" s="420">
        <v>1</v>
      </c>
      <c r="L336" s="449">
        <v>1</v>
      </c>
      <c r="M336" s="421">
        <v>1</v>
      </c>
      <c r="N336" s="421">
        <v>1</v>
      </c>
      <c r="O336" s="419">
        <v>1</v>
      </c>
      <c r="P336" s="450">
        <v>1653600</v>
      </c>
    </row>
    <row r="337" spans="1:16" ht="15.6">
      <c r="A337" s="446" t="s">
        <v>2468</v>
      </c>
      <c r="B337" s="446" t="s">
        <v>2800</v>
      </c>
      <c r="C337" s="447">
        <v>280</v>
      </c>
      <c r="D337" s="447">
        <v>33</v>
      </c>
      <c r="E337" s="448">
        <v>1653600</v>
      </c>
      <c r="F337" s="448">
        <v>1488240</v>
      </c>
      <c r="G337" s="448">
        <v>165360</v>
      </c>
      <c r="H337" s="420">
        <v>0</v>
      </c>
      <c r="I337" s="420">
        <v>0</v>
      </c>
      <c r="J337" s="420">
        <v>1</v>
      </c>
      <c r="K337" s="420">
        <v>1</v>
      </c>
      <c r="L337" s="449">
        <v>1</v>
      </c>
      <c r="M337" s="421">
        <v>1</v>
      </c>
      <c r="N337" s="421">
        <v>1</v>
      </c>
      <c r="O337" s="419">
        <v>1</v>
      </c>
      <c r="P337" s="450">
        <v>1653600</v>
      </c>
    </row>
    <row r="338" spans="1:16" ht="15.6">
      <c r="A338" s="446" t="s">
        <v>2468</v>
      </c>
      <c r="B338" s="446" t="s">
        <v>2798</v>
      </c>
      <c r="C338" s="447">
        <v>295</v>
      </c>
      <c r="D338" s="447">
        <v>33</v>
      </c>
      <c r="E338" s="448">
        <v>1653600</v>
      </c>
      <c r="F338" s="448">
        <v>1488240</v>
      </c>
      <c r="G338" s="448">
        <v>165360</v>
      </c>
      <c r="H338" s="420">
        <v>0</v>
      </c>
      <c r="I338" s="420">
        <v>0</v>
      </c>
      <c r="J338" s="420">
        <v>1</v>
      </c>
      <c r="K338" s="420">
        <v>1</v>
      </c>
      <c r="L338" s="449">
        <v>1</v>
      </c>
      <c r="M338" s="421">
        <v>1</v>
      </c>
      <c r="N338" s="421">
        <v>1</v>
      </c>
      <c r="O338" s="419">
        <v>1</v>
      </c>
      <c r="P338" s="450">
        <v>1653600</v>
      </c>
    </row>
    <row r="339" spans="1:16" ht="15.6">
      <c r="A339" s="446" t="s">
        <v>2468</v>
      </c>
      <c r="B339" s="446" t="s">
        <v>2799</v>
      </c>
      <c r="C339" s="447">
        <v>310</v>
      </c>
      <c r="D339" s="447">
        <v>43</v>
      </c>
      <c r="E339" s="448">
        <v>1653600</v>
      </c>
      <c r="F339" s="448">
        <v>1488240</v>
      </c>
      <c r="G339" s="448">
        <v>165360</v>
      </c>
      <c r="H339" s="420">
        <v>0</v>
      </c>
      <c r="I339" s="420">
        <v>0</v>
      </c>
      <c r="J339" s="420">
        <v>1</v>
      </c>
      <c r="K339" s="420">
        <v>1</v>
      </c>
      <c r="L339" s="449">
        <v>1</v>
      </c>
      <c r="M339" s="421">
        <v>1</v>
      </c>
      <c r="N339" s="421">
        <v>1</v>
      </c>
      <c r="O339" s="419">
        <v>1</v>
      </c>
      <c r="P339" s="450">
        <v>1653600</v>
      </c>
    </row>
    <row r="340" spans="1:16" ht="15.6">
      <c r="A340" s="446" t="s">
        <v>2468</v>
      </c>
      <c r="B340" s="446" t="s">
        <v>2801</v>
      </c>
      <c r="C340" s="447">
        <v>344</v>
      </c>
      <c r="D340" s="447">
        <v>42</v>
      </c>
      <c r="E340" s="448">
        <v>1653600</v>
      </c>
      <c r="F340" s="448">
        <v>1488240</v>
      </c>
      <c r="G340" s="448">
        <v>165360</v>
      </c>
      <c r="H340" s="420">
        <v>1</v>
      </c>
      <c r="I340" s="420" t="s">
        <v>2264</v>
      </c>
      <c r="J340" s="420">
        <v>0</v>
      </c>
      <c r="K340" s="420">
        <v>1</v>
      </c>
      <c r="L340" s="449">
        <v>1</v>
      </c>
      <c r="M340" s="421">
        <v>1</v>
      </c>
      <c r="N340" s="421">
        <v>1.01</v>
      </c>
      <c r="O340" s="419">
        <v>1.0089999999999999</v>
      </c>
      <c r="P340" s="450">
        <v>1668482</v>
      </c>
    </row>
    <row r="341" spans="1:16" ht="15.6">
      <c r="A341" s="446" t="s">
        <v>2468</v>
      </c>
      <c r="B341" s="446" t="s">
        <v>2802</v>
      </c>
      <c r="C341" s="447">
        <v>419</v>
      </c>
      <c r="D341" s="447">
        <v>66</v>
      </c>
      <c r="E341" s="448">
        <v>1653600</v>
      </c>
      <c r="F341" s="448">
        <v>1488240</v>
      </c>
      <c r="G341" s="448">
        <v>165360</v>
      </c>
      <c r="H341" s="420">
        <v>0</v>
      </c>
      <c r="I341" s="420">
        <v>0</v>
      </c>
      <c r="J341" s="420">
        <v>1</v>
      </c>
      <c r="K341" s="420">
        <v>1</v>
      </c>
      <c r="L341" s="449">
        <v>1</v>
      </c>
      <c r="M341" s="421">
        <v>1</v>
      </c>
      <c r="N341" s="421">
        <v>1</v>
      </c>
      <c r="O341" s="419">
        <v>1</v>
      </c>
      <c r="P341" s="450">
        <v>1653600</v>
      </c>
    </row>
    <row r="342" spans="1:16" ht="15.6">
      <c r="A342" s="446" t="s">
        <v>2468</v>
      </c>
      <c r="B342" s="446" t="s">
        <v>2803</v>
      </c>
      <c r="C342" s="447">
        <v>555</v>
      </c>
      <c r="D342" s="447">
        <v>81</v>
      </c>
      <c r="E342" s="448">
        <v>1653600</v>
      </c>
      <c r="F342" s="448">
        <v>1488240</v>
      </c>
      <c r="G342" s="448">
        <v>165360</v>
      </c>
      <c r="H342" s="420">
        <v>0</v>
      </c>
      <c r="I342" s="420">
        <v>0</v>
      </c>
      <c r="J342" s="420">
        <v>0</v>
      </c>
      <c r="K342" s="420">
        <v>0</v>
      </c>
      <c r="L342" s="449">
        <v>1</v>
      </c>
      <c r="M342" s="421">
        <v>0</v>
      </c>
      <c r="N342" s="421">
        <v>0</v>
      </c>
      <c r="O342" s="419">
        <v>0.1</v>
      </c>
      <c r="P342" s="450">
        <v>165360</v>
      </c>
    </row>
    <row r="343" spans="1:16" ht="46.8">
      <c r="A343" s="446" t="s">
        <v>3172</v>
      </c>
      <c r="B343" s="446" t="s">
        <v>3173</v>
      </c>
      <c r="C343" s="447">
        <v>207</v>
      </c>
      <c r="D343" s="447">
        <v>62</v>
      </c>
      <c r="E343" s="448">
        <v>1653600</v>
      </c>
      <c r="F343" s="448">
        <v>1488240</v>
      </c>
      <c r="G343" s="448">
        <v>165360</v>
      </c>
      <c r="H343" s="420">
        <v>1</v>
      </c>
      <c r="I343" s="420" t="s">
        <v>2264</v>
      </c>
      <c r="J343" s="420">
        <v>0</v>
      </c>
      <c r="K343" s="420">
        <v>1</v>
      </c>
      <c r="L343" s="449">
        <v>1</v>
      </c>
      <c r="M343" s="421">
        <v>1</v>
      </c>
      <c r="N343" s="421">
        <v>1.02</v>
      </c>
      <c r="O343" s="419">
        <v>1.018</v>
      </c>
      <c r="P343" s="450">
        <v>1683365</v>
      </c>
    </row>
    <row r="344" spans="1:16" ht="15.6">
      <c r="A344" s="446" t="s">
        <v>2472</v>
      </c>
      <c r="B344" s="446" t="s">
        <v>2804</v>
      </c>
      <c r="C344" s="447">
        <v>108</v>
      </c>
      <c r="D344" s="447">
        <v>19</v>
      </c>
      <c r="E344" s="448">
        <v>1653600</v>
      </c>
      <c r="F344" s="448">
        <v>1488240</v>
      </c>
      <c r="G344" s="448">
        <v>165360</v>
      </c>
      <c r="H344" s="420">
        <v>0</v>
      </c>
      <c r="I344" s="420">
        <v>0</v>
      </c>
      <c r="J344" s="420">
        <v>0</v>
      </c>
      <c r="K344" s="420">
        <v>0</v>
      </c>
      <c r="L344" s="449">
        <v>1</v>
      </c>
      <c r="M344" s="421">
        <v>0</v>
      </c>
      <c r="N344" s="421">
        <v>0</v>
      </c>
      <c r="O344" s="419">
        <v>0.1</v>
      </c>
      <c r="P344" s="450">
        <v>165360</v>
      </c>
    </row>
    <row r="345" spans="1:16" ht="15.6">
      <c r="A345" s="446" t="s">
        <v>2472</v>
      </c>
      <c r="B345" s="446" t="s">
        <v>2808</v>
      </c>
      <c r="C345" s="447">
        <v>130</v>
      </c>
      <c r="D345" s="447">
        <v>6</v>
      </c>
      <c r="E345" s="448">
        <v>1653600</v>
      </c>
      <c r="F345" s="448">
        <v>1488240</v>
      </c>
      <c r="G345" s="448">
        <v>165360</v>
      </c>
      <c r="H345" s="420">
        <v>0.5</v>
      </c>
      <c r="I345" s="420" t="s">
        <v>2264</v>
      </c>
      <c r="J345" s="420">
        <v>0</v>
      </c>
      <c r="K345" s="420">
        <v>0.5</v>
      </c>
      <c r="L345" s="449">
        <v>1</v>
      </c>
      <c r="M345" s="421">
        <v>0.5</v>
      </c>
      <c r="N345" s="421">
        <v>0.505</v>
      </c>
      <c r="O345" s="419">
        <v>0.55449999999999999</v>
      </c>
      <c r="P345" s="450">
        <v>916921</v>
      </c>
    </row>
    <row r="346" spans="1:16" ht="15.6">
      <c r="A346" s="446" t="s">
        <v>2472</v>
      </c>
      <c r="B346" s="446" t="s">
        <v>2805</v>
      </c>
      <c r="C346" s="447">
        <v>156</v>
      </c>
      <c r="D346" s="447">
        <v>27</v>
      </c>
      <c r="E346" s="448">
        <v>1653600</v>
      </c>
      <c r="F346" s="448">
        <v>1488240</v>
      </c>
      <c r="G346" s="448">
        <v>165360</v>
      </c>
      <c r="H346" s="420">
        <v>0</v>
      </c>
      <c r="I346" s="420">
        <v>0</v>
      </c>
      <c r="J346" s="420">
        <v>0</v>
      </c>
      <c r="K346" s="420">
        <v>0</v>
      </c>
      <c r="L346" s="449">
        <v>1</v>
      </c>
      <c r="M346" s="421">
        <v>0</v>
      </c>
      <c r="N346" s="421">
        <v>0</v>
      </c>
      <c r="O346" s="419">
        <v>0.1</v>
      </c>
      <c r="P346" s="450">
        <v>165360</v>
      </c>
    </row>
    <row r="347" spans="1:16" ht="15.6">
      <c r="A347" s="446" t="s">
        <v>2472</v>
      </c>
      <c r="B347" s="446" t="s">
        <v>2806</v>
      </c>
      <c r="C347" s="447">
        <v>160</v>
      </c>
      <c r="D347" s="447">
        <v>30</v>
      </c>
      <c r="E347" s="448">
        <v>1653600</v>
      </c>
      <c r="F347" s="448">
        <v>1488240</v>
      </c>
      <c r="G347" s="448">
        <v>165360</v>
      </c>
      <c r="H347" s="420">
        <v>0</v>
      </c>
      <c r="I347" s="420">
        <v>0</v>
      </c>
      <c r="J347" s="420">
        <v>0</v>
      </c>
      <c r="K347" s="420">
        <v>0</v>
      </c>
      <c r="L347" s="449">
        <v>1</v>
      </c>
      <c r="M347" s="421">
        <v>0</v>
      </c>
      <c r="N347" s="421">
        <v>0</v>
      </c>
      <c r="O347" s="419">
        <v>0.1</v>
      </c>
      <c r="P347" s="450">
        <v>165360</v>
      </c>
    </row>
    <row r="348" spans="1:16" ht="15.6">
      <c r="A348" s="446" t="s">
        <v>2472</v>
      </c>
      <c r="B348" s="446" t="s">
        <v>2807</v>
      </c>
      <c r="C348" s="447">
        <v>205</v>
      </c>
      <c r="D348" s="447">
        <v>27</v>
      </c>
      <c r="E348" s="448">
        <v>1653600</v>
      </c>
      <c r="F348" s="448">
        <v>1488240</v>
      </c>
      <c r="G348" s="448">
        <v>165360</v>
      </c>
      <c r="H348" s="420">
        <v>0.5</v>
      </c>
      <c r="I348" s="420" t="s">
        <v>2264</v>
      </c>
      <c r="J348" s="420">
        <v>0</v>
      </c>
      <c r="K348" s="420">
        <v>0.5</v>
      </c>
      <c r="L348" s="449">
        <v>1</v>
      </c>
      <c r="M348" s="421">
        <v>0.5</v>
      </c>
      <c r="N348" s="421">
        <v>0.505</v>
      </c>
      <c r="O348" s="419">
        <v>0.55449999999999999</v>
      </c>
      <c r="P348" s="450">
        <v>916921</v>
      </c>
    </row>
    <row r="349" spans="1:16" ht="15.6">
      <c r="A349" s="446" t="s">
        <v>2472</v>
      </c>
      <c r="B349" s="446" t="s">
        <v>2809</v>
      </c>
      <c r="C349" s="447">
        <v>274</v>
      </c>
      <c r="D349" s="447">
        <v>42</v>
      </c>
      <c r="E349" s="448">
        <v>1653600</v>
      </c>
      <c r="F349" s="448">
        <v>1488240</v>
      </c>
      <c r="G349" s="448">
        <v>165360</v>
      </c>
      <c r="H349" s="420">
        <v>1</v>
      </c>
      <c r="I349" s="420" t="s">
        <v>2264</v>
      </c>
      <c r="J349" s="420">
        <v>0</v>
      </c>
      <c r="K349" s="420">
        <v>1</v>
      </c>
      <c r="L349" s="449">
        <v>1</v>
      </c>
      <c r="M349" s="421">
        <v>1</v>
      </c>
      <c r="N349" s="421">
        <v>1.01</v>
      </c>
      <c r="O349" s="419">
        <v>1.0089999999999999</v>
      </c>
      <c r="P349" s="450">
        <v>1668482</v>
      </c>
    </row>
    <row r="350" spans="1:16" ht="15.6">
      <c r="A350" s="446" t="s">
        <v>2472</v>
      </c>
      <c r="B350" s="446" t="s">
        <v>2810</v>
      </c>
      <c r="C350" s="447">
        <v>716</v>
      </c>
      <c r="D350" s="447">
        <v>143</v>
      </c>
      <c r="E350" s="448">
        <v>1653600</v>
      </c>
      <c r="F350" s="448">
        <v>1488240</v>
      </c>
      <c r="G350" s="448">
        <v>165360</v>
      </c>
      <c r="H350" s="420">
        <v>2</v>
      </c>
      <c r="I350" s="420" t="s">
        <v>2264</v>
      </c>
      <c r="J350" s="420">
        <v>0</v>
      </c>
      <c r="K350" s="420">
        <v>1</v>
      </c>
      <c r="L350" s="449">
        <v>1</v>
      </c>
      <c r="M350" s="421">
        <v>1</v>
      </c>
      <c r="N350" s="421">
        <v>1.01</v>
      </c>
      <c r="O350" s="419">
        <v>1.0089999999999999</v>
      </c>
      <c r="P350" s="450">
        <v>1668482</v>
      </c>
    </row>
    <row r="351" spans="1:16" ht="15.6">
      <c r="A351" s="446" t="s">
        <v>2479</v>
      </c>
      <c r="B351" s="446" t="s">
        <v>2639</v>
      </c>
      <c r="C351" s="447">
        <v>118</v>
      </c>
      <c r="D351" s="447">
        <v>28</v>
      </c>
      <c r="E351" s="448">
        <v>1653600</v>
      </c>
      <c r="F351" s="448">
        <v>1488240</v>
      </c>
      <c r="G351" s="448">
        <v>165360</v>
      </c>
      <c r="H351" s="420">
        <v>0</v>
      </c>
      <c r="I351" s="420">
        <v>0</v>
      </c>
      <c r="J351" s="420">
        <v>0</v>
      </c>
      <c r="K351" s="420">
        <v>0</v>
      </c>
      <c r="L351" s="449">
        <v>1</v>
      </c>
      <c r="M351" s="421">
        <v>0</v>
      </c>
      <c r="N351" s="421">
        <v>0</v>
      </c>
      <c r="O351" s="419">
        <v>0.1</v>
      </c>
      <c r="P351" s="450">
        <v>165360</v>
      </c>
    </row>
    <row r="352" spans="1:16" ht="15.6">
      <c r="A352" s="446" t="s">
        <v>2479</v>
      </c>
      <c r="B352" s="446" t="s">
        <v>2811</v>
      </c>
      <c r="C352" s="447">
        <v>218</v>
      </c>
      <c r="D352" s="447">
        <v>22</v>
      </c>
      <c r="E352" s="448">
        <v>1653600</v>
      </c>
      <c r="F352" s="448">
        <v>1488240</v>
      </c>
      <c r="G352" s="448">
        <v>165360</v>
      </c>
      <c r="H352" s="420">
        <v>0.5</v>
      </c>
      <c r="I352" s="420">
        <v>0</v>
      </c>
      <c r="J352" s="420">
        <v>0</v>
      </c>
      <c r="K352" s="420">
        <v>0.5</v>
      </c>
      <c r="L352" s="449">
        <v>1</v>
      </c>
      <c r="M352" s="421">
        <v>0.5</v>
      </c>
      <c r="N352" s="421">
        <v>0.5</v>
      </c>
      <c r="O352" s="419">
        <v>0.55000000000000004</v>
      </c>
      <c r="P352" s="450">
        <v>909480</v>
      </c>
    </row>
    <row r="353" spans="1:16" ht="15.6">
      <c r="A353" s="446" t="s">
        <v>2479</v>
      </c>
      <c r="B353" s="446" t="s">
        <v>2812</v>
      </c>
      <c r="C353" s="447">
        <v>284</v>
      </c>
      <c r="D353" s="447">
        <v>50</v>
      </c>
      <c r="E353" s="448">
        <v>1653600</v>
      </c>
      <c r="F353" s="448">
        <v>1488240</v>
      </c>
      <c r="G353" s="448">
        <v>165360</v>
      </c>
      <c r="H353" s="420">
        <v>0</v>
      </c>
      <c r="I353" s="420">
        <v>0</v>
      </c>
      <c r="J353" s="420">
        <v>1</v>
      </c>
      <c r="K353" s="420">
        <v>1</v>
      </c>
      <c r="L353" s="449">
        <v>1</v>
      </c>
      <c r="M353" s="421">
        <v>1</v>
      </c>
      <c r="N353" s="421">
        <v>1</v>
      </c>
      <c r="O353" s="419">
        <v>1</v>
      </c>
      <c r="P353" s="450">
        <v>1653600</v>
      </c>
    </row>
    <row r="354" spans="1:16" ht="15.6">
      <c r="A354" s="446" t="s">
        <v>2479</v>
      </c>
      <c r="B354" s="446" t="s">
        <v>2814</v>
      </c>
      <c r="C354" s="447">
        <v>334</v>
      </c>
      <c r="D354" s="447">
        <v>48</v>
      </c>
      <c r="E354" s="448">
        <v>1653600</v>
      </c>
      <c r="F354" s="448">
        <v>1488240</v>
      </c>
      <c r="G354" s="448">
        <v>165360</v>
      </c>
      <c r="H354" s="420">
        <v>0</v>
      </c>
      <c r="I354" s="420">
        <v>0</v>
      </c>
      <c r="J354" s="420">
        <v>0.5</v>
      </c>
      <c r="K354" s="420">
        <v>0.5</v>
      </c>
      <c r="L354" s="449">
        <v>1</v>
      </c>
      <c r="M354" s="421">
        <v>0.5</v>
      </c>
      <c r="N354" s="421">
        <v>0.5</v>
      </c>
      <c r="O354" s="419">
        <v>0.55000000000000004</v>
      </c>
      <c r="P354" s="450">
        <v>909480</v>
      </c>
    </row>
    <row r="355" spans="1:16" ht="15.6">
      <c r="A355" s="446" t="s">
        <v>2479</v>
      </c>
      <c r="B355" s="446" t="s">
        <v>2813</v>
      </c>
      <c r="C355" s="447">
        <v>340</v>
      </c>
      <c r="D355" s="447">
        <v>58</v>
      </c>
      <c r="E355" s="448">
        <v>1653600</v>
      </c>
      <c r="F355" s="448">
        <v>1488240</v>
      </c>
      <c r="G355" s="448">
        <v>165360</v>
      </c>
      <c r="H355" s="420">
        <v>0</v>
      </c>
      <c r="I355" s="420">
        <v>0</v>
      </c>
      <c r="J355" s="420">
        <v>0</v>
      </c>
      <c r="K355" s="420">
        <v>0</v>
      </c>
      <c r="L355" s="449">
        <v>1</v>
      </c>
      <c r="M355" s="421">
        <v>0</v>
      </c>
      <c r="N355" s="421">
        <v>0</v>
      </c>
      <c r="O355" s="419">
        <v>0.1</v>
      </c>
      <c r="P355" s="450">
        <v>165360</v>
      </c>
    </row>
    <row r="356" spans="1:16" ht="15.6">
      <c r="A356" s="446" t="s">
        <v>2479</v>
      </c>
      <c r="B356" s="446" t="s">
        <v>2749</v>
      </c>
      <c r="C356" s="447">
        <v>375</v>
      </c>
      <c r="D356" s="447">
        <v>72</v>
      </c>
      <c r="E356" s="448">
        <v>1653600</v>
      </c>
      <c r="F356" s="448">
        <v>1488240</v>
      </c>
      <c r="G356" s="448">
        <v>165360</v>
      </c>
      <c r="H356" s="420">
        <v>0</v>
      </c>
      <c r="I356" s="420">
        <v>0</v>
      </c>
      <c r="J356" s="420">
        <v>0</v>
      </c>
      <c r="K356" s="420">
        <v>0</v>
      </c>
      <c r="L356" s="449">
        <v>1</v>
      </c>
      <c r="M356" s="421">
        <v>0</v>
      </c>
      <c r="N356" s="421">
        <v>0</v>
      </c>
      <c r="O356" s="419">
        <v>0.1</v>
      </c>
      <c r="P356" s="450">
        <v>165360</v>
      </c>
    </row>
    <row r="357" spans="1:16" ht="15.6">
      <c r="A357" s="446" t="s">
        <v>2479</v>
      </c>
      <c r="B357" s="446" t="s">
        <v>2815</v>
      </c>
      <c r="C357" s="447">
        <v>403</v>
      </c>
      <c r="D357" s="447">
        <v>70</v>
      </c>
      <c r="E357" s="448">
        <v>1653600</v>
      </c>
      <c r="F357" s="448">
        <v>1488240</v>
      </c>
      <c r="G357" s="448">
        <v>165360</v>
      </c>
      <c r="H357" s="420">
        <v>1</v>
      </c>
      <c r="I357" s="420">
        <v>0</v>
      </c>
      <c r="J357" s="420">
        <v>0</v>
      </c>
      <c r="K357" s="420">
        <v>1</v>
      </c>
      <c r="L357" s="449">
        <v>1</v>
      </c>
      <c r="M357" s="421">
        <v>1</v>
      </c>
      <c r="N357" s="421">
        <v>1</v>
      </c>
      <c r="O357" s="419">
        <v>1</v>
      </c>
      <c r="P357" s="450">
        <v>1653600</v>
      </c>
    </row>
    <row r="358" spans="1:16" ht="15.6">
      <c r="A358" s="446" t="s">
        <v>2479</v>
      </c>
      <c r="B358" s="446" t="s">
        <v>2816</v>
      </c>
      <c r="C358" s="447">
        <v>660</v>
      </c>
      <c r="D358" s="447">
        <v>130</v>
      </c>
      <c r="E358" s="448">
        <v>1653600</v>
      </c>
      <c r="F358" s="448">
        <v>1488240</v>
      </c>
      <c r="G358" s="448">
        <v>165360</v>
      </c>
      <c r="H358" s="420">
        <v>1</v>
      </c>
      <c r="I358" s="420">
        <v>0</v>
      </c>
      <c r="J358" s="420">
        <v>1</v>
      </c>
      <c r="K358" s="420">
        <v>1</v>
      </c>
      <c r="L358" s="449">
        <v>1</v>
      </c>
      <c r="M358" s="421">
        <v>1</v>
      </c>
      <c r="N358" s="421">
        <v>1</v>
      </c>
      <c r="O358" s="419">
        <v>1</v>
      </c>
      <c r="P358" s="450">
        <v>1653600</v>
      </c>
    </row>
    <row r="359" spans="1:16" ht="15.6">
      <c r="A359" s="446" t="s">
        <v>2487</v>
      </c>
      <c r="B359" s="446" t="s">
        <v>2817</v>
      </c>
      <c r="C359" s="447">
        <v>123</v>
      </c>
      <c r="D359" s="447">
        <v>23</v>
      </c>
      <c r="E359" s="448">
        <v>1653600</v>
      </c>
      <c r="F359" s="448">
        <v>1488240</v>
      </c>
      <c r="G359" s="448">
        <v>165360</v>
      </c>
      <c r="H359" s="420">
        <v>0</v>
      </c>
      <c r="I359" s="420">
        <v>0</v>
      </c>
      <c r="J359" s="420">
        <v>0</v>
      </c>
      <c r="K359" s="420">
        <v>0</v>
      </c>
      <c r="L359" s="449">
        <v>1</v>
      </c>
      <c r="M359" s="421">
        <v>0</v>
      </c>
      <c r="N359" s="421">
        <v>0</v>
      </c>
      <c r="O359" s="419">
        <v>0.1</v>
      </c>
      <c r="P359" s="450">
        <v>165360</v>
      </c>
    </row>
    <row r="360" spans="1:16" ht="15.6">
      <c r="A360" s="446" t="s">
        <v>2487</v>
      </c>
      <c r="B360" s="446" t="s">
        <v>2819</v>
      </c>
      <c r="C360" s="447">
        <v>182</v>
      </c>
      <c r="D360" s="447">
        <v>37</v>
      </c>
      <c r="E360" s="448">
        <v>1653600</v>
      </c>
      <c r="F360" s="448">
        <v>1488240</v>
      </c>
      <c r="G360" s="448">
        <v>165360</v>
      </c>
      <c r="H360" s="420">
        <v>0</v>
      </c>
      <c r="I360" s="420">
        <v>0</v>
      </c>
      <c r="J360" s="420">
        <v>0</v>
      </c>
      <c r="K360" s="420">
        <v>0</v>
      </c>
      <c r="L360" s="449">
        <v>1</v>
      </c>
      <c r="M360" s="421">
        <v>0</v>
      </c>
      <c r="N360" s="421">
        <v>0</v>
      </c>
      <c r="O360" s="419">
        <v>0.1</v>
      </c>
      <c r="P360" s="450">
        <v>165360</v>
      </c>
    </row>
    <row r="361" spans="1:16" ht="15.6">
      <c r="A361" s="446" t="s">
        <v>2487</v>
      </c>
      <c r="B361" s="446" t="s">
        <v>2818</v>
      </c>
      <c r="C361" s="447">
        <v>185</v>
      </c>
      <c r="D361" s="447">
        <v>28</v>
      </c>
      <c r="E361" s="448">
        <v>1653600</v>
      </c>
      <c r="F361" s="448">
        <v>1488240</v>
      </c>
      <c r="G361" s="448">
        <v>165360</v>
      </c>
      <c r="H361" s="420">
        <v>1</v>
      </c>
      <c r="I361" s="420" t="s">
        <v>2264</v>
      </c>
      <c r="J361" s="420">
        <v>0</v>
      </c>
      <c r="K361" s="420">
        <v>1</v>
      </c>
      <c r="L361" s="449">
        <v>1</v>
      </c>
      <c r="M361" s="421">
        <v>1</v>
      </c>
      <c r="N361" s="421">
        <v>1.01</v>
      </c>
      <c r="O361" s="419">
        <v>1.0089999999999999</v>
      </c>
      <c r="P361" s="450">
        <v>1668482</v>
      </c>
    </row>
    <row r="362" spans="1:16" ht="15.6">
      <c r="A362" s="446" t="s">
        <v>2487</v>
      </c>
      <c r="B362" s="446" t="s">
        <v>3209</v>
      </c>
      <c r="C362" s="447">
        <v>185</v>
      </c>
      <c r="D362" s="447">
        <v>26</v>
      </c>
      <c r="E362" s="448">
        <v>1653600</v>
      </c>
      <c r="F362" s="448">
        <v>1488240</v>
      </c>
      <c r="G362" s="448">
        <v>165360</v>
      </c>
      <c r="H362" s="420">
        <v>0.5</v>
      </c>
      <c r="I362" s="420" t="s">
        <v>2264</v>
      </c>
      <c r="J362" s="420">
        <v>0</v>
      </c>
      <c r="K362" s="420">
        <v>0.5</v>
      </c>
      <c r="L362" s="449">
        <v>1</v>
      </c>
      <c r="M362" s="421">
        <v>0.5</v>
      </c>
      <c r="N362" s="421">
        <v>0.505</v>
      </c>
      <c r="O362" s="419">
        <v>0.55449999999999999</v>
      </c>
      <c r="P362" s="450">
        <v>916921</v>
      </c>
    </row>
    <row r="363" spans="1:16" ht="15.6">
      <c r="A363" s="446" t="s">
        <v>2487</v>
      </c>
      <c r="B363" s="446" t="s">
        <v>2820</v>
      </c>
      <c r="C363" s="447">
        <v>272</v>
      </c>
      <c r="D363" s="447">
        <v>51</v>
      </c>
      <c r="E363" s="448">
        <v>1653600</v>
      </c>
      <c r="F363" s="448">
        <v>1488240</v>
      </c>
      <c r="G363" s="448">
        <v>165360</v>
      </c>
      <c r="H363" s="420">
        <v>1</v>
      </c>
      <c r="I363" s="420" t="s">
        <v>2264</v>
      </c>
      <c r="J363" s="420">
        <v>0</v>
      </c>
      <c r="K363" s="420">
        <v>1</v>
      </c>
      <c r="L363" s="449">
        <v>1</v>
      </c>
      <c r="M363" s="421">
        <v>1</v>
      </c>
      <c r="N363" s="421">
        <v>1.01</v>
      </c>
      <c r="O363" s="419">
        <v>1.0089999999999999</v>
      </c>
      <c r="P363" s="450">
        <v>1668482</v>
      </c>
    </row>
    <row r="364" spans="1:16" ht="15.6">
      <c r="A364" s="446" t="s">
        <v>2487</v>
      </c>
      <c r="B364" s="446" t="s">
        <v>2821</v>
      </c>
      <c r="C364" s="447">
        <v>310</v>
      </c>
      <c r="D364" s="447">
        <v>80</v>
      </c>
      <c r="E364" s="448">
        <v>1653600</v>
      </c>
      <c r="F364" s="448">
        <v>1488240</v>
      </c>
      <c r="G364" s="448">
        <v>165360</v>
      </c>
      <c r="H364" s="420">
        <v>1</v>
      </c>
      <c r="I364" s="420" t="s">
        <v>2264</v>
      </c>
      <c r="J364" s="420">
        <v>0</v>
      </c>
      <c r="K364" s="420">
        <v>1</v>
      </c>
      <c r="L364" s="449">
        <v>1</v>
      </c>
      <c r="M364" s="421">
        <v>1</v>
      </c>
      <c r="N364" s="421">
        <v>1.02</v>
      </c>
      <c r="O364" s="419">
        <v>1.018</v>
      </c>
      <c r="P364" s="450">
        <v>1683365</v>
      </c>
    </row>
    <row r="365" spans="1:16" ht="15.6">
      <c r="A365" s="446" t="s">
        <v>2487</v>
      </c>
      <c r="B365" s="446" t="s">
        <v>2822</v>
      </c>
      <c r="C365" s="447">
        <v>607</v>
      </c>
      <c r="D365" s="447">
        <v>101</v>
      </c>
      <c r="E365" s="448">
        <v>1653600</v>
      </c>
      <c r="F365" s="448">
        <v>1488240</v>
      </c>
      <c r="G365" s="448">
        <v>165360</v>
      </c>
      <c r="H365" s="420">
        <v>0</v>
      </c>
      <c r="I365" s="420">
        <v>0</v>
      </c>
      <c r="J365" s="420">
        <v>0</v>
      </c>
      <c r="K365" s="420">
        <v>0</v>
      </c>
      <c r="L365" s="449">
        <v>1</v>
      </c>
      <c r="M365" s="421">
        <v>0</v>
      </c>
      <c r="N365" s="421">
        <v>0</v>
      </c>
      <c r="O365" s="419">
        <v>0.1</v>
      </c>
      <c r="P365" s="450">
        <v>165360</v>
      </c>
    </row>
    <row r="366" spans="1:16" ht="15.6">
      <c r="A366" s="446" t="s">
        <v>2489</v>
      </c>
      <c r="B366" s="446" t="s">
        <v>2823</v>
      </c>
      <c r="C366" s="447">
        <v>108</v>
      </c>
      <c r="D366" s="447">
        <v>19</v>
      </c>
      <c r="E366" s="448">
        <v>1653600</v>
      </c>
      <c r="F366" s="448">
        <v>1488240</v>
      </c>
      <c r="G366" s="448">
        <v>165360</v>
      </c>
      <c r="H366" s="420">
        <v>1</v>
      </c>
      <c r="I366" s="420" t="s">
        <v>2264</v>
      </c>
      <c r="J366" s="420">
        <v>0</v>
      </c>
      <c r="K366" s="420">
        <v>1</v>
      </c>
      <c r="L366" s="449">
        <v>1</v>
      </c>
      <c r="M366" s="421">
        <v>1</v>
      </c>
      <c r="N366" s="421">
        <v>1.01</v>
      </c>
      <c r="O366" s="419">
        <v>1.0089999999999999</v>
      </c>
      <c r="P366" s="450">
        <v>1668482</v>
      </c>
    </row>
    <row r="367" spans="1:16" ht="15.6">
      <c r="A367" s="446" t="s">
        <v>2489</v>
      </c>
      <c r="B367" s="446" t="s">
        <v>2824</v>
      </c>
      <c r="C367" s="447">
        <v>125</v>
      </c>
      <c r="D367" s="447">
        <v>28</v>
      </c>
      <c r="E367" s="448">
        <v>1653600</v>
      </c>
      <c r="F367" s="448">
        <v>1488240</v>
      </c>
      <c r="G367" s="448">
        <v>165360</v>
      </c>
      <c r="H367" s="420">
        <v>1</v>
      </c>
      <c r="I367" s="420" t="s">
        <v>2264</v>
      </c>
      <c r="J367" s="420">
        <v>0</v>
      </c>
      <c r="K367" s="420">
        <v>1</v>
      </c>
      <c r="L367" s="449">
        <v>1</v>
      </c>
      <c r="M367" s="421">
        <v>1</v>
      </c>
      <c r="N367" s="421">
        <v>1.02</v>
      </c>
      <c r="O367" s="419">
        <v>1.018</v>
      </c>
      <c r="P367" s="450">
        <v>1683365</v>
      </c>
    </row>
    <row r="368" spans="1:16" ht="15.6">
      <c r="A368" s="446" t="s">
        <v>2489</v>
      </c>
      <c r="B368" s="446" t="s">
        <v>2825</v>
      </c>
      <c r="C368" s="447">
        <v>130</v>
      </c>
      <c r="D368" s="447">
        <v>18</v>
      </c>
      <c r="E368" s="448">
        <v>1653600</v>
      </c>
      <c r="F368" s="448">
        <v>1488240</v>
      </c>
      <c r="G368" s="448">
        <v>165360</v>
      </c>
      <c r="H368" s="420">
        <v>1</v>
      </c>
      <c r="I368" s="420" t="s">
        <v>2264</v>
      </c>
      <c r="J368" s="420">
        <v>0</v>
      </c>
      <c r="K368" s="420">
        <v>1</v>
      </c>
      <c r="L368" s="449">
        <v>1</v>
      </c>
      <c r="M368" s="421">
        <v>1</v>
      </c>
      <c r="N368" s="421">
        <v>1.01</v>
      </c>
      <c r="O368" s="419">
        <v>1.0089999999999999</v>
      </c>
      <c r="P368" s="450">
        <v>1668482</v>
      </c>
    </row>
    <row r="369" spans="1:16" ht="15.6">
      <c r="A369" s="446" t="s">
        <v>2489</v>
      </c>
      <c r="B369" s="446" t="s">
        <v>2826</v>
      </c>
      <c r="C369" s="447">
        <v>179</v>
      </c>
      <c r="D369" s="447">
        <v>14</v>
      </c>
      <c r="E369" s="448">
        <v>1653600</v>
      </c>
      <c r="F369" s="448">
        <v>1488240</v>
      </c>
      <c r="G369" s="448">
        <v>165360</v>
      </c>
      <c r="H369" s="420">
        <v>0.5</v>
      </c>
      <c r="I369" s="420" t="s">
        <v>2264</v>
      </c>
      <c r="J369" s="420">
        <v>0</v>
      </c>
      <c r="K369" s="420">
        <v>0.5</v>
      </c>
      <c r="L369" s="449">
        <v>1</v>
      </c>
      <c r="M369" s="421">
        <v>0.5</v>
      </c>
      <c r="N369" s="421">
        <v>0.505</v>
      </c>
      <c r="O369" s="419">
        <v>0.55449999999999999</v>
      </c>
      <c r="P369" s="450">
        <v>916921</v>
      </c>
    </row>
    <row r="370" spans="1:16" ht="15.6">
      <c r="A370" s="446" t="s">
        <v>2489</v>
      </c>
      <c r="B370" s="446" t="s">
        <v>2828</v>
      </c>
      <c r="C370" s="447">
        <v>219</v>
      </c>
      <c r="D370" s="447">
        <v>37</v>
      </c>
      <c r="E370" s="448">
        <v>1653600</v>
      </c>
      <c r="F370" s="448">
        <v>1488240</v>
      </c>
      <c r="G370" s="448">
        <v>165360</v>
      </c>
      <c r="H370" s="420">
        <v>1</v>
      </c>
      <c r="I370" s="420" t="s">
        <v>2264</v>
      </c>
      <c r="J370" s="420">
        <v>0</v>
      </c>
      <c r="K370" s="420">
        <v>1</v>
      </c>
      <c r="L370" s="449">
        <v>1</v>
      </c>
      <c r="M370" s="421">
        <v>1</v>
      </c>
      <c r="N370" s="421">
        <v>1.01</v>
      </c>
      <c r="O370" s="419">
        <v>1.0089999999999999</v>
      </c>
      <c r="P370" s="450">
        <v>1668482</v>
      </c>
    </row>
    <row r="371" spans="1:16" ht="15.6">
      <c r="A371" s="446" t="s">
        <v>2489</v>
      </c>
      <c r="B371" s="446" t="s">
        <v>2827</v>
      </c>
      <c r="C371" s="447">
        <v>222</v>
      </c>
      <c r="D371" s="447">
        <v>32</v>
      </c>
      <c r="E371" s="448">
        <v>1653600</v>
      </c>
      <c r="F371" s="448">
        <v>1488240</v>
      </c>
      <c r="G371" s="448">
        <v>165360</v>
      </c>
      <c r="H371" s="420">
        <v>1</v>
      </c>
      <c r="I371" s="420" t="s">
        <v>2264</v>
      </c>
      <c r="J371" s="420">
        <v>0</v>
      </c>
      <c r="K371" s="420">
        <v>1</v>
      </c>
      <c r="L371" s="449">
        <v>1</v>
      </c>
      <c r="M371" s="421">
        <v>1</v>
      </c>
      <c r="N371" s="421">
        <v>1.01</v>
      </c>
      <c r="O371" s="419">
        <v>1.0089999999999999</v>
      </c>
      <c r="P371" s="450">
        <v>1668482</v>
      </c>
    </row>
    <row r="372" spans="1:16" ht="15.6">
      <c r="A372" s="446" t="s">
        <v>2489</v>
      </c>
      <c r="B372" s="446" t="s">
        <v>2829</v>
      </c>
      <c r="C372" s="447">
        <v>258</v>
      </c>
      <c r="D372" s="447">
        <v>48</v>
      </c>
      <c r="E372" s="448">
        <v>1653600</v>
      </c>
      <c r="F372" s="448">
        <v>1488240</v>
      </c>
      <c r="G372" s="448">
        <v>165360</v>
      </c>
      <c r="H372" s="420">
        <v>1</v>
      </c>
      <c r="I372" s="420" t="s">
        <v>2264</v>
      </c>
      <c r="J372" s="420">
        <v>0</v>
      </c>
      <c r="K372" s="420">
        <v>1</v>
      </c>
      <c r="L372" s="449">
        <v>1</v>
      </c>
      <c r="M372" s="421">
        <v>1</v>
      </c>
      <c r="N372" s="421">
        <v>1.01</v>
      </c>
      <c r="O372" s="419">
        <v>1.0089999999999999</v>
      </c>
      <c r="P372" s="450">
        <v>1668482</v>
      </c>
    </row>
    <row r="373" spans="1:16" ht="15.6">
      <c r="A373" s="446" t="s">
        <v>2489</v>
      </c>
      <c r="B373" s="446" t="s">
        <v>2830</v>
      </c>
      <c r="C373" s="447">
        <v>320</v>
      </c>
      <c r="D373" s="447">
        <v>49</v>
      </c>
      <c r="E373" s="448">
        <v>1653600</v>
      </c>
      <c r="F373" s="448">
        <v>1488240</v>
      </c>
      <c r="G373" s="448">
        <v>165360</v>
      </c>
      <c r="H373" s="420">
        <v>1</v>
      </c>
      <c r="I373" s="420" t="s">
        <v>2264</v>
      </c>
      <c r="J373" s="420">
        <v>0</v>
      </c>
      <c r="K373" s="420">
        <v>1</v>
      </c>
      <c r="L373" s="449">
        <v>1</v>
      </c>
      <c r="M373" s="421">
        <v>1</v>
      </c>
      <c r="N373" s="421">
        <v>1.01</v>
      </c>
      <c r="O373" s="419">
        <v>1.0089999999999999</v>
      </c>
      <c r="P373" s="450">
        <v>1668482</v>
      </c>
    </row>
    <row r="374" spans="1:16" ht="15.6">
      <c r="A374" s="446" t="s">
        <v>2489</v>
      </c>
      <c r="B374" s="446" t="s">
        <v>2831</v>
      </c>
      <c r="C374" s="447">
        <v>458</v>
      </c>
      <c r="D374" s="447">
        <v>113</v>
      </c>
      <c r="E374" s="448">
        <v>1653600</v>
      </c>
      <c r="F374" s="448">
        <v>1488240</v>
      </c>
      <c r="G374" s="448">
        <v>165360</v>
      </c>
      <c r="H374" s="420">
        <v>1</v>
      </c>
      <c r="I374" s="420" t="s">
        <v>2264</v>
      </c>
      <c r="J374" s="420">
        <v>0</v>
      </c>
      <c r="K374" s="420">
        <v>1</v>
      </c>
      <c r="L374" s="449">
        <v>1</v>
      </c>
      <c r="M374" s="421">
        <v>1</v>
      </c>
      <c r="N374" s="421">
        <v>1.02</v>
      </c>
      <c r="O374" s="419">
        <v>1.018</v>
      </c>
      <c r="P374" s="450">
        <v>1683365</v>
      </c>
    </row>
    <row r="375" spans="1:16" ht="15.6">
      <c r="A375" s="446" t="s">
        <v>2493</v>
      </c>
      <c r="B375" s="446" t="s">
        <v>2833</v>
      </c>
      <c r="C375" s="447">
        <v>109</v>
      </c>
      <c r="D375" s="447">
        <v>17</v>
      </c>
      <c r="E375" s="448">
        <v>1653600</v>
      </c>
      <c r="F375" s="448">
        <v>1488240</v>
      </c>
      <c r="G375" s="448">
        <v>165360</v>
      </c>
      <c r="H375" s="420">
        <v>0.25</v>
      </c>
      <c r="I375" s="420" t="s">
        <v>2264</v>
      </c>
      <c r="J375" s="420">
        <v>0</v>
      </c>
      <c r="K375" s="420">
        <v>0.25</v>
      </c>
      <c r="L375" s="449">
        <v>1</v>
      </c>
      <c r="M375" s="421">
        <v>0.25</v>
      </c>
      <c r="N375" s="421">
        <v>0.2525</v>
      </c>
      <c r="O375" s="419">
        <v>0.32724999999999999</v>
      </c>
      <c r="P375" s="450">
        <v>541141</v>
      </c>
    </row>
    <row r="376" spans="1:16" ht="15.6">
      <c r="A376" s="446" t="s">
        <v>2493</v>
      </c>
      <c r="B376" s="446" t="s">
        <v>2832</v>
      </c>
      <c r="C376" s="447">
        <v>111</v>
      </c>
      <c r="D376" s="447">
        <v>7</v>
      </c>
      <c r="E376" s="448">
        <v>1653600</v>
      </c>
      <c r="F376" s="448">
        <v>1488240</v>
      </c>
      <c r="G376" s="448">
        <v>165360</v>
      </c>
      <c r="H376" s="420">
        <v>0.25</v>
      </c>
      <c r="I376" s="420" t="s">
        <v>2264</v>
      </c>
      <c r="J376" s="420">
        <v>0</v>
      </c>
      <c r="K376" s="420">
        <v>0.25</v>
      </c>
      <c r="L376" s="449">
        <v>1</v>
      </c>
      <c r="M376" s="421">
        <v>0.25</v>
      </c>
      <c r="N376" s="421">
        <v>0.2525</v>
      </c>
      <c r="O376" s="419">
        <v>0.32724999999999999</v>
      </c>
      <c r="P376" s="450">
        <v>541141</v>
      </c>
    </row>
    <row r="377" spans="1:16" ht="15.6">
      <c r="A377" s="446" t="s">
        <v>2493</v>
      </c>
      <c r="B377" s="446" t="s">
        <v>2834</v>
      </c>
      <c r="C377" s="447">
        <v>155</v>
      </c>
      <c r="D377" s="447">
        <v>31</v>
      </c>
      <c r="E377" s="448">
        <v>1653600</v>
      </c>
      <c r="F377" s="448">
        <v>1488240</v>
      </c>
      <c r="G377" s="448">
        <v>165360</v>
      </c>
      <c r="H377" s="420">
        <v>0.25</v>
      </c>
      <c r="I377" s="420" t="s">
        <v>2264</v>
      </c>
      <c r="J377" s="420">
        <v>0</v>
      </c>
      <c r="K377" s="420">
        <v>0.25</v>
      </c>
      <c r="L377" s="449">
        <v>1</v>
      </c>
      <c r="M377" s="421">
        <v>0.25</v>
      </c>
      <c r="N377" s="421">
        <v>0.255</v>
      </c>
      <c r="O377" s="419">
        <v>0.32950000000000002</v>
      </c>
      <c r="P377" s="450">
        <v>544861</v>
      </c>
    </row>
    <row r="378" spans="1:16" ht="15.6">
      <c r="A378" s="446" t="s">
        <v>2493</v>
      </c>
      <c r="B378" s="446" t="s">
        <v>2835</v>
      </c>
      <c r="C378" s="447">
        <v>304</v>
      </c>
      <c r="D378" s="447">
        <v>46</v>
      </c>
      <c r="E378" s="448">
        <v>1653600</v>
      </c>
      <c r="F378" s="448">
        <v>1488240</v>
      </c>
      <c r="G378" s="448">
        <v>165360</v>
      </c>
      <c r="H378" s="420">
        <v>1</v>
      </c>
      <c r="I378" s="420" t="s">
        <v>2264</v>
      </c>
      <c r="J378" s="420">
        <v>0</v>
      </c>
      <c r="K378" s="420">
        <v>1</v>
      </c>
      <c r="L378" s="449">
        <v>1</v>
      </c>
      <c r="M378" s="421">
        <v>1</v>
      </c>
      <c r="N378" s="421">
        <v>1.01</v>
      </c>
      <c r="O378" s="419">
        <v>1.0089999999999999</v>
      </c>
      <c r="P378" s="450">
        <v>1668482</v>
      </c>
    </row>
    <row r="379" spans="1:16" ht="15.6">
      <c r="A379" s="446" t="s">
        <v>2493</v>
      </c>
      <c r="B379" s="446" t="s">
        <v>2836</v>
      </c>
      <c r="C379" s="447">
        <v>373</v>
      </c>
      <c r="D379" s="447">
        <v>53</v>
      </c>
      <c r="E379" s="448">
        <v>1653600</v>
      </c>
      <c r="F379" s="448">
        <v>1488240</v>
      </c>
      <c r="G379" s="448">
        <v>165360</v>
      </c>
      <c r="H379" s="420">
        <v>0</v>
      </c>
      <c r="I379" s="420">
        <v>0</v>
      </c>
      <c r="J379" s="420">
        <v>0</v>
      </c>
      <c r="K379" s="420">
        <v>0</v>
      </c>
      <c r="L379" s="449">
        <v>1</v>
      </c>
      <c r="M379" s="421">
        <v>0</v>
      </c>
      <c r="N379" s="421">
        <v>0</v>
      </c>
      <c r="O379" s="419">
        <v>0.1</v>
      </c>
      <c r="P379" s="450">
        <v>165360</v>
      </c>
    </row>
    <row r="380" spans="1:16" ht="15.6">
      <c r="A380" s="446" t="s">
        <v>2493</v>
      </c>
      <c r="B380" s="446" t="s">
        <v>2837</v>
      </c>
      <c r="C380" s="447">
        <v>549</v>
      </c>
      <c r="D380" s="447">
        <v>61</v>
      </c>
      <c r="E380" s="448">
        <v>1653600</v>
      </c>
      <c r="F380" s="448">
        <v>1488240</v>
      </c>
      <c r="G380" s="448">
        <v>165360</v>
      </c>
      <c r="H380" s="420">
        <v>0</v>
      </c>
      <c r="I380" s="420">
        <v>0</v>
      </c>
      <c r="J380" s="420">
        <v>0</v>
      </c>
      <c r="K380" s="420">
        <v>0</v>
      </c>
      <c r="L380" s="449">
        <v>1</v>
      </c>
      <c r="M380" s="421">
        <v>0</v>
      </c>
      <c r="N380" s="421">
        <v>0</v>
      </c>
      <c r="O380" s="419">
        <v>0.1</v>
      </c>
      <c r="P380" s="450">
        <v>165360</v>
      </c>
    </row>
    <row r="381" spans="1:16" ht="15.6">
      <c r="A381" s="446" t="s">
        <v>2493</v>
      </c>
      <c r="B381" s="446" t="s">
        <v>2838</v>
      </c>
      <c r="C381" s="447">
        <v>708</v>
      </c>
      <c r="D381" s="447">
        <v>121</v>
      </c>
      <c r="E381" s="448">
        <v>1653600</v>
      </c>
      <c r="F381" s="448">
        <v>1488240</v>
      </c>
      <c r="G381" s="448">
        <v>165360</v>
      </c>
      <c r="H381" s="420">
        <v>2</v>
      </c>
      <c r="I381" s="420" t="s">
        <v>2264</v>
      </c>
      <c r="J381" s="420">
        <v>0</v>
      </c>
      <c r="K381" s="420">
        <v>1</v>
      </c>
      <c r="L381" s="449">
        <v>1</v>
      </c>
      <c r="M381" s="421">
        <v>1</v>
      </c>
      <c r="N381" s="421">
        <v>1.01</v>
      </c>
      <c r="O381" s="419">
        <v>1.0089999999999999</v>
      </c>
      <c r="P381" s="450">
        <v>1668482</v>
      </c>
    </row>
    <row r="382" spans="1:16" ht="15.6">
      <c r="A382" s="446" t="s">
        <v>2496</v>
      </c>
      <c r="B382" s="446" t="s">
        <v>2841</v>
      </c>
      <c r="C382" s="447">
        <v>108</v>
      </c>
      <c r="D382" s="447">
        <v>12</v>
      </c>
      <c r="E382" s="448">
        <v>1653600</v>
      </c>
      <c r="F382" s="448">
        <v>1488240</v>
      </c>
      <c r="G382" s="448">
        <v>165360</v>
      </c>
      <c r="H382" s="420">
        <v>0</v>
      </c>
      <c r="I382" s="420">
        <v>0</v>
      </c>
      <c r="J382" s="420">
        <v>0</v>
      </c>
      <c r="K382" s="420">
        <v>0</v>
      </c>
      <c r="L382" s="449">
        <v>1</v>
      </c>
      <c r="M382" s="421">
        <v>0</v>
      </c>
      <c r="N382" s="421">
        <v>0</v>
      </c>
      <c r="O382" s="419">
        <v>0.1</v>
      </c>
      <c r="P382" s="450">
        <v>165360</v>
      </c>
    </row>
    <row r="383" spans="1:16" ht="15.6">
      <c r="A383" s="446" t="s">
        <v>2496</v>
      </c>
      <c r="B383" s="446" t="s">
        <v>2842</v>
      </c>
      <c r="C383" s="447">
        <v>111</v>
      </c>
      <c r="D383" s="447">
        <v>11</v>
      </c>
      <c r="E383" s="448">
        <v>1653600</v>
      </c>
      <c r="F383" s="448">
        <v>1488240</v>
      </c>
      <c r="G383" s="448">
        <v>165360</v>
      </c>
      <c r="H383" s="420">
        <v>1</v>
      </c>
      <c r="I383" s="420">
        <v>0</v>
      </c>
      <c r="J383" s="420">
        <v>0</v>
      </c>
      <c r="K383" s="420">
        <v>1</v>
      </c>
      <c r="L383" s="449">
        <v>1</v>
      </c>
      <c r="M383" s="421">
        <v>1</v>
      </c>
      <c r="N383" s="421">
        <v>1</v>
      </c>
      <c r="O383" s="419">
        <v>1</v>
      </c>
      <c r="P383" s="450">
        <v>1653600</v>
      </c>
    </row>
    <row r="384" spans="1:16" ht="15.6">
      <c r="A384" s="446" t="s">
        <v>2496</v>
      </c>
      <c r="B384" s="446" t="s">
        <v>2640</v>
      </c>
      <c r="C384" s="447">
        <v>115</v>
      </c>
      <c r="D384" s="447">
        <v>15</v>
      </c>
      <c r="E384" s="448">
        <v>1653600</v>
      </c>
      <c r="F384" s="448">
        <v>1488240</v>
      </c>
      <c r="G384" s="448">
        <v>165360</v>
      </c>
      <c r="H384" s="420">
        <v>1</v>
      </c>
      <c r="I384" s="420">
        <v>0</v>
      </c>
      <c r="J384" s="420">
        <v>0</v>
      </c>
      <c r="K384" s="420">
        <v>1</v>
      </c>
      <c r="L384" s="449">
        <v>1</v>
      </c>
      <c r="M384" s="421">
        <v>1</v>
      </c>
      <c r="N384" s="421">
        <v>1</v>
      </c>
      <c r="O384" s="419">
        <v>1</v>
      </c>
      <c r="P384" s="450">
        <v>1653600</v>
      </c>
    </row>
    <row r="385" spans="1:16" ht="15.6">
      <c r="A385" s="446" t="s">
        <v>2496</v>
      </c>
      <c r="B385" s="446" t="s">
        <v>2840</v>
      </c>
      <c r="C385" s="447">
        <v>133</v>
      </c>
      <c r="D385" s="447">
        <v>12</v>
      </c>
      <c r="E385" s="448">
        <v>1653600</v>
      </c>
      <c r="F385" s="448">
        <v>1488240</v>
      </c>
      <c r="G385" s="448">
        <v>165360</v>
      </c>
      <c r="H385" s="420">
        <v>0</v>
      </c>
      <c r="I385" s="420">
        <v>0</v>
      </c>
      <c r="J385" s="420">
        <v>1</v>
      </c>
      <c r="K385" s="420">
        <v>1</v>
      </c>
      <c r="L385" s="449">
        <v>1</v>
      </c>
      <c r="M385" s="421">
        <v>1</v>
      </c>
      <c r="N385" s="421">
        <v>1</v>
      </c>
      <c r="O385" s="419">
        <v>1</v>
      </c>
      <c r="P385" s="450">
        <v>1653600</v>
      </c>
    </row>
    <row r="386" spans="1:16" ht="15.6">
      <c r="A386" s="446" t="s">
        <v>2496</v>
      </c>
      <c r="B386" s="446" t="s">
        <v>2839</v>
      </c>
      <c r="C386" s="447">
        <v>139</v>
      </c>
      <c r="D386" s="447">
        <v>16</v>
      </c>
      <c r="E386" s="448">
        <v>1653600</v>
      </c>
      <c r="F386" s="448">
        <v>1488240</v>
      </c>
      <c r="G386" s="448">
        <v>165360</v>
      </c>
      <c r="H386" s="420">
        <v>0</v>
      </c>
      <c r="I386" s="420">
        <v>0</v>
      </c>
      <c r="J386" s="420">
        <v>0</v>
      </c>
      <c r="K386" s="420">
        <v>0</v>
      </c>
      <c r="L386" s="449">
        <v>1</v>
      </c>
      <c r="M386" s="421">
        <v>0</v>
      </c>
      <c r="N386" s="421">
        <v>0</v>
      </c>
      <c r="O386" s="419">
        <v>0.1</v>
      </c>
      <c r="P386" s="450">
        <v>165360</v>
      </c>
    </row>
    <row r="387" spans="1:16" ht="15.6">
      <c r="A387" s="446" t="s">
        <v>2496</v>
      </c>
      <c r="B387" s="446" t="s">
        <v>2843</v>
      </c>
      <c r="C387" s="447">
        <v>148</v>
      </c>
      <c r="D387" s="447">
        <v>20</v>
      </c>
      <c r="E387" s="448">
        <v>1653600</v>
      </c>
      <c r="F387" s="448">
        <v>1488240</v>
      </c>
      <c r="G387" s="448">
        <v>165360</v>
      </c>
      <c r="H387" s="420">
        <v>0</v>
      </c>
      <c r="I387" s="420">
        <v>0</v>
      </c>
      <c r="J387" s="420">
        <v>0</v>
      </c>
      <c r="K387" s="420">
        <v>0</v>
      </c>
      <c r="L387" s="449">
        <v>1</v>
      </c>
      <c r="M387" s="421">
        <v>0</v>
      </c>
      <c r="N387" s="421">
        <v>0</v>
      </c>
      <c r="O387" s="419">
        <v>0.1</v>
      </c>
      <c r="P387" s="450">
        <v>165360</v>
      </c>
    </row>
    <row r="388" spans="1:16" ht="15.6">
      <c r="A388" s="446" t="s">
        <v>2496</v>
      </c>
      <c r="B388" s="446" t="s">
        <v>2844</v>
      </c>
      <c r="C388" s="447">
        <v>294</v>
      </c>
      <c r="D388" s="447">
        <v>36</v>
      </c>
      <c r="E388" s="448">
        <v>1653600</v>
      </c>
      <c r="F388" s="448">
        <v>1488240</v>
      </c>
      <c r="G388" s="448">
        <v>165360</v>
      </c>
      <c r="H388" s="420">
        <v>0.5</v>
      </c>
      <c r="I388" s="420">
        <v>0</v>
      </c>
      <c r="J388" s="420">
        <v>0</v>
      </c>
      <c r="K388" s="420">
        <v>0.5</v>
      </c>
      <c r="L388" s="449">
        <v>1</v>
      </c>
      <c r="M388" s="421">
        <v>0.5</v>
      </c>
      <c r="N388" s="421">
        <v>0.5</v>
      </c>
      <c r="O388" s="419">
        <v>0.55000000000000004</v>
      </c>
      <c r="P388" s="450">
        <v>909480</v>
      </c>
    </row>
    <row r="389" spans="1:16" ht="15.6">
      <c r="A389" s="446" t="s">
        <v>2496</v>
      </c>
      <c r="B389" s="446" t="s">
        <v>2845</v>
      </c>
      <c r="C389" s="447">
        <v>306</v>
      </c>
      <c r="D389" s="447">
        <v>31</v>
      </c>
      <c r="E389" s="448">
        <v>1653600</v>
      </c>
      <c r="F389" s="448">
        <v>1488240</v>
      </c>
      <c r="G389" s="448">
        <v>165360</v>
      </c>
      <c r="H389" s="420">
        <v>1</v>
      </c>
      <c r="I389" s="420">
        <v>0</v>
      </c>
      <c r="J389" s="420">
        <v>0</v>
      </c>
      <c r="K389" s="420">
        <v>1</v>
      </c>
      <c r="L389" s="449">
        <v>1</v>
      </c>
      <c r="M389" s="421">
        <v>1</v>
      </c>
      <c r="N389" s="421">
        <v>1</v>
      </c>
      <c r="O389" s="419">
        <v>1</v>
      </c>
      <c r="P389" s="450">
        <v>1653600</v>
      </c>
    </row>
    <row r="390" spans="1:16" ht="15.6">
      <c r="A390" s="446" t="s">
        <v>2496</v>
      </c>
      <c r="B390" s="446" t="s">
        <v>2846</v>
      </c>
      <c r="C390" s="447">
        <v>340</v>
      </c>
      <c r="D390" s="447">
        <v>24</v>
      </c>
      <c r="E390" s="448">
        <v>1653600</v>
      </c>
      <c r="F390" s="448">
        <v>1488240</v>
      </c>
      <c r="G390" s="448">
        <v>165360</v>
      </c>
      <c r="H390" s="420">
        <v>1</v>
      </c>
      <c r="I390" s="420">
        <v>0</v>
      </c>
      <c r="J390" s="420">
        <v>0</v>
      </c>
      <c r="K390" s="420">
        <v>1</v>
      </c>
      <c r="L390" s="449">
        <v>1</v>
      </c>
      <c r="M390" s="421">
        <v>1</v>
      </c>
      <c r="N390" s="421">
        <v>1</v>
      </c>
      <c r="O390" s="419">
        <v>1</v>
      </c>
      <c r="P390" s="450">
        <v>1653600</v>
      </c>
    </row>
    <row r="391" spans="1:16" ht="15.6">
      <c r="A391" s="446" t="s">
        <v>2496</v>
      </c>
      <c r="B391" s="446" t="s">
        <v>2847</v>
      </c>
      <c r="C391" s="447">
        <v>368</v>
      </c>
      <c r="D391" s="447">
        <v>41</v>
      </c>
      <c r="E391" s="448">
        <v>1653600</v>
      </c>
      <c r="F391" s="448">
        <v>1488240</v>
      </c>
      <c r="G391" s="448">
        <v>165360</v>
      </c>
      <c r="H391" s="420">
        <v>1</v>
      </c>
      <c r="I391" s="420">
        <v>0</v>
      </c>
      <c r="J391" s="420">
        <v>0</v>
      </c>
      <c r="K391" s="420">
        <v>1</v>
      </c>
      <c r="L391" s="449">
        <v>1</v>
      </c>
      <c r="M391" s="421">
        <v>1</v>
      </c>
      <c r="N391" s="421">
        <v>1</v>
      </c>
      <c r="O391" s="419">
        <v>1</v>
      </c>
      <c r="P391" s="450">
        <v>1653600</v>
      </c>
    </row>
    <row r="392" spans="1:16" ht="15.6">
      <c r="A392" s="446" t="s">
        <v>2496</v>
      </c>
      <c r="B392" s="446" t="s">
        <v>2849</v>
      </c>
      <c r="C392" s="447">
        <v>385</v>
      </c>
      <c r="D392" s="447">
        <v>23</v>
      </c>
      <c r="E392" s="448">
        <v>1653600</v>
      </c>
      <c r="F392" s="448">
        <v>1488240</v>
      </c>
      <c r="G392" s="448">
        <v>165360</v>
      </c>
      <c r="H392" s="420">
        <v>1</v>
      </c>
      <c r="I392" s="420">
        <v>0</v>
      </c>
      <c r="J392" s="420">
        <v>0</v>
      </c>
      <c r="K392" s="420">
        <v>1</v>
      </c>
      <c r="L392" s="449">
        <v>1</v>
      </c>
      <c r="M392" s="421">
        <v>1</v>
      </c>
      <c r="N392" s="421">
        <v>1</v>
      </c>
      <c r="O392" s="419">
        <v>1</v>
      </c>
      <c r="P392" s="450">
        <v>1653600</v>
      </c>
    </row>
    <row r="393" spans="1:16" ht="15.6">
      <c r="A393" s="446" t="s">
        <v>2496</v>
      </c>
      <c r="B393" s="446" t="s">
        <v>2848</v>
      </c>
      <c r="C393" s="447">
        <v>395</v>
      </c>
      <c r="D393" s="447">
        <v>33</v>
      </c>
      <c r="E393" s="448">
        <v>1653600</v>
      </c>
      <c r="F393" s="448">
        <v>1488240</v>
      </c>
      <c r="G393" s="448">
        <v>165360</v>
      </c>
      <c r="H393" s="420">
        <v>0</v>
      </c>
      <c r="I393" s="420">
        <v>0</v>
      </c>
      <c r="J393" s="420">
        <v>1</v>
      </c>
      <c r="K393" s="420">
        <v>1</v>
      </c>
      <c r="L393" s="449">
        <v>1</v>
      </c>
      <c r="M393" s="421">
        <v>1</v>
      </c>
      <c r="N393" s="421">
        <v>1</v>
      </c>
      <c r="O393" s="419">
        <v>1</v>
      </c>
      <c r="P393" s="450">
        <v>1653600</v>
      </c>
    </row>
    <row r="394" spans="1:16" ht="15.6">
      <c r="A394" s="446" t="s">
        <v>2496</v>
      </c>
      <c r="B394" s="446" t="s">
        <v>2850</v>
      </c>
      <c r="C394" s="447">
        <v>439</v>
      </c>
      <c r="D394" s="447">
        <v>66</v>
      </c>
      <c r="E394" s="448">
        <v>1653600</v>
      </c>
      <c r="F394" s="448">
        <v>1488240</v>
      </c>
      <c r="G394" s="448">
        <v>165360</v>
      </c>
      <c r="H394" s="420">
        <v>0</v>
      </c>
      <c r="I394" s="420">
        <v>0</v>
      </c>
      <c r="J394" s="420">
        <v>0.25</v>
      </c>
      <c r="K394" s="420">
        <v>0.25</v>
      </c>
      <c r="L394" s="449">
        <v>1</v>
      </c>
      <c r="M394" s="421">
        <v>0.25</v>
      </c>
      <c r="N394" s="421">
        <v>0.25</v>
      </c>
      <c r="O394" s="419">
        <v>0.32500000000000001</v>
      </c>
      <c r="P394" s="450">
        <v>537420</v>
      </c>
    </row>
    <row r="395" spans="1:16" ht="15.6">
      <c r="A395" s="446" t="s">
        <v>2496</v>
      </c>
      <c r="B395" s="446" t="s">
        <v>2851</v>
      </c>
      <c r="C395" s="447">
        <v>720</v>
      </c>
      <c r="D395" s="447">
        <v>80</v>
      </c>
      <c r="E395" s="448">
        <v>1653600</v>
      </c>
      <c r="F395" s="448">
        <v>1488240</v>
      </c>
      <c r="G395" s="448">
        <v>165360</v>
      </c>
      <c r="H395" s="420">
        <v>0</v>
      </c>
      <c r="I395" s="420">
        <v>0</v>
      </c>
      <c r="J395" s="420">
        <v>1</v>
      </c>
      <c r="K395" s="420">
        <v>1</v>
      </c>
      <c r="L395" s="449">
        <v>1</v>
      </c>
      <c r="M395" s="421">
        <v>1</v>
      </c>
      <c r="N395" s="421">
        <v>1</v>
      </c>
      <c r="O395" s="419">
        <v>1</v>
      </c>
      <c r="P395" s="450">
        <v>1653600</v>
      </c>
    </row>
    <row r="396" spans="1:16" ht="15.6">
      <c r="A396" s="446" t="s">
        <v>2867</v>
      </c>
      <c r="B396" s="446" t="s">
        <v>2868</v>
      </c>
      <c r="C396" s="447">
        <v>231</v>
      </c>
      <c r="D396" s="447">
        <v>31</v>
      </c>
      <c r="E396" s="448">
        <v>1653600</v>
      </c>
      <c r="F396" s="448">
        <v>1488240</v>
      </c>
      <c r="G396" s="448">
        <v>165360</v>
      </c>
      <c r="H396" s="420">
        <v>1</v>
      </c>
      <c r="I396" s="420">
        <v>0</v>
      </c>
      <c r="J396" s="420">
        <v>0</v>
      </c>
      <c r="K396" s="420">
        <v>1</v>
      </c>
      <c r="L396" s="449">
        <v>1</v>
      </c>
      <c r="M396" s="421">
        <v>1</v>
      </c>
      <c r="N396" s="421">
        <v>1</v>
      </c>
      <c r="O396" s="419">
        <v>1</v>
      </c>
      <c r="P396" s="450">
        <v>1653600</v>
      </c>
    </row>
    <row r="397" spans="1:16" ht="15.6">
      <c r="A397" s="446" t="s">
        <v>2867</v>
      </c>
      <c r="B397" s="446" t="s">
        <v>2869</v>
      </c>
      <c r="C397" s="447">
        <v>422</v>
      </c>
      <c r="D397" s="447">
        <v>80</v>
      </c>
      <c r="E397" s="448">
        <v>1653600</v>
      </c>
      <c r="F397" s="448">
        <v>1488240</v>
      </c>
      <c r="G397" s="448">
        <v>165360</v>
      </c>
      <c r="H397" s="420">
        <v>1</v>
      </c>
      <c r="I397" s="420" t="s">
        <v>2264</v>
      </c>
      <c r="J397" s="420">
        <v>0</v>
      </c>
      <c r="K397" s="420">
        <v>1</v>
      </c>
      <c r="L397" s="449">
        <v>1</v>
      </c>
      <c r="M397" s="421">
        <v>1</v>
      </c>
      <c r="N397" s="421">
        <v>1.01</v>
      </c>
      <c r="O397" s="419">
        <v>1.0089999999999999</v>
      </c>
      <c r="P397" s="450">
        <v>1668482</v>
      </c>
    </row>
    <row r="398" spans="1:16" ht="15.6">
      <c r="A398" s="446" t="s">
        <v>2867</v>
      </c>
      <c r="B398" s="446" t="s">
        <v>2870</v>
      </c>
      <c r="C398" s="447">
        <v>471</v>
      </c>
      <c r="D398" s="447">
        <v>52</v>
      </c>
      <c r="E398" s="448">
        <v>1653600</v>
      </c>
      <c r="F398" s="448">
        <v>1488240</v>
      </c>
      <c r="G398" s="448">
        <v>165360</v>
      </c>
      <c r="H398" s="420">
        <v>1</v>
      </c>
      <c r="I398" s="420" t="s">
        <v>2264</v>
      </c>
      <c r="J398" s="420">
        <v>0</v>
      </c>
      <c r="K398" s="420">
        <v>1</v>
      </c>
      <c r="L398" s="449">
        <v>1</v>
      </c>
      <c r="M398" s="421">
        <v>1</v>
      </c>
      <c r="N398" s="421">
        <v>1.01</v>
      </c>
      <c r="O398" s="419">
        <v>1.0089999999999999</v>
      </c>
      <c r="P398" s="450">
        <v>1668482</v>
      </c>
    </row>
    <row r="399" spans="1:16" ht="15.6">
      <c r="A399" s="446" t="s">
        <v>2867</v>
      </c>
      <c r="B399" s="446" t="s">
        <v>2789</v>
      </c>
      <c r="C399" s="447">
        <v>598</v>
      </c>
      <c r="D399" s="447">
        <v>55</v>
      </c>
      <c r="E399" s="448">
        <v>1653600</v>
      </c>
      <c r="F399" s="448">
        <v>1488240</v>
      </c>
      <c r="G399" s="448">
        <v>165360</v>
      </c>
      <c r="H399" s="420">
        <v>1</v>
      </c>
      <c r="I399" s="420">
        <v>0</v>
      </c>
      <c r="J399" s="420">
        <v>0</v>
      </c>
      <c r="K399" s="420">
        <v>1</v>
      </c>
      <c r="L399" s="449">
        <v>1</v>
      </c>
      <c r="M399" s="421">
        <v>1</v>
      </c>
      <c r="N399" s="421">
        <v>1</v>
      </c>
      <c r="O399" s="419">
        <v>1</v>
      </c>
      <c r="P399" s="450">
        <v>1653600</v>
      </c>
    </row>
    <row r="400" spans="1:16" ht="15.6">
      <c r="A400" s="446" t="s">
        <v>2867</v>
      </c>
      <c r="B400" s="446" t="s">
        <v>2872</v>
      </c>
      <c r="C400" s="447">
        <v>599</v>
      </c>
      <c r="D400" s="447">
        <v>91</v>
      </c>
      <c r="E400" s="448">
        <v>1653600</v>
      </c>
      <c r="F400" s="448">
        <v>1488240</v>
      </c>
      <c r="G400" s="448">
        <v>165360</v>
      </c>
      <c r="H400" s="420">
        <v>1</v>
      </c>
      <c r="I400" s="420">
        <v>0</v>
      </c>
      <c r="J400" s="420">
        <v>1</v>
      </c>
      <c r="K400" s="420">
        <v>1</v>
      </c>
      <c r="L400" s="449">
        <v>1</v>
      </c>
      <c r="M400" s="421">
        <v>1</v>
      </c>
      <c r="N400" s="421">
        <v>1</v>
      </c>
      <c r="O400" s="419">
        <v>1</v>
      </c>
      <c r="P400" s="450">
        <v>1653600</v>
      </c>
    </row>
    <row r="401" spans="1:16" ht="15.6">
      <c r="A401" s="446" t="s">
        <v>2867</v>
      </c>
      <c r="B401" s="446" t="s">
        <v>2871</v>
      </c>
      <c r="C401" s="447">
        <v>715</v>
      </c>
      <c r="D401" s="447">
        <v>114</v>
      </c>
      <c r="E401" s="448">
        <v>1653600</v>
      </c>
      <c r="F401" s="448">
        <v>1488240</v>
      </c>
      <c r="G401" s="448">
        <v>165360</v>
      </c>
      <c r="H401" s="420">
        <v>1</v>
      </c>
      <c r="I401" s="420">
        <v>0</v>
      </c>
      <c r="J401" s="420">
        <v>1</v>
      </c>
      <c r="K401" s="420">
        <v>1</v>
      </c>
      <c r="L401" s="449">
        <v>1</v>
      </c>
      <c r="M401" s="421">
        <v>1</v>
      </c>
      <c r="N401" s="421">
        <v>1</v>
      </c>
      <c r="O401" s="419">
        <v>1</v>
      </c>
      <c r="P401" s="450">
        <v>1653600</v>
      </c>
    </row>
    <row r="402" spans="1:16" ht="15.6">
      <c r="A402" s="446" t="s">
        <v>2867</v>
      </c>
      <c r="B402" s="446" t="s">
        <v>3197</v>
      </c>
      <c r="C402" s="447">
        <v>752</v>
      </c>
      <c r="D402" s="447">
        <v>145</v>
      </c>
      <c r="E402" s="448">
        <v>1653600</v>
      </c>
      <c r="F402" s="448">
        <v>1488240</v>
      </c>
      <c r="G402" s="448">
        <v>165360</v>
      </c>
      <c r="H402" s="420">
        <v>1</v>
      </c>
      <c r="I402" s="420">
        <v>0</v>
      </c>
      <c r="J402" s="420">
        <v>0</v>
      </c>
      <c r="K402" s="420">
        <v>1</v>
      </c>
      <c r="L402" s="449">
        <v>1</v>
      </c>
      <c r="M402" s="421">
        <v>1</v>
      </c>
      <c r="N402" s="421">
        <v>1</v>
      </c>
      <c r="O402" s="419">
        <v>1</v>
      </c>
      <c r="P402" s="450">
        <v>1653600</v>
      </c>
    </row>
    <row r="403" spans="1:16" ht="15.6">
      <c r="A403" s="446" t="s">
        <v>2867</v>
      </c>
      <c r="B403" s="446" t="s">
        <v>3196</v>
      </c>
      <c r="C403" s="447">
        <v>780</v>
      </c>
      <c r="D403" s="447">
        <v>58</v>
      </c>
      <c r="E403" s="448">
        <v>1653600</v>
      </c>
      <c r="F403" s="448">
        <v>1488240</v>
      </c>
      <c r="G403" s="448">
        <v>165360</v>
      </c>
      <c r="H403" s="420">
        <v>1</v>
      </c>
      <c r="I403" s="420" t="s">
        <v>2264</v>
      </c>
      <c r="J403" s="420">
        <v>0</v>
      </c>
      <c r="K403" s="420">
        <v>1</v>
      </c>
      <c r="L403" s="449">
        <v>1</v>
      </c>
      <c r="M403" s="421">
        <v>1</v>
      </c>
      <c r="N403" s="421">
        <v>1.01</v>
      </c>
      <c r="O403" s="419">
        <v>1.0089999999999999</v>
      </c>
      <c r="P403" s="450">
        <v>1668482</v>
      </c>
    </row>
    <row r="404" spans="1:16" ht="15.6">
      <c r="A404" s="446" t="s">
        <v>2873</v>
      </c>
      <c r="B404" s="446" t="s">
        <v>2874</v>
      </c>
      <c r="C404" s="447">
        <v>114</v>
      </c>
      <c r="D404" s="447">
        <v>6</v>
      </c>
      <c r="E404" s="448">
        <v>1653600</v>
      </c>
      <c r="F404" s="448">
        <v>1488240</v>
      </c>
      <c r="G404" s="448">
        <v>165360</v>
      </c>
      <c r="H404" s="420">
        <v>1</v>
      </c>
      <c r="I404" s="420" t="s">
        <v>2264</v>
      </c>
      <c r="J404" s="420">
        <v>0</v>
      </c>
      <c r="K404" s="420">
        <v>1</v>
      </c>
      <c r="L404" s="449">
        <v>1</v>
      </c>
      <c r="M404" s="421">
        <v>1</v>
      </c>
      <c r="N404" s="421">
        <v>1.01</v>
      </c>
      <c r="O404" s="419">
        <v>1.0089999999999999</v>
      </c>
      <c r="P404" s="450">
        <v>1668482</v>
      </c>
    </row>
    <row r="405" spans="1:16" ht="15.6">
      <c r="A405" s="446" t="s">
        <v>2873</v>
      </c>
      <c r="B405" s="446" t="s">
        <v>2875</v>
      </c>
      <c r="C405" s="447">
        <v>242</v>
      </c>
      <c r="D405" s="447">
        <v>31</v>
      </c>
      <c r="E405" s="448">
        <v>1653600</v>
      </c>
      <c r="F405" s="448">
        <v>1488240</v>
      </c>
      <c r="G405" s="448">
        <v>165360</v>
      </c>
      <c r="H405" s="420">
        <v>1</v>
      </c>
      <c r="I405" s="420" t="s">
        <v>2264</v>
      </c>
      <c r="J405" s="420">
        <v>0</v>
      </c>
      <c r="K405" s="420">
        <v>1</v>
      </c>
      <c r="L405" s="449">
        <v>1</v>
      </c>
      <c r="M405" s="421">
        <v>1</v>
      </c>
      <c r="N405" s="421">
        <v>1.01</v>
      </c>
      <c r="O405" s="419">
        <v>1.0089999999999999</v>
      </c>
      <c r="P405" s="450">
        <v>1668482</v>
      </c>
    </row>
    <row r="406" spans="1:16" ht="15.6">
      <c r="A406" s="446" t="s">
        <v>2873</v>
      </c>
      <c r="B406" s="446" t="s">
        <v>2876</v>
      </c>
      <c r="C406" s="447">
        <v>311</v>
      </c>
      <c r="D406" s="447">
        <v>68</v>
      </c>
      <c r="E406" s="448">
        <v>1653600</v>
      </c>
      <c r="F406" s="448">
        <v>1488240</v>
      </c>
      <c r="G406" s="448">
        <v>165360</v>
      </c>
      <c r="H406" s="420">
        <v>1</v>
      </c>
      <c r="I406" s="420" t="s">
        <v>2264</v>
      </c>
      <c r="J406" s="420">
        <v>0</v>
      </c>
      <c r="K406" s="420">
        <v>1</v>
      </c>
      <c r="L406" s="449">
        <v>1</v>
      </c>
      <c r="M406" s="421">
        <v>1</v>
      </c>
      <c r="N406" s="421">
        <v>1.02</v>
      </c>
      <c r="O406" s="419">
        <v>1.018</v>
      </c>
      <c r="P406" s="450">
        <v>1683365</v>
      </c>
    </row>
    <row r="407" spans="1:16" ht="15.6">
      <c r="A407" s="446" t="s">
        <v>2873</v>
      </c>
      <c r="B407" s="446" t="s">
        <v>2877</v>
      </c>
      <c r="C407" s="447">
        <v>750</v>
      </c>
      <c r="D407" s="447">
        <v>99</v>
      </c>
      <c r="E407" s="448">
        <v>1653600</v>
      </c>
      <c r="F407" s="448">
        <v>1488240</v>
      </c>
      <c r="G407" s="448">
        <v>165360</v>
      </c>
      <c r="H407" s="420">
        <v>1</v>
      </c>
      <c r="I407" s="420" t="s">
        <v>2264</v>
      </c>
      <c r="J407" s="420">
        <v>0</v>
      </c>
      <c r="K407" s="420">
        <v>1</v>
      </c>
      <c r="L407" s="449">
        <v>1</v>
      </c>
      <c r="M407" s="421">
        <v>1</v>
      </c>
      <c r="N407" s="421">
        <v>1.01</v>
      </c>
      <c r="O407" s="419">
        <v>1.0089999999999999</v>
      </c>
      <c r="P407" s="450">
        <v>1668482</v>
      </c>
    </row>
    <row r="408" spans="1:16" ht="15.6">
      <c r="A408" s="446" t="s">
        <v>2500</v>
      </c>
      <c r="B408" s="446" t="s">
        <v>2882</v>
      </c>
      <c r="C408" s="447">
        <v>188</v>
      </c>
      <c r="D408" s="447">
        <v>30</v>
      </c>
      <c r="E408" s="448">
        <v>1653600</v>
      </c>
      <c r="F408" s="448">
        <v>1488240</v>
      </c>
      <c r="G408" s="448">
        <v>165360</v>
      </c>
      <c r="H408" s="420">
        <v>0</v>
      </c>
      <c r="I408" s="420">
        <v>0</v>
      </c>
      <c r="J408" s="420">
        <v>1</v>
      </c>
      <c r="K408" s="420">
        <v>1</v>
      </c>
      <c r="L408" s="449">
        <v>1</v>
      </c>
      <c r="M408" s="421">
        <v>1</v>
      </c>
      <c r="N408" s="421">
        <v>1</v>
      </c>
      <c r="O408" s="419">
        <v>1</v>
      </c>
      <c r="P408" s="450">
        <v>1653600</v>
      </c>
    </row>
    <row r="409" spans="1:16" ht="15.6">
      <c r="A409" s="446" t="s">
        <v>2500</v>
      </c>
      <c r="B409" s="446" t="s">
        <v>2881</v>
      </c>
      <c r="C409" s="447">
        <v>206</v>
      </c>
      <c r="D409" s="447">
        <v>35</v>
      </c>
      <c r="E409" s="448">
        <v>1653600</v>
      </c>
      <c r="F409" s="448">
        <v>1488240</v>
      </c>
      <c r="G409" s="448">
        <v>165360</v>
      </c>
      <c r="H409" s="420">
        <v>1</v>
      </c>
      <c r="I409" s="420">
        <v>0</v>
      </c>
      <c r="J409" s="420">
        <v>0</v>
      </c>
      <c r="K409" s="420">
        <v>1</v>
      </c>
      <c r="L409" s="449">
        <v>1</v>
      </c>
      <c r="M409" s="421">
        <v>1</v>
      </c>
      <c r="N409" s="421">
        <v>1</v>
      </c>
      <c r="O409" s="419">
        <v>1</v>
      </c>
      <c r="P409" s="450">
        <v>1653600</v>
      </c>
    </row>
    <row r="410" spans="1:16" ht="15.6">
      <c r="A410" s="446" t="s">
        <v>2500</v>
      </c>
      <c r="B410" s="446" t="s">
        <v>2883</v>
      </c>
      <c r="C410" s="447">
        <v>210</v>
      </c>
      <c r="D410" s="447">
        <v>34</v>
      </c>
      <c r="E410" s="448">
        <v>1653600</v>
      </c>
      <c r="F410" s="448">
        <v>1488240</v>
      </c>
      <c r="G410" s="448">
        <v>165360</v>
      </c>
      <c r="H410" s="420">
        <v>1</v>
      </c>
      <c r="I410" s="420">
        <v>0</v>
      </c>
      <c r="J410" s="420">
        <v>0</v>
      </c>
      <c r="K410" s="420">
        <v>1</v>
      </c>
      <c r="L410" s="449">
        <v>1</v>
      </c>
      <c r="M410" s="421">
        <v>1</v>
      </c>
      <c r="N410" s="421">
        <v>1</v>
      </c>
      <c r="O410" s="419">
        <v>1</v>
      </c>
      <c r="P410" s="450">
        <v>1653600</v>
      </c>
    </row>
    <row r="411" spans="1:16" ht="15.6">
      <c r="A411" s="446" t="s">
        <v>2500</v>
      </c>
      <c r="B411" s="446" t="s">
        <v>2884</v>
      </c>
      <c r="C411" s="447">
        <v>218</v>
      </c>
      <c r="D411" s="447">
        <v>30</v>
      </c>
      <c r="E411" s="448">
        <v>1653600</v>
      </c>
      <c r="F411" s="448">
        <v>1488240</v>
      </c>
      <c r="G411" s="448">
        <v>165360</v>
      </c>
      <c r="H411" s="420">
        <v>1</v>
      </c>
      <c r="I411" s="420">
        <v>0</v>
      </c>
      <c r="J411" s="420">
        <v>0</v>
      </c>
      <c r="K411" s="420">
        <v>1</v>
      </c>
      <c r="L411" s="449">
        <v>1</v>
      </c>
      <c r="M411" s="421">
        <v>1</v>
      </c>
      <c r="N411" s="421">
        <v>1</v>
      </c>
      <c r="O411" s="419">
        <v>1</v>
      </c>
      <c r="P411" s="450">
        <v>1653600</v>
      </c>
    </row>
    <row r="412" spans="1:16" ht="15.6">
      <c r="A412" s="446" t="s">
        <v>2500</v>
      </c>
      <c r="B412" s="446" t="s">
        <v>2885</v>
      </c>
      <c r="C412" s="447">
        <v>315</v>
      </c>
      <c r="D412" s="447">
        <v>53</v>
      </c>
      <c r="E412" s="448">
        <v>1653600</v>
      </c>
      <c r="F412" s="448">
        <v>1488240</v>
      </c>
      <c r="G412" s="448">
        <v>165360</v>
      </c>
      <c r="H412" s="420">
        <v>0</v>
      </c>
      <c r="I412" s="420">
        <v>0</v>
      </c>
      <c r="J412" s="420">
        <v>1</v>
      </c>
      <c r="K412" s="420">
        <v>1</v>
      </c>
      <c r="L412" s="449">
        <v>1</v>
      </c>
      <c r="M412" s="421">
        <v>1</v>
      </c>
      <c r="N412" s="421">
        <v>1</v>
      </c>
      <c r="O412" s="419">
        <v>1</v>
      </c>
      <c r="P412" s="450">
        <v>1653600</v>
      </c>
    </row>
    <row r="413" spans="1:16" ht="15.6">
      <c r="A413" s="446" t="s">
        <v>2500</v>
      </c>
      <c r="B413" s="446" t="s">
        <v>2886</v>
      </c>
      <c r="C413" s="447">
        <v>363</v>
      </c>
      <c r="D413" s="447">
        <v>54</v>
      </c>
      <c r="E413" s="448">
        <v>1653600</v>
      </c>
      <c r="F413" s="448">
        <v>1488240</v>
      </c>
      <c r="G413" s="448">
        <v>165360</v>
      </c>
      <c r="H413" s="420">
        <v>0</v>
      </c>
      <c r="I413" s="420">
        <v>0</v>
      </c>
      <c r="J413" s="420">
        <v>0</v>
      </c>
      <c r="K413" s="420">
        <v>0</v>
      </c>
      <c r="L413" s="449">
        <v>1</v>
      </c>
      <c r="M413" s="421">
        <v>0</v>
      </c>
      <c r="N413" s="421">
        <v>0</v>
      </c>
      <c r="O413" s="419">
        <v>0.1</v>
      </c>
      <c r="P413" s="450">
        <v>165360</v>
      </c>
    </row>
    <row r="414" spans="1:16" ht="15.6">
      <c r="A414" s="446" t="s">
        <v>2500</v>
      </c>
      <c r="B414" s="446" t="s">
        <v>2887</v>
      </c>
      <c r="C414" s="447">
        <v>427</v>
      </c>
      <c r="D414" s="447">
        <v>81</v>
      </c>
      <c r="E414" s="448">
        <v>1653600</v>
      </c>
      <c r="F414" s="448">
        <v>1488240</v>
      </c>
      <c r="G414" s="448">
        <v>165360</v>
      </c>
      <c r="H414" s="420">
        <v>1</v>
      </c>
      <c r="I414" s="420">
        <v>0</v>
      </c>
      <c r="J414" s="420">
        <v>0</v>
      </c>
      <c r="K414" s="420">
        <v>1</v>
      </c>
      <c r="L414" s="449">
        <v>1</v>
      </c>
      <c r="M414" s="421">
        <v>1</v>
      </c>
      <c r="N414" s="421">
        <v>1</v>
      </c>
      <c r="O414" s="419">
        <v>1</v>
      </c>
      <c r="P414" s="450">
        <v>1653600</v>
      </c>
    </row>
    <row r="415" spans="1:16" ht="15.6">
      <c r="A415" s="446" t="s">
        <v>2500</v>
      </c>
      <c r="B415" s="446" t="s">
        <v>2888</v>
      </c>
      <c r="C415" s="447">
        <v>433</v>
      </c>
      <c r="D415" s="447">
        <v>60</v>
      </c>
      <c r="E415" s="448">
        <v>1653600</v>
      </c>
      <c r="F415" s="448">
        <v>1488240</v>
      </c>
      <c r="G415" s="448">
        <v>165360</v>
      </c>
      <c r="H415" s="420">
        <v>1</v>
      </c>
      <c r="I415" s="420">
        <v>0</v>
      </c>
      <c r="J415" s="420">
        <v>0</v>
      </c>
      <c r="K415" s="420">
        <v>1</v>
      </c>
      <c r="L415" s="449">
        <v>1</v>
      </c>
      <c r="M415" s="421">
        <v>1</v>
      </c>
      <c r="N415" s="421">
        <v>1</v>
      </c>
      <c r="O415" s="419">
        <v>1</v>
      </c>
      <c r="P415" s="450">
        <v>1653600</v>
      </c>
    </row>
    <row r="416" spans="1:16" ht="15.6">
      <c r="A416" s="446" t="s">
        <v>2889</v>
      </c>
      <c r="B416" s="446" t="s">
        <v>2890</v>
      </c>
      <c r="C416" s="447">
        <v>152</v>
      </c>
      <c r="D416" s="447">
        <v>25</v>
      </c>
      <c r="E416" s="448">
        <v>1653600</v>
      </c>
      <c r="F416" s="448">
        <v>1488240</v>
      </c>
      <c r="G416" s="448">
        <v>165360</v>
      </c>
      <c r="H416" s="420">
        <v>0.25</v>
      </c>
      <c r="I416" s="420" t="s">
        <v>2264</v>
      </c>
      <c r="J416" s="420">
        <v>0</v>
      </c>
      <c r="K416" s="420">
        <v>0.25</v>
      </c>
      <c r="L416" s="449">
        <v>1</v>
      </c>
      <c r="M416" s="421">
        <v>0.25</v>
      </c>
      <c r="N416" s="421">
        <v>0.2525</v>
      </c>
      <c r="O416" s="419">
        <v>0.32724999999999999</v>
      </c>
      <c r="P416" s="450">
        <v>541141</v>
      </c>
    </row>
    <row r="417" spans="1:16" ht="15.6">
      <c r="A417" s="446" t="s">
        <v>2889</v>
      </c>
      <c r="B417" s="446" t="s">
        <v>2891</v>
      </c>
      <c r="C417" s="447">
        <v>156</v>
      </c>
      <c r="D417" s="447">
        <v>25</v>
      </c>
      <c r="E417" s="448">
        <v>1653600</v>
      </c>
      <c r="F417" s="448">
        <v>1488240</v>
      </c>
      <c r="G417" s="448">
        <v>165360</v>
      </c>
      <c r="H417" s="420">
        <v>0.25</v>
      </c>
      <c r="I417" s="420" t="s">
        <v>2264</v>
      </c>
      <c r="J417" s="420">
        <v>0</v>
      </c>
      <c r="K417" s="420">
        <v>0.25</v>
      </c>
      <c r="L417" s="449">
        <v>1</v>
      </c>
      <c r="M417" s="421">
        <v>0.25</v>
      </c>
      <c r="N417" s="421">
        <v>0.2525</v>
      </c>
      <c r="O417" s="419">
        <v>0.32724999999999999</v>
      </c>
      <c r="P417" s="450">
        <v>541141</v>
      </c>
    </row>
    <row r="418" spans="1:16" ht="15.6">
      <c r="A418" s="446" t="s">
        <v>2889</v>
      </c>
      <c r="B418" s="446" t="s">
        <v>2892</v>
      </c>
      <c r="C418" s="447">
        <v>171</v>
      </c>
      <c r="D418" s="447">
        <v>30</v>
      </c>
      <c r="E418" s="448">
        <v>1653600</v>
      </c>
      <c r="F418" s="448">
        <v>1488240</v>
      </c>
      <c r="G418" s="448">
        <v>165360</v>
      </c>
      <c r="H418" s="420">
        <v>1</v>
      </c>
      <c r="I418" s="420" t="s">
        <v>2264</v>
      </c>
      <c r="J418" s="420">
        <v>0</v>
      </c>
      <c r="K418" s="420">
        <v>1</v>
      </c>
      <c r="L418" s="449">
        <v>1</v>
      </c>
      <c r="M418" s="421">
        <v>1</v>
      </c>
      <c r="N418" s="421">
        <v>1.01</v>
      </c>
      <c r="O418" s="419">
        <v>1.0089999999999999</v>
      </c>
      <c r="P418" s="450">
        <v>1668482</v>
      </c>
    </row>
    <row r="419" spans="1:16" ht="15.6">
      <c r="A419" s="446" t="s">
        <v>2889</v>
      </c>
      <c r="B419" s="446" t="s">
        <v>2893</v>
      </c>
      <c r="C419" s="447">
        <v>179</v>
      </c>
      <c r="D419" s="447">
        <v>30</v>
      </c>
      <c r="E419" s="448">
        <v>1653600</v>
      </c>
      <c r="F419" s="448">
        <v>1488240</v>
      </c>
      <c r="G419" s="448">
        <v>165360</v>
      </c>
      <c r="H419" s="420">
        <v>1</v>
      </c>
      <c r="I419" s="420" t="s">
        <v>2264</v>
      </c>
      <c r="J419" s="420">
        <v>0</v>
      </c>
      <c r="K419" s="420">
        <v>1</v>
      </c>
      <c r="L419" s="449">
        <v>1</v>
      </c>
      <c r="M419" s="421">
        <v>1</v>
      </c>
      <c r="N419" s="421">
        <v>1.01</v>
      </c>
      <c r="O419" s="419">
        <v>1.0089999999999999</v>
      </c>
      <c r="P419" s="450">
        <v>1668482</v>
      </c>
    </row>
    <row r="420" spans="1:16" ht="15.6">
      <c r="A420" s="446" t="s">
        <v>2889</v>
      </c>
      <c r="B420" s="446" t="s">
        <v>2894</v>
      </c>
      <c r="C420" s="447">
        <v>437</v>
      </c>
      <c r="D420" s="447">
        <v>80</v>
      </c>
      <c r="E420" s="448">
        <v>1653600</v>
      </c>
      <c r="F420" s="448">
        <v>1488240</v>
      </c>
      <c r="G420" s="448">
        <v>165360</v>
      </c>
      <c r="H420" s="420">
        <v>0.25</v>
      </c>
      <c r="I420" s="420" t="s">
        <v>2264</v>
      </c>
      <c r="J420" s="420">
        <v>0</v>
      </c>
      <c r="K420" s="420">
        <v>0.25</v>
      </c>
      <c r="L420" s="449">
        <v>1</v>
      </c>
      <c r="M420" s="421">
        <v>0.25</v>
      </c>
      <c r="N420" s="421">
        <v>0.2525</v>
      </c>
      <c r="O420" s="419">
        <v>0.32724999999999999</v>
      </c>
      <c r="P420" s="450">
        <v>541141</v>
      </c>
    </row>
    <row r="421" spans="1:16" ht="15.6">
      <c r="A421" s="446" t="s">
        <v>2889</v>
      </c>
      <c r="B421" s="446" t="s">
        <v>2895</v>
      </c>
      <c r="C421" s="447">
        <v>546</v>
      </c>
      <c r="D421" s="447">
        <v>75</v>
      </c>
      <c r="E421" s="448">
        <v>1653600</v>
      </c>
      <c r="F421" s="448">
        <v>1488240</v>
      </c>
      <c r="G421" s="448">
        <v>165360</v>
      </c>
      <c r="H421" s="420">
        <v>0.25</v>
      </c>
      <c r="I421" s="420" t="s">
        <v>2264</v>
      </c>
      <c r="J421" s="420">
        <v>0</v>
      </c>
      <c r="K421" s="420">
        <v>0.25</v>
      </c>
      <c r="L421" s="449">
        <v>1</v>
      </c>
      <c r="M421" s="421">
        <v>0.25</v>
      </c>
      <c r="N421" s="421">
        <v>0.2525</v>
      </c>
      <c r="O421" s="419">
        <v>0.32724999999999999</v>
      </c>
      <c r="P421" s="450">
        <v>541141</v>
      </c>
    </row>
    <row r="422" spans="1:16" ht="15.6">
      <c r="A422" s="446" t="s">
        <v>2889</v>
      </c>
      <c r="B422" s="446" t="s">
        <v>3312</v>
      </c>
      <c r="C422" s="447">
        <v>891</v>
      </c>
      <c r="D422" s="447">
        <v>151</v>
      </c>
      <c r="E422" s="448">
        <v>1653600</v>
      </c>
      <c r="F422" s="448">
        <v>1488240</v>
      </c>
      <c r="G422" s="448">
        <v>165360</v>
      </c>
      <c r="H422" s="420">
        <v>1</v>
      </c>
      <c r="I422" s="420" t="s">
        <v>2264</v>
      </c>
      <c r="J422" s="420">
        <v>0</v>
      </c>
      <c r="K422" s="420">
        <v>1</v>
      </c>
      <c r="L422" s="449">
        <v>1</v>
      </c>
      <c r="M422" s="421">
        <v>1</v>
      </c>
      <c r="N422" s="421">
        <v>1.01</v>
      </c>
      <c r="O422" s="419">
        <v>1.0089999999999999</v>
      </c>
      <c r="P422" s="450">
        <v>1668482</v>
      </c>
    </row>
    <row r="423" spans="1:16" ht="15.6">
      <c r="A423" s="446" t="s">
        <v>2504</v>
      </c>
      <c r="B423" s="446" t="s">
        <v>2896</v>
      </c>
      <c r="C423" s="447">
        <v>104</v>
      </c>
      <c r="D423" s="447">
        <v>50</v>
      </c>
      <c r="E423" s="448">
        <v>1653600</v>
      </c>
      <c r="F423" s="448">
        <v>1488240</v>
      </c>
      <c r="G423" s="448">
        <v>165360</v>
      </c>
      <c r="H423" s="420">
        <v>0.75</v>
      </c>
      <c r="I423" s="420">
        <v>0</v>
      </c>
      <c r="J423" s="420">
        <v>0</v>
      </c>
      <c r="K423" s="420">
        <v>0.75</v>
      </c>
      <c r="L423" s="449">
        <v>1</v>
      </c>
      <c r="M423" s="421">
        <v>0.75</v>
      </c>
      <c r="N423" s="421">
        <v>0.75</v>
      </c>
      <c r="O423" s="419">
        <v>0.77500000000000002</v>
      </c>
      <c r="P423" s="450">
        <v>1281540</v>
      </c>
    </row>
    <row r="424" spans="1:16" ht="15.6">
      <c r="A424" s="446" t="s">
        <v>2504</v>
      </c>
      <c r="B424" s="446" t="s">
        <v>2897</v>
      </c>
      <c r="C424" s="447">
        <v>160</v>
      </c>
      <c r="D424" s="447">
        <v>5</v>
      </c>
      <c r="E424" s="448">
        <v>1653600</v>
      </c>
      <c r="F424" s="448">
        <v>1488240</v>
      </c>
      <c r="G424" s="448">
        <v>165360</v>
      </c>
      <c r="H424" s="420">
        <v>0</v>
      </c>
      <c r="I424" s="420">
        <v>0</v>
      </c>
      <c r="J424" s="420">
        <v>0</v>
      </c>
      <c r="K424" s="420">
        <v>0</v>
      </c>
      <c r="L424" s="449">
        <v>1</v>
      </c>
      <c r="M424" s="421">
        <v>0</v>
      </c>
      <c r="N424" s="421">
        <v>0</v>
      </c>
      <c r="O424" s="419">
        <v>0.1</v>
      </c>
      <c r="P424" s="450">
        <v>165360</v>
      </c>
    </row>
    <row r="425" spans="1:16" ht="15.6">
      <c r="A425" s="446" t="s">
        <v>2504</v>
      </c>
      <c r="B425" s="446" t="s">
        <v>2795</v>
      </c>
      <c r="C425" s="447">
        <v>180</v>
      </c>
      <c r="D425" s="447">
        <v>80</v>
      </c>
      <c r="E425" s="448">
        <v>1653600</v>
      </c>
      <c r="F425" s="448">
        <v>1488240</v>
      </c>
      <c r="G425" s="448">
        <v>165360</v>
      </c>
      <c r="H425" s="420">
        <v>1</v>
      </c>
      <c r="I425" s="420" t="s">
        <v>2264</v>
      </c>
      <c r="J425" s="420">
        <v>0</v>
      </c>
      <c r="K425" s="420">
        <v>1</v>
      </c>
      <c r="L425" s="449">
        <v>1</v>
      </c>
      <c r="M425" s="421">
        <v>1</v>
      </c>
      <c r="N425" s="421">
        <v>1.03</v>
      </c>
      <c r="O425" s="419">
        <v>1.0269999999999999</v>
      </c>
      <c r="P425" s="450">
        <v>1698247</v>
      </c>
    </row>
    <row r="426" spans="1:16" ht="15.6">
      <c r="A426" s="446" t="s">
        <v>2504</v>
      </c>
      <c r="B426" s="446" t="s">
        <v>2898</v>
      </c>
      <c r="C426" s="447">
        <v>192</v>
      </c>
      <c r="D426" s="447">
        <v>24</v>
      </c>
      <c r="E426" s="448">
        <v>1653600</v>
      </c>
      <c r="F426" s="448">
        <v>1488240</v>
      </c>
      <c r="G426" s="448">
        <v>165360</v>
      </c>
      <c r="H426" s="420">
        <v>0</v>
      </c>
      <c r="I426" s="420">
        <v>0</v>
      </c>
      <c r="J426" s="420">
        <v>0</v>
      </c>
      <c r="K426" s="420">
        <v>0</v>
      </c>
      <c r="L426" s="449">
        <v>1</v>
      </c>
      <c r="M426" s="421">
        <v>0</v>
      </c>
      <c r="N426" s="421">
        <v>0</v>
      </c>
      <c r="O426" s="419">
        <v>0.1</v>
      </c>
      <c r="P426" s="450">
        <v>165360</v>
      </c>
    </row>
    <row r="427" spans="1:16" ht="15.6">
      <c r="A427" s="446" t="s">
        <v>2504</v>
      </c>
      <c r="B427" s="446" t="s">
        <v>2899</v>
      </c>
      <c r="C427" s="447">
        <v>221</v>
      </c>
      <c r="D427" s="447">
        <v>35</v>
      </c>
      <c r="E427" s="448">
        <v>1653600</v>
      </c>
      <c r="F427" s="448">
        <v>1488240</v>
      </c>
      <c r="G427" s="448">
        <v>165360</v>
      </c>
      <c r="H427" s="420">
        <v>0</v>
      </c>
      <c r="I427" s="420">
        <v>0</v>
      </c>
      <c r="J427" s="420">
        <v>0</v>
      </c>
      <c r="K427" s="420">
        <v>0</v>
      </c>
      <c r="L427" s="449">
        <v>1</v>
      </c>
      <c r="M427" s="421">
        <v>0</v>
      </c>
      <c r="N427" s="421">
        <v>0</v>
      </c>
      <c r="O427" s="419">
        <v>0.1</v>
      </c>
      <c r="P427" s="450">
        <v>165360</v>
      </c>
    </row>
    <row r="428" spans="1:16" ht="15.6">
      <c r="A428" s="446" t="s">
        <v>2504</v>
      </c>
      <c r="B428" s="446" t="s">
        <v>2901</v>
      </c>
      <c r="C428" s="447">
        <v>225</v>
      </c>
      <c r="D428" s="447">
        <v>40</v>
      </c>
      <c r="E428" s="448">
        <v>1653600</v>
      </c>
      <c r="F428" s="448">
        <v>1488240</v>
      </c>
      <c r="G428" s="448">
        <v>165360</v>
      </c>
      <c r="H428" s="420">
        <v>0.5</v>
      </c>
      <c r="I428" s="420" t="s">
        <v>2264</v>
      </c>
      <c r="J428" s="420">
        <v>0</v>
      </c>
      <c r="K428" s="420">
        <v>0.5</v>
      </c>
      <c r="L428" s="449">
        <v>1</v>
      </c>
      <c r="M428" s="421">
        <v>0.5</v>
      </c>
      <c r="N428" s="421">
        <v>0.505</v>
      </c>
      <c r="O428" s="419">
        <v>0.55449999999999999</v>
      </c>
      <c r="P428" s="450">
        <v>916921</v>
      </c>
    </row>
    <row r="429" spans="1:16" ht="15.6">
      <c r="A429" s="446" t="s">
        <v>2504</v>
      </c>
      <c r="B429" s="446" t="s">
        <v>2900</v>
      </c>
      <c r="C429" s="447">
        <v>260</v>
      </c>
      <c r="D429" s="447">
        <v>140</v>
      </c>
      <c r="E429" s="448">
        <v>1653600</v>
      </c>
      <c r="F429" s="448">
        <v>1488240</v>
      </c>
      <c r="G429" s="448">
        <v>165360</v>
      </c>
      <c r="H429" s="420">
        <v>0</v>
      </c>
      <c r="I429" s="420">
        <v>0</v>
      </c>
      <c r="J429" s="420">
        <v>0</v>
      </c>
      <c r="K429" s="420">
        <v>0</v>
      </c>
      <c r="L429" s="449">
        <v>1</v>
      </c>
      <c r="M429" s="421">
        <v>0</v>
      </c>
      <c r="N429" s="421">
        <v>0</v>
      </c>
      <c r="O429" s="419">
        <v>0.1</v>
      </c>
      <c r="P429" s="450">
        <v>165360</v>
      </c>
    </row>
    <row r="430" spans="1:16" ht="15.6">
      <c r="A430" s="446" t="s">
        <v>2504</v>
      </c>
      <c r="B430" s="446" t="s">
        <v>2589</v>
      </c>
      <c r="C430" s="447">
        <v>312</v>
      </c>
      <c r="D430" s="447">
        <v>59</v>
      </c>
      <c r="E430" s="448">
        <v>1653600</v>
      </c>
      <c r="F430" s="448">
        <v>1488240</v>
      </c>
      <c r="G430" s="448">
        <v>165360</v>
      </c>
      <c r="H430" s="420">
        <v>0</v>
      </c>
      <c r="I430" s="420">
        <v>0</v>
      </c>
      <c r="J430" s="420">
        <v>0</v>
      </c>
      <c r="K430" s="420">
        <v>0</v>
      </c>
      <c r="L430" s="449">
        <v>1</v>
      </c>
      <c r="M430" s="421">
        <v>0</v>
      </c>
      <c r="N430" s="421">
        <v>0</v>
      </c>
      <c r="O430" s="419">
        <v>0.1</v>
      </c>
      <c r="P430" s="450">
        <v>165360</v>
      </c>
    </row>
    <row r="431" spans="1:16" ht="15.6">
      <c r="A431" s="446" t="s">
        <v>2504</v>
      </c>
      <c r="B431" s="446" t="s">
        <v>2903</v>
      </c>
      <c r="C431" s="447">
        <v>408</v>
      </c>
      <c r="D431" s="447">
        <v>77</v>
      </c>
      <c r="E431" s="448">
        <v>1653600</v>
      </c>
      <c r="F431" s="448">
        <v>1488240</v>
      </c>
      <c r="G431" s="448">
        <v>165360</v>
      </c>
      <c r="H431" s="420">
        <v>0</v>
      </c>
      <c r="I431" s="420">
        <v>0</v>
      </c>
      <c r="J431" s="420">
        <v>0</v>
      </c>
      <c r="K431" s="420">
        <v>0</v>
      </c>
      <c r="L431" s="449">
        <v>1</v>
      </c>
      <c r="M431" s="421">
        <v>0</v>
      </c>
      <c r="N431" s="421">
        <v>0</v>
      </c>
      <c r="O431" s="419">
        <v>0.1</v>
      </c>
      <c r="P431" s="450">
        <v>165360</v>
      </c>
    </row>
    <row r="432" spans="1:16" ht="15.6">
      <c r="A432" s="446" t="s">
        <v>2504</v>
      </c>
      <c r="B432" s="446" t="s">
        <v>2902</v>
      </c>
      <c r="C432" s="447">
        <v>410</v>
      </c>
      <c r="D432" s="447">
        <v>46</v>
      </c>
      <c r="E432" s="448">
        <v>1653600</v>
      </c>
      <c r="F432" s="448">
        <v>1488240</v>
      </c>
      <c r="G432" s="448">
        <v>165360</v>
      </c>
      <c r="H432" s="420">
        <v>1</v>
      </c>
      <c r="I432" s="420" t="s">
        <v>2264</v>
      </c>
      <c r="J432" s="420">
        <v>0</v>
      </c>
      <c r="K432" s="420">
        <v>1</v>
      </c>
      <c r="L432" s="449">
        <v>1</v>
      </c>
      <c r="M432" s="421">
        <v>1</v>
      </c>
      <c r="N432" s="421">
        <v>1.01</v>
      </c>
      <c r="O432" s="419">
        <v>1.0089999999999999</v>
      </c>
      <c r="P432" s="450">
        <v>1668482</v>
      </c>
    </row>
    <row r="433" spans="1:16" ht="15.6">
      <c r="A433" s="446" t="s">
        <v>2504</v>
      </c>
      <c r="B433" s="446" t="s">
        <v>2905</v>
      </c>
      <c r="C433" s="447">
        <v>590</v>
      </c>
      <c r="D433" s="447">
        <v>88</v>
      </c>
      <c r="E433" s="448">
        <v>1653600</v>
      </c>
      <c r="F433" s="448">
        <v>1488240</v>
      </c>
      <c r="G433" s="448">
        <v>165360</v>
      </c>
      <c r="H433" s="420">
        <v>0</v>
      </c>
      <c r="I433" s="420">
        <v>0</v>
      </c>
      <c r="J433" s="420">
        <v>0</v>
      </c>
      <c r="K433" s="420">
        <v>0</v>
      </c>
      <c r="L433" s="449">
        <v>1</v>
      </c>
      <c r="M433" s="421">
        <v>0</v>
      </c>
      <c r="N433" s="421">
        <v>0</v>
      </c>
      <c r="O433" s="419">
        <v>0.1</v>
      </c>
      <c r="P433" s="450">
        <v>165360</v>
      </c>
    </row>
    <row r="434" spans="1:16" ht="15.6">
      <c r="A434" s="446" t="s">
        <v>2504</v>
      </c>
      <c r="B434" s="446" t="s">
        <v>2904</v>
      </c>
      <c r="C434" s="447">
        <v>650</v>
      </c>
      <c r="D434" s="447">
        <v>112</v>
      </c>
      <c r="E434" s="448">
        <v>1653600</v>
      </c>
      <c r="F434" s="448">
        <v>1488240</v>
      </c>
      <c r="G434" s="448">
        <v>165360</v>
      </c>
      <c r="H434" s="420">
        <v>1</v>
      </c>
      <c r="I434" s="420" t="s">
        <v>2264</v>
      </c>
      <c r="J434" s="420">
        <v>0</v>
      </c>
      <c r="K434" s="420">
        <v>1</v>
      </c>
      <c r="L434" s="449">
        <v>1</v>
      </c>
      <c r="M434" s="421">
        <v>1</v>
      </c>
      <c r="N434" s="421">
        <v>1.01</v>
      </c>
      <c r="O434" s="419">
        <v>1.0089999999999999</v>
      </c>
      <c r="P434" s="450">
        <v>1668482</v>
      </c>
    </row>
    <row r="435" spans="1:16" ht="15.6">
      <c r="A435" s="446" t="s">
        <v>2504</v>
      </c>
      <c r="B435" s="446" t="s">
        <v>3198</v>
      </c>
      <c r="C435" s="447">
        <v>847</v>
      </c>
      <c r="D435" s="447">
        <v>97</v>
      </c>
      <c r="E435" s="448">
        <v>1653600</v>
      </c>
      <c r="F435" s="448">
        <v>1488240</v>
      </c>
      <c r="G435" s="448">
        <v>165360</v>
      </c>
      <c r="H435" s="420">
        <v>0</v>
      </c>
      <c r="I435" s="420">
        <v>0</v>
      </c>
      <c r="J435" s="420">
        <v>1</v>
      </c>
      <c r="K435" s="420">
        <v>1</v>
      </c>
      <c r="L435" s="449">
        <v>1</v>
      </c>
      <c r="M435" s="421">
        <v>1</v>
      </c>
      <c r="N435" s="421">
        <v>1</v>
      </c>
      <c r="O435" s="419">
        <v>1</v>
      </c>
      <c r="P435" s="450">
        <v>1653600</v>
      </c>
    </row>
    <row r="436" spans="1:16" ht="31.2">
      <c r="A436" s="446" t="s">
        <v>2509</v>
      </c>
      <c r="B436" s="446" t="s">
        <v>2906</v>
      </c>
      <c r="C436" s="447">
        <v>104</v>
      </c>
      <c r="D436" s="447">
        <v>28</v>
      </c>
      <c r="E436" s="448">
        <v>1653600</v>
      </c>
      <c r="F436" s="448">
        <v>1488240</v>
      </c>
      <c r="G436" s="448">
        <v>165360</v>
      </c>
      <c r="H436" s="420">
        <v>0</v>
      </c>
      <c r="I436" s="420">
        <v>0</v>
      </c>
      <c r="J436" s="420">
        <v>0</v>
      </c>
      <c r="K436" s="420">
        <v>0</v>
      </c>
      <c r="L436" s="449">
        <v>1</v>
      </c>
      <c r="M436" s="421">
        <v>0</v>
      </c>
      <c r="N436" s="421">
        <v>0</v>
      </c>
      <c r="O436" s="419">
        <v>0.1</v>
      </c>
      <c r="P436" s="450">
        <v>165360</v>
      </c>
    </row>
    <row r="437" spans="1:16" ht="31.2">
      <c r="A437" s="446" t="s">
        <v>2509</v>
      </c>
      <c r="B437" s="446" t="s">
        <v>2907</v>
      </c>
      <c r="C437" s="447">
        <v>119</v>
      </c>
      <c r="D437" s="447">
        <v>23</v>
      </c>
      <c r="E437" s="448">
        <v>1653600</v>
      </c>
      <c r="F437" s="448">
        <v>1488240</v>
      </c>
      <c r="G437" s="448">
        <v>165360</v>
      </c>
      <c r="H437" s="420">
        <v>0</v>
      </c>
      <c r="I437" s="420">
        <v>0</v>
      </c>
      <c r="J437" s="420">
        <v>0</v>
      </c>
      <c r="K437" s="420">
        <v>0</v>
      </c>
      <c r="L437" s="449">
        <v>1</v>
      </c>
      <c r="M437" s="421">
        <v>0</v>
      </c>
      <c r="N437" s="421">
        <v>0</v>
      </c>
      <c r="O437" s="419">
        <v>0.1</v>
      </c>
      <c r="P437" s="450">
        <v>165360</v>
      </c>
    </row>
    <row r="438" spans="1:16" ht="31.2">
      <c r="A438" s="446" t="s">
        <v>2509</v>
      </c>
      <c r="B438" s="446" t="s">
        <v>2908</v>
      </c>
      <c r="C438" s="447">
        <v>145</v>
      </c>
      <c r="D438" s="447">
        <v>40</v>
      </c>
      <c r="E438" s="448">
        <v>1653600</v>
      </c>
      <c r="F438" s="448">
        <v>1488240</v>
      </c>
      <c r="G438" s="448">
        <v>165360</v>
      </c>
      <c r="H438" s="420">
        <v>0</v>
      </c>
      <c r="I438" s="420">
        <v>0</v>
      </c>
      <c r="J438" s="420">
        <v>0</v>
      </c>
      <c r="K438" s="420">
        <v>0</v>
      </c>
      <c r="L438" s="449">
        <v>1</v>
      </c>
      <c r="M438" s="421">
        <v>0</v>
      </c>
      <c r="N438" s="421">
        <v>0</v>
      </c>
      <c r="O438" s="419">
        <v>0.1</v>
      </c>
      <c r="P438" s="450">
        <v>165360</v>
      </c>
    </row>
    <row r="439" spans="1:16" ht="31.2">
      <c r="A439" s="446" t="s">
        <v>2509</v>
      </c>
      <c r="B439" s="446" t="s">
        <v>2911</v>
      </c>
      <c r="C439" s="447">
        <v>166</v>
      </c>
      <c r="D439" s="447">
        <v>34</v>
      </c>
      <c r="E439" s="448">
        <v>1653600</v>
      </c>
      <c r="F439" s="448">
        <v>1488240</v>
      </c>
      <c r="G439" s="448">
        <v>165360</v>
      </c>
      <c r="H439" s="420">
        <v>0</v>
      </c>
      <c r="I439" s="420">
        <v>0</v>
      </c>
      <c r="J439" s="420">
        <v>0.25</v>
      </c>
      <c r="K439" s="420">
        <v>0.25</v>
      </c>
      <c r="L439" s="449">
        <v>1</v>
      </c>
      <c r="M439" s="421">
        <v>0.25</v>
      </c>
      <c r="N439" s="421">
        <v>0.25</v>
      </c>
      <c r="O439" s="419">
        <v>0.32500000000000001</v>
      </c>
      <c r="P439" s="450">
        <v>537420</v>
      </c>
    </row>
    <row r="440" spans="1:16" ht="31.2">
      <c r="A440" s="446" t="s">
        <v>2509</v>
      </c>
      <c r="B440" s="446" t="s">
        <v>2909</v>
      </c>
      <c r="C440" s="447">
        <v>186</v>
      </c>
      <c r="D440" s="447">
        <v>37</v>
      </c>
      <c r="E440" s="448">
        <v>1653600</v>
      </c>
      <c r="F440" s="448">
        <v>1488240</v>
      </c>
      <c r="G440" s="448">
        <v>165360</v>
      </c>
      <c r="H440" s="420">
        <v>0</v>
      </c>
      <c r="I440" s="420">
        <v>0</v>
      </c>
      <c r="J440" s="420">
        <v>0</v>
      </c>
      <c r="K440" s="420">
        <v>0</v>
      </c>
      <c r="L440" s="449">
        <v>1</v>
      </c>
      <c r="M440" s="421">
        <v>0</v>
      </c>
      <c r="N440" s="421">
        <v>0</v>
      </c>
      <c r="O440" s="419">
        <v>0.1</v>
      </c>
      <c r="P440" s="450">
        <v>165360</v>
      </c>
    </row>
    <row r="441" spans="1:16" ht="31.2">
      <c r="A441" s="446" t="s">
        <v>2509</v>
      </c>
      <c r="B441" s="446" t="s">
        <v>2910</v>
      </c>
      <c r="C441" s="447">
        <v>205</v>
      </c>
      <c r="D441" s="447">
        <v>42</v>
      </c>
      <c r="E441" s="448">
        <v>1653600</v>
      </c>
      <c r="F441" s="448">
        <v>1488240</v>
      </c>
      <c r="G441" s="448">
        <v>165360</v>
      </c>
      <c r="H441" s="420">
        <v>0</v>
      </c>
      <c r="I441" s="420">
        <v>0</v>
      </c>
      <c r="J441" s="420">
        <v>0</v>
      </c>
      <c r="K441" s="420">
        <v>0</v>
      </c>
      <c r="L441" s="449">
        <v>1</v>
      </c>
      <c r="M441" s="421">
        <v>0</v>
      </c>
      <c r="N441" s="421">
        <v>0</v>
      </c>
      <c r="O441" s="419">
        <v>0.1</v>
      </c>
      <c r="P441" s="450">
        <v>165360</v>
      </c>
    </row>
    <row r="442" spans="1:16" ht="31.2">
      <c r="A442" s="446" t="s">
        <v>2509</v>
      </c>
      <c r="B442" s="446" t="s">
        <v>2761</v>
      </c>
      <c r="C442" s="447">
        <v>213</v>
      </c>
      <c r="D442" s="447">
        <v>59</v>
      </c>
      <c r="E442" s="448">
        <v>1653600</v>
      </c>
      <c r="F442" s="448">
        <v>1488240</v>
      </c>
      <c r="G442" s="448">
        <v>165360</v>
      </c>
      <c r="H442" s="420">
        <v>1</v>
      </c>
      <c r="I442" s="420" t="s">
        <v>2264</v>
      </c>
      <c r="J442" s="420">
        <v>0</v>
      </c>
      <c r="K442" s="420">
        <v>1</v>
      </c>
      <c r="L442" s="449">
        <v>1</v>
      </c>
      <c r="M442" s="421">
        <v>1</v>
      </c>
      <c r="N442" s="421">
        <v>1.02</v>
      </c>
      <c r="O442" s="419">
        <v>1.018</v>
      </c>
      <c r="P442" s="450">
        <v>1683365</v>
      </c>
    </row>
    <row r="443" spans="1:16" ht="31.2">
      <c r="A443" s="446" t="s">
        <v>2509</v>
      </c>
      <c r="B443" s="446" t="s">
        <v>2912</v>
      </c>
      <c r="C443" s="447">
        <v>220</v>
      </c>
      <c r="D443" s="447">
        <v>54</v>
      </c>
      <c r="E443" s="448">
        <v>1653600</v>
      </c>
      <c r="F443" s="448">
        <v>1488240</v>
      </c>
      <c r="G443" s="448">
        <v>165360</v>
      </c>
      <c r="H443" s="420">
        <v>0.25</v>
      </c>
      <c r="I443" s="420" t="s">
        <v>2264</v>
      </c>
      <c r="J443" s="420">
        <v>0</v>
      </c>
      <c r="K443" s="420">
        <v>0.25</v>
      </c>
      <c r="L443" s="449">
        <v>1</v>
      </c>
      <c r="M443" s="421">
        <v>0.25</v>
      </c>
      <c r="N443" s="421">
        <v>0.255</v>
      </c>
      <c r="O443" s="419">
        <v>0.32950000000000002</v>
      </c>
      <c r="P443" s="450">
        <v>544861</v>
      </c>
    </row>
    <row r="444" spans="1:16" ht="31.2">
      <c r="A444" s="446" t="s">
        <v>2509</v>
      </c>
      <c r="B444" s="446" t="s">
        <v>2913</v>
      </c>
      <c r="C444" s="447">
        <v>233</v>
      </c>
      <c r="D444" s="447">
        <v>48</v>
      </c>
      <c r="E444" s="448">
        <v>1653600</v>
      </c>
      <c r="F444" s="448">
        <v>1488240</v>
      </c>
      <c r="G444" s="448">
        <v>165360</v>
      </c>
      <c r="H444" s="420">
        <v>1</v>
      </c>
      <c r="I444" s="420" t="s">
        <v>2264</v>
      </c>
      <c r="J444" s="420">
        <v>0</v>
      </c>
      <c r="K444" s="420">
        <v>1</v>
      </c>
      <c r="L444" s="449">
        <v>1</v>
      </c>
      <c r="M444" s="421">
        <v>1</v>
      </c>
      <c r="N444" s="421">
        <v>1.02</v>
      </c>
      <c r="O444" s="419">
        <v>1.018</v>
      </c>
      <c r="P444" s="450">
        <v>1683365</v>
      </c>
    </row>
    <row r="445" spans="1:16" ht="31.2">
      <c r="A445" s="446" t="s">
        <v>2509</v>
      </c>
      <c r="B445" s="446" t="s">
        <v>2914</v>
      </c>
      <c r="C445" s="447">
        <v>239</v>
      </c>
      <c r="D445" s="447">
        <v>45</v>
      </c>
      <c r="E445" s="448">
        <v>1653600</v>
      </c>
      <c r="F445" s="448">
        <v>1488240</v>
      </c>
      <c r="G445" s="448">
        <v>165360</v>
      </c>
      <c r="H445" s="420">
        <v>0.25</v>
      </c>
      <c r="I445" s="420" t="s">
        <v>2264</v>
      </c>
      <c r="J445" s="420">
        <v>0</v>
      </c>
      <c r="K445" s="420">
        <v>0.25</v>
      </c>
      <c r="L445" s="449">
        <v>1</v>
      </c>
      <c r="M445" s="421">
        <v>0.25</v>
      </c>
      <c r="N445" s="421">
        <v>0.2525</v>
      </c>
      <c r="O445" s="419">
        <v>0.32724999999999999</v>
      </c>
      <c r="P445" s="450">
        <v>541141</v>
      </c>
    </row>
    <row r="446" spans="1:16" ht="31.2">
      <c r="A446" s="446" t="s">
        <v>2509</v>
      </c>
      <c r="B446" s="446" t="s">
        <v>2915</v>
      </c>
      <c r="C446" s="447">
        <v>339</v>
      </c>
      <c r="D446" s="447">
        <v>91</v>
      </c>
      <c r="E446" s="448">
        <v>1653600</v>
      </c>
      <c r="F446" s="448">
        <v>1488240</v>
      </c>
      <c r="G446" s="448">
        <v>165360</v>
      </c>
      <c r="H446" s="420">
        <v>1</v>
      </c>
      <c r="I446" s="420" t="s">
        <v>2264</v>
      </c>
      <c r="J446" s="420">
        <v>0</v>
      </c>
      <c r="K446" s="420">
        <v>1</v>
      </c>
      <c r="L446" s="449">
        <v>1</v>
      </c>
      <c r="M446" s="421">
        <v>1</v>
      </c>
      <c r="N446" s="421">
        <v>1.02</v>
      </c>
      <c r="O446" s="419">
        <v>1.018</v>
      </c>
      <c r="P446" s="450">
        <v>1683365</v>
      </c>
    </row>
    <row r="447" spans="1:16" ht="31.2">
      <c r="A447" s="446" t="s">
        <v>2509</v>
      </c>
      <c r="B447" s="446" t="s">
        <v>3399</v>
      </c>
      <c r="C447" s="447">
        <v>387</v>
      </c>
      <c r="D447" s="447">
        <v>94</v>
      </c>
      <c r="E447" s="448">
        <v>1653600</v>
      </c>
      <c r="F447" s="448">
        <v>1488240</v>
      </c>
      <c r="G447" s="448">
        <v>165360</v>
      </c>
      <c r="H447" s="420">
        <v>0</v>
      </c>
      <c r="I447" s="420">
        <v>0</v>
      </c>
      <c r="J447" s="420">
        <v>0</v>
      </c>
      <c r="K447" s="420">
        <v>0</v>
      </c>
      <c r="L447" s="449">
        <v>1</v>
      </c>
      <c r="M447" s="421">
        <v>0</v>
      </c>
      <c r="N447" s="421">
        <v>0</v>
      </c>
      <c r="O447" s="419">
        <v>0.1</v>
      </c>
      <c r="P447" s="450">
        <v>289380</v>
      </c>
    </row>
    <row r="448" spans="1:16" ht="31.2">
      <c r="A448" s="446" t="s">
        <v>2509</v>
      </c>
      <c r="B448" s="446" t="s">
        <v>2916</v>
      </c>
      <c r="C448" s="447">
        <v>433</v>
      </c>
      <c r="D448" s="447">
        <v>74</v>
      </c>
      <c r="E448" s="448">
        <v>1653600</v>
      </c>
      <c r="F448" s="448">
        <v>1488240</v>
      </c>
      <c r="G448" s="448">
        <v>165360</v>
      </c>
      <c r="H448" s="420">
        <v>0</v>
      </c>
      <c r="I448" s="420">
        <v>0</v>
      </c>
      <c r="J448" s="420">
        <v>0</v>
      </c>
      <c r="K448" s="420">
        <v>0</v>
      </c>
      <c r="L448" s="449">
        <v>1</v>
      </c>
      <c r="M448" s="421">
        <v>0</v>
      </c>
      <c r="N448" s="421">
        <v>0</v>
      </c>
      <c r="O448" s="419">
        <v>0.1</v>
      </c>
      <c r="P448" s="450">
        <v>165360</v>
      </c>
    </row>
    <row r="449" spans="1:16" ht="31.2">
      <c r="A449" s="446" t="s">
        <v>2509</v>
      </c>
      <c r="B449" s="446" t="s">
        <v>2917</v>
      </c>
      <c r="C449" s="447">
        <v>565</v>
      </c>
      <c r="D449" s="447">
        <v>127</v>
      </c>
      <c r="E449" s="448">
        <v>1653600</v>
      </c>
      <c r="F449" s="448">
        <v>1488240</v>
      </c>
      <c r="G449" s="448">
        <v>165360</v>
      </c>
      <c r="H449" s="420">
        <v>1</v>
      </c>
      <c r="I449" s="420" t="s">
        <v>2264</v>
      </c>
      <c r="J449" s="420">
        <v>0</v>
      </c>
      <c r="K449" s="420">
        <v>1</v>
      </c>
      <c r="L449" s="449">
        <v>1</v>
      </c>
      <c r="M449" s="421">
        <v>1</v>
      </c>
      <c r="N449" s="421">
        <v>1.02</v>
      </c>
      <c r="O449" s="419">
        <v>1.018</v>
      </c>
      <c r="P449" s="450">
        <v>1683365</v>
      </c>
    </row>
    <row r="450" spans="1:16" ht="31.2">
      <c r="A450" s="446" t="s">
        <v>2509</v>
      </c>
      <c r="B450" s="446" t="s">
        <v>2579</v>
      </c>
      <c r="C450" s="447">
        <v>640</v>
      </c>
      <c r="D450" s="447">
        <v>96</v>
      </c>
      <c r="E450" s="448">
        <v>1653600</v>
      </c>
      <c r="F450" s="448">
        <v>1488240</v>
      </c>
      <c r="G450" s="448">
        <v>165360</v>
      </c>
      <c r="H450" s="420">
        <v>0</v>
      </c>
      <c r="I450" s="420">
        <v>0</v>
      </c>
      <c r="J450" s="420">
        <v>0</v>
      </c>
      <c r="K450" s="420">
        <v>0</v>
      </c>
      <c r="L450" s="449">
        <v>1</v>
      </c>
      <c r="M450" s="421">
        <v>0</v>
      </c>
      <c r="N450" s="421">
        <v>0</v>
      </c>
      <c r="O450" s="419">
        <v>0.1</v>
      </c>
      <c r="P450" s="450">
        <v>165360</v>
      </c>
    </row>
    <row r="451" spans="1:16" ht="31.2">
      <c r="A451" s="446" t="s">
        <v>2509</v>
      </c>
      <c r="B451" s="446" t="s">
        <v>2919</v>
      </c>
      <c r="C451" s="447">
        <v>774</v>
      </c>
      <c r="D451" s="447">
        <v>164</v>
      </c>
      <c r="E451" s="448">
        <v>1653600</v>
      </c>
      <c r="F451" s="448">
        <v>1488240</v>
      </c>
      <c r="G451" s="448">
        <v>165360</v>
      </c>
      <c r="H451" s="420">
        <v>0.25</v>
      </c>
      <c r="I451" s="420" t="s">
        <v>2264</v>
      </c>
      <c r="J451" s="420">
        <v>0</v>
      </c>
      <c r="K451" s="420">
        <v>0.25</v>
      </c>
      <c r="L451" s="449">
        <v>1</v>
      </c>
      <c r="M451" s="421">
        <v>0.25</v>
      </c>
      <c r="N451" s="421">
        <v>0.255</v>
      </c>
      <c r="O451" s="419">
        <v>0.32950000000000002</v>
      </c>
      <c r="P451" s="450">
        <v>544861</v>
      </c>
    </row>
    <row r="452" spans="1:16" ht="31.2">
      <c r="A452" s="446" t="s">
        <v>2509</v>
      </c>
      <c r="B452" s="446" t="s">
        <v>2918</v>
      </c>
      <c r="C452" s="447">
        <v>779</v>
      </c>
      <c r="D452" s="447">
        <v>141</v>
      </c>
      <c r="E452" s="448">
        <v>1653600</v>
      </c>
      <c r="F452" s="448">
        <v>1488240</v>
      </c>
      <c r="G452" s="448">
        <v>165360</v>
      </c>
      <c r="H452" s="420">
        <v>1</v>
      </c>
      <c r="I452" s="420" t="s">
        <v>2264</v>
      </c>
      <c r="J452" s="420">
        <v>0</v>
      </c>
      <c r="K452" s="420">
        <v>1</v>
      </c>
      <c r="L452" s="449">
        <v>1</v>
      </c>
      <c r="M452" s="421">
        <v>1</v>
      </c>
      <c r="N452" s="421">
        <v>1.01</v>
      </c>
      <c r="O452" s="419">
        <v>1.0089999999999999</v>
      </c>
      <c r="P452" s="450">
        <v>1668482</v>
      </c>
    </row>
    <row r="453" spans="1:16" ht="15.6">
      <c r="A453" s="446" t="s">
        <v>2920</v>
      </c>
      <c r="B453" s="446" t="s">
        <v>2921</v>
      </c>
      <c r="C453" s="447">
        <v>166</v>
      </c>
      <c r="D453" s="447">
        <v>20</v>
      </c>
      <c r="E453" s="448">
        <v>1653600</v>
      </c>
      <c r="F453" s="448">
        <v>1488240</v>
      </c>
      <c r="G453" s="448">
        <v>165360</v>
      </c>
      <c r="H453" s="420">
        <v>0</v>
      </c>
      <c r="I453" s="420">
        <v>0</v>
      </c>
      <c r="J453" s="420">
        <v>0</v>
      </c>
      <c r="K453" s="420">
        <v>0</v>
      </c>
      <c r="L453" s="449">
        <v>1</v>
      </c>
      <c r="M453" s="421">
        <v>0</v>
      </c>
      <c r="N453" s="421">
        <v>0</v>
      </c>
      <c r="O453" s="419">
        <v>0.1</v>
      </c>
      <c r="P453" s="450">
        <v>165360</v>
      </c>
    </row>
    <row r="454" spans="1:16" ht="15.6">
      <c r="A454" s="446" t="s">
        <v>2920</v>
      </c>
      <c r="B454" s="446" t="s">
        <v>2922</v>
      </c>
      <c r="C454" s="447">
        <v>170</v>
      </c>
      <c r="D454" s="447">
        <v>31</v>
      </c>
      <c r="E454" s="448">
        <v>1653600</v>
      </c>
      <c r="F454" s="448">
        <v>1488240</v>
      </c>
      <c r="G454" s="448">
        <v>165360</v>
      </c>
      <c r="H454" s="420">
        <v>1</v>
      </c>
      <c r="I454" s="420" t="s">
        <v>2264</v>
      </c>
      <c r="J454" s="420">
        <v>0</v>
      </c>
      <c r="K454" s="420">
        <v>1</v>
      </c>
      <c r="L454" s="449">
        <v>1</v>
      </c>
      <c r="M454" s="421">
        <v>1</v>
      </c>
      <c r="N454" s="421">
        <v>1.01</v>
      </c>
      <c r="O454" s="419">
        <v>1.0089999999999999</v>
      </c>
      <c r="P454" s="450">
        <v>1668482</v>
      </c>
    </row>
    <row r="455" spans="1:16" ht="15.6">
      <c r="A455" s="446" t="s">
        <v>2920</v>
      </c>
      <c r="B455" s="446" t="s">
        <v>2923</v>
      </c>
      <c r="C455" s="447">
        <v>311</v>
      </c>
      <c r="D455" s="447">
        <v>65</v>
      </c>
      <c r="E455" s="448">
        <v>1653600</v>
      </c>
      <c r="F455" s="448">
        <v>1488240</v>
      </c>
      <c r="G455" s="448">
        <v>165360</v>
      </c>
      <c r="H455" s="420">
        <v>0</v>
      </c>
      <c r="I455" s="420">
        <v>0</v>
      </c>
      <c r="J455" s="420">
        <v>1</v>
      </c>
      <c r="K455" s="420">
        <v>1</v>
      </c>
      <c r="L455" s="449">
        <v>1</v>
      </c>
      <c r="M455" s="421">
        <v>1</v>
      </c>
      <c r="N455" s="421">
        <v>1</v>
      </c>
      <c r="O455" s="419">
        <v>1</v>
      </c>
      <c r="P455" s="450">
        <v>1653600</v>
      </c>
    </row>
    <row r="456" spans="1:16" ht="15.6">
      <c r="A456" s="446" t="s">
        <v>2920</v>
      </c>
      <c r="B456" s="446" t="s">
        <v>2924</v>
      </c>
      <c r="C456" s="447">
        <v>763</v>
      </c>
      <c r="D456" s="447">
        <v>123</v>
      </c>
      <c r="E456" s="448">
        <v>1653600</v>
      </c>
      <c r="F456" s="448">
        <v>1488240</v>
      </c>
      <c r="G456" s="448">
        <v>165360</v>
      </c>
      <c r="H456" s="420">
        <v>1</v>
      </c>
      <c r="I456" s="420" t="s">
        <v>2264</v>
      </c>
      <c r="J456" s="420">
        <v>0</v>
      </c>
      <c r="K456" s="420">
        <v>1</v>
      </c>
      <c r="L456" s="449">
        <v>1</v>
      </c>
      <c r="M456" s="421">
        <v>1</v>
      </c>
      <c r="N456" s="421">
        <v>1.01</v>
      </c>
      <c r="O456" s="419">
        <v>1.0089999999999999</v>
      </c>
      <c r="P456" s="450">
        <v>1668482</v>
      </c>
    </row>
    <row r="457" spans="1:16" ht="15.6">
      <c r="A457" s="446" t="s">
        <v>2925</v>
      </c>
      <c r="B457" s="446" t="s">
        <v>2926</v>
      </c>
      <c r="C457" s="447">
        <v>114</v>
      </c>
      <c r="D457" s="447">
        <v>16</v>
      </c>
      <c r="E457" s="448">
        <v>1653600</v>
      </c>
      <c r="F457" s="448">
        <v>1488240</v>
      </c>
      <c r="G457" s="448">
        <v>165360</v>
      </c>
      <c r="H457" s="420">
        <v>0</v>
      </c>
      <c r="I457" s="420">
        <v>0</v>
      </c>
      <c r="J457" s="420">
        <v>0</v>
      </c>
      <c r="K457" s="420">
        <v>0</v>
      </c>
      <c r="L457" s="449">
        <v>1</v>
      </c>
      <c r="M457" s="421">
        <v>0</v>
      </c>
      <c r="N457" s="421">
        <v>0</v>
      </c>
      <c r="O457" s="419">
        <v>0.1</v>
      </c>
      <c r="P457" s="450">
        <v>165360</v>
      </c>
    </row>
    <row r="458" spans="1:16" ht="15.6">
      <c r="A458" s="446" t="s">
        <v>2925</v>
      </c>
      <c r="B458" s="446" t="s">
        <v>2928</v>
      </c>
      <c r="C458" s="447">
        <v>255</v>
      </c>
      <c r="D458" s="447">
        <v>25</v>
      </c>
      <c r="E458" s="448">
        <v>1653600</v>
      </c>
      <c r="F458" s="448">
        <v>1488240</v>
      </c>
      <c r="G458" s="448">
        <v>165360</v>
      </c>
      <c r="H458" s="420">
        <v>0</v>
      </c>
      <c r="I458" s="420">
        <v>0</v>
      </c>
      <c r="J458" s="420">
        <v>0</v>
      </c>
      <c r="K458" s="420">
        <v>0</v>
      </c>
      <c r="L458" s="449">
        <v>1</v>
      </c>
      <c r="M458" s="421">
        <v>0</v>
      </c>
      <c r="N458" s="421">
        <v>0</v>
      </c>
      <c r="O458" s="419">
        <v>0.1</v>
      </c>
      <c r="P458" s="450">
        <v>165360</v>
      </c>
    </row>
    <row r="459" spans="1:16" ht="15.6">
      <c r="A459" s="446" t="s">
        <v>2925</v>
      </c>
      <c r="B459" s="446" t="s">
        <v>2927</v>
      </c>
      <c r="C459" s="447">
        <v>308</v>
      </c>
      <c r="D459" s="447">
        <v>50</v>
      </c>
      <c r="E459" s="448">
        <v>1653600</v>
      </c>
      <c r="F459" s="448">
        <v>1488240</v>
      </c>
      <c r="G459" s="448">
        <v>165360</v>
      </c>
      <c r="H459" s="420">
        <v>1</v>
      </c>
      <c r="I459" s="420" t="s">
        <v>2264</v>
      </c>
      <c r="J459" s="420">
        <v>0</v>
      </c>
      <c r="K459" s="420">
        <v>1</v>
      </c>
      <c r="L459" s="449">
        <v>1</v>
      </c>
      <c r="M459" s="421">
        <v>1</v>
      </c>
      <c r="N459" s="421">
        <v>1.01</v>
      </c>
      <c r="O459" s="419">
        <v>1.0089999999999999</v>
      </c>
      <c r="P459" s="450">
        <v>1668482</v>
      </c>
    </row>
    <row r="460" spans="1:16" ht="15.6">
      <c r="A460" s="446" t="s">
        <v>2925</v>
      </c>
      <c r="B460" s="446" t="s">
        <v>2929</v>
      </c>
      <c r="C460" s="447">
        <v>308</v>
      </c>
      <c r="D460" s="447">
        <v>71</v>
      </c>
      <c r="E460" s="448">
        <v>1653600</v>
      </c>
      <c r="F460" s="448">
        <v>1488240</v>
      </c>
      <c r="G460" s="448">
        <v>165360</v>
      </c>
      <c r="H460" s="420">
        <v>0.5</v>
      </c>
      <c r="I460" s="420" t="s">
        <v>2264</v>
      </c>
      <c r="J460" s="420">
        <v>0</v>
      </c>
      <c r="K460" s="420">
        <v>0.5</v>
      </c>
      <c r="L460" s="449">
        <v>1</v>
      </c>
      <c r="M460" s="421">
        <v>0.5</v>
      </c>
      <c r="N460" s="421">
        <v>0.51</v>
      </c>
      <c r="O460" s="419">
        <v>0.55900000000000005</v>
      </c>
      <c r="P460" s="450">
        <v>924362</v>
      </c>
    </row>
    <row r="461" spans="1:16" ht="15.6">
      <c r="A461" s="446" t="s">
        <v>2925</v>
      </c>
      <c r="B461" s="446" t="s">
        <v>2930</v>
      </c>
      <c r="C461" s="447">
        <v>553</v>
      </c>
      <c r="D461" s="447">
        <v>67</v>
      </c>
      <c r="E461" s="448">
        <v>1653600</v>
      </c>
      <c r="F461" s="448">
        <v>1488240</v>
      </c>
      <c r="G461" s="448">
        <v>165360</v>
      </c>
      <c r="H461" s="420">
        <v>1</v>
      </c>
      <c r="I461" s="420" t="s">
        <v>2264</v>
      </c>
      <c r="J461" s="420">
        <v>0</v>
      </c>
      <c r="K461" s="420">
        <v>1</v>
      </c>
      <c r="L461" s="449">
        <v>1</v>
      </c>
      <c r="M461" s="421">
        <v>1</v>
      </c>
      <c r="N461" s="421">
        <v>1.01</v>
      </c>
      <c r="O461" s="419">
        <v>1.0089999999999999</v>
      </c>
      <c r="P461" s="450">
        <v>1668482</v>
      </c>
    </row>
    <row r="462" spans="1:16" ht="15.6">
      <c r="A462" s="446" t="s">
        <v>2925</v>
      </c>
      <c r="B462" s="446" t="s">
        <v>2933</v>
      </c>
      <c r="C462" s="447">
        <v>563</v>
      </c>
      <c r="D462" s="447">
        <v>27</v>
      </c>
      <c r="E462" s="448">
        <v>1653600</v>
      </c>
      <c r="F462" s="448">
        <v>1488240</v>
      </c>
      <c r="G462" s="448">
        <v>165360</v>
      </c>
      <c r="H462" s="420">
        <v>0</v>
      </c>
      <c r="I462" s="420">
        <v>0</v>
      </c>
      <c r="J462" s="420">
        <v>0</v>
      </c>
      <c r="K462" s="420">
        <v>0</v>
      </c>
      <c r="L462" s="449">
        <v>1</v>
      </c>
      <c r="M462" s="421">
        <v>0</v>
      </c>
      <c r="N462" s="421">
        <v>0</v>
      </c>
      <c r="O462" s="419">
        <v>0.1</v>
      </c>
      <c r="P462" s="450">
        <v>165360</v>
      </c>
    </row>
    <row r="463" spans="1:16" ht="15.6">
      <c r="A463" s="446" t="s">
        <v>2925</v>
      </c>
      <c r="B463" s="446" t="s">
        <v>2932</v>
      </c>
      <c r="C463" s="447">
        <v>595</v>
      </c>
      <c r="D463" s="447">
        <v>124</v>
      </c>
      <c r="E463" s="448">
        <v>1653600</v>
      </c>
      <c r="F463" s="448">
        <v>1488240</v>
      </c>
      <c r="G463" s="448">
        <v>165360</v>
      </c>
      <c r="H463" s="420">
        <v>1</v>
      </c>
      <c r="I463" s="420" t="s">
        <v>2264</v>
      </c>
      <c r="J463" s="420">
        <v>0</v>
      </c>
      <c r="K463" s="420">
        <v>1</v>
      </c>
      <c r="L463" s="449">
        <v>1</v>
      </c>
      <c r="M463" s="421">
        <v>1</v>
      </c>
      <c r="N463" s="421">
        <v>1.02</v>
      </c>
      <c r="O463" s="419">
        <v>1.018</v>
      </c>
      <c r="P463" s="450">
        <v>1683365</v>
      </c>
    </row>
    <row r="464" spans="1:16" ht="15.6">
      <c r="A464" s="446" t="s">
        <v>2925</v>
      </c>
      <c r="B464" s="446" t="s">
        <v>2931</v>
      </c>
      <c r="C464" s="447">
        <v>625</v>
      </c>
      <c r="D464" s="447">
        <v>59</v>
      </c>
      <c r="E464" s="448">
        <v>1653600</v>
      </c>
      <c r="F464" s="448">
        <v>1488240</v>
      </c>
      <c r="G464" s="448">
        <v>165360</v>
      </c>
      <c r="H464" s="420">
        <v>1</v>
      </c>
      <c r="I464" s="420" t="s">
        <v>2264</v>
      </c>
      <c r="J464" s="420">
        <v>0</v>
      </c>
      <c r="K464" s="420">
        <v>1</v>
      </c>
      <c r="L464" s="449">
        <v>1</v>
      </c>
      <c r="M464" s="421">
        <v>1</v>
      </c>
      <c r="N464" s="421">
        <v>1.01</v>
      </c>
      <c r="O464" s="419">
        <v>1.0089999999999999</v>
      </c>
      <c r="P464" s="450">
        <v>1668482</v>
      </c>
    </row>
    <row r="465" spans="1:16" ht="15.6">
      <c r="A465" s="446" t="s">
        <v>2516</v>
      </c>
      <c r="B465" s="446" t="s">
        <v>2934</v>
      </c>
      <c r="C465" s="447">
        <v>112</v>
      </c>
      <c r="D465" s="447">
        <v>24</v>
      </c>
      <c r="E465" s="448">
        <v>1653600</v>
      </c>
      <c r="F465" s="448">
        <v>1488240</v>
      </c>
      <c r="G465" s="448">
        <v>165360</v>
      </c>
      <c r="H465" s="420">
        <v>0</v>
      </c>
      <c r="I465" s="420">
        <v>0</v>
      </c>
      <c r="J465" s="420">
        <v>0</v>
      </c>
      <c r="K465" s="420">
        <v>0</v>
      </c>
      <c r="L465" s="449">
        <v>1</v>
      </c>
      <c r="M465" s="421">
        <v>0</v>
      </c>
      <c r="N465" s="421">
        <v>0</v>
      </c>
      <c r="O465" s="419">
        <v>0.1</v>
      </c>
      <c r="P465" s="450">
        <v>165360</v>
      </c>
    </row>
    <row r="466" spans="1:16" ht="15.6">
      <c r="A466" s="446" t="s">
        <v>2516</v>
      </c>
      <c r="B466" s="446" t="s">
        <v>2935</v>
      </c>
      <c r="C466" s="447">
        <v>149</v>
      </c>
      <c r="D466" s="447">
        <v>26</v>
      </c>
      <c r="E466" s="448">
        <v>1653600</v>
      </c>
      <c r="F466" s="448">
        <v>1488240</v>
      </c>
      <c r="G466" s="448">
        <v>165360</v>
      </c>
      <c r="H466" s="420">
        <v>1</v>
      </c>
      <c r="I466" s="420" t="s">
        <v>2264</v>
      </c>
      <c r="J466" s="420">
        <v>0</v>
      </c>
      <c r="K466" s="420">
        <v>1</v>
      </c>
      <c r="L466" s="449">
        <v>1</v>
      </c>
      <c r="M466" s="421">
        <v>1</v>
      </c>
      <c r="N466" s="421">
        <v>1.01</v>
      </c>
      <c r="O466" s="419">
        <v>1.0089999999999999</v>
      </c>
      <c r="P466" s="450">
        <v>1668482</v>
      </c>
    </row>
    <row r="467" spans="1:16" ht="15.6">
      <c r="A467" s="446" t="s">
        <v>2516</v>
      </c>
      <c r="B467" s="446" t="s">
        <v>2939</v>
      </c>
      <c r="C467" s="447">
        <v>179</v>
      </c>
      <c r="D467" s="447">
        <v>16</v>
      </c>
      <c r="E467" s="448">
        <v>1653600</v>
      </c>
      <c r="F467" s="448">
        <v>1488240</v>
      </c>
      <c r="G467" s="448">
        <v>165360</v>
      </c>
      <c r="H467" s="420">
        <v>0</v>
      </c>
      <c r="I467" s="420">
        <v>0</v>
      </c>
      <c r="J467" s="420">
        <v>0</v>
      </c>
      <c r="K467" s="420">
        <v>0</v>
      </c>
      <c r="L467" s="449">
        <v>1</v>
      </c>
      <c r="M467" s="421">
        <v>0</v>
      </c>
      <c r="N467" s="421">
        <v>0</v>
      </c>
      <c r="O467" s="419">
        <v>0.1</v>
      </c>
      <c r="P467" s="450">
        <v>165360</v>
      </c>
    </row>
    <row r="468" spans="1:16" ht="15.6">
      <c r="A468" s="446" t="s">
        <v>2516</v>
      </c>
      <c r="B468" s="446" t="s">
        <v>2936</v>
      </c>
      <c r="C468" s="447">
        <v>241</v>
      </c>
      <c r="D468" s="447">
        <v>35</v>
      </c>
      <c r="E468" s="448">
        <v>1653600</v>
      </c>
      <c r="F468" s="448">
        <v>1488240</v>
      </c>
      <c r="G468" s="448">
        <v>165360</v>
      </c>
      <c r="H468" s="420">
        <v>1</v>
      </c>
      <c r="I468" s="420" t="s">
        <v>2264</v>
      </c>
      <c r="J468" s="420">
        <v>0</v>
      </c>
      <c r="K468" s="420">
        <v>1</v>
      </c>
      <c r="L468" s="449">
        <v>1</v>
      </c>
      <c r="M468" s="421">
        <v>1</v>
      </c>
      <c r="N468" s="421">
        <v>1.01</v>
      </c>
      <c r="O468" s="419">
        <v>1.0089999999999999</v>
      </c>
      <c r="P468" s="450">
        <v>1668482</v>
      </c>
    </row>
    <row r="469" spans="1:16" ht="15.6">
      <c r="A469" s="446" t="s">
        <v>2516</v>
      </c>
      <c r="B469" s="446" t="s">
        <v>2937</v>
      </c>
      <c r="C469" s="447">
        <v>245</v>
      </c>
      <c r="D469" s="447">
        <v>38</v>
      </c>
      <c r="E469" s="448">
        <v>1653600</v>
      </c>
      <c r="F469" s="448">
        <v>1488240</v>
      </c>
      <c r="G469" s="448">
        <v>165360</v>
      </c>
      <c r="H469" s="420">
        <v>1</v>
      </c>
      <c r="I469" s="420" t="s">
        <v>2264</v>
      </c>
      <c r="J469" s="420">
        <v>0</v>
      </c>
      <c r="K469" s="420">
        <v>1</v>
      </c>
      <c r="L469" s="449">
        <v>1</v>
      </c>
      <c r="M469" s="421">
        <v>1</v>
      </c>
      <c r="N469" s="421">
        <v>1.01</v>
      </c>
      <c r="O469" s="419">
        <v>1.0089999999999999</v>
      </c>
      <c r="P469" s="450">
        <v>1668482</v>
      </c>
    </row>
    <row r="470" spans="1:16" ht="15.6">
      <c r="A470" s="446" t="s">
        <v>2516</v>
      </c>
      <c r="B470" s="446" t="s">
        <v>2938</v>
      </c>
      <c r="C470" s="447">
        <v>247</v>
      </c>
      <c r="D470" s="447">
        <v>44</v>
      </c>
      <c r="E470" s="448">
        <v>1653600</v>
      </c>
      <c r="F470" s="448">
        <v>1488240</v>
      </c>
      <c r="G470" s="448">
        <v>165360</v>
      </c>
      <c r="H470" s="420">
        <v>0</v>
      </c>
      <c r="I470" s="420">
        <v>0</v>
      </c>
      <c r="J470" s="420">
        <v>0</v>
      </c>
      <c r="K470" s="420">
        <v>0</v>
      </c>
      <c r="L470" s="449">
        <v>1</v>
      </c>
      <c r="M470" s="421">
        <v>0</v>
      </c>
      <c r="N470" s="421">
        <v>0</v>
      </c>
      <c r="O470" s="419">
        <v>0.1</v>
      </c>
      <c r="P470" s="450">
        <v>165360</v>
      </c>
    </row>
    <row r="471" spans="1:16" ht="15.6">
      <c r="A471" s="446" t="s">
        <v>2516</v>
      </c>
      <c r="B471" s="446" t="s">
        <v>2940</v>
      </c>
      <c r="C471" s="447">
        <v>345</v>
      </c>
      <c r="D471" s="447">
        <v>58</v>
      </c>
      <c r="E471" s="448">
        <v>1653600</v>
      </c>
      <c r="F471" s="448">
        <v>1488240</v>
      </c>
      <c r="G471" s="448">
        <v>165360</v>
      </c>
      <c r="H471" s="420">
        <v>0</v>
      </c>
      <c r="I471" s="420">
        <v>0</v>
      </c>
      <c r="J471" s="420">
        <v>0</v>
      </c>
      <c r="K471" s="420">
        <v>0</v>
      </c>
      <c r="L471" s="449">
        <v>1</v>
      </c>
      <c r="M471" s="421">
        <v>0</v>
      </c>
      <c r="N471" s="421">
        <v>0</v>
      </c>
      <c r="O471" s="419">
        <v>0.1</v>
      </c>
      <c r="P471" s="450">
        <v>165360</v>
      </c>
    </row>
    <row r="472" spans="1:16" ht="15.6">
      <c r="A472" s="446" t="s">
        <v>2516</v>
      </c>
      <c r="B472" s="446" t="s">
        <v>2941</v>
      </c>
      <c r="C472" s="447">
        <v>408</v>
      </c>
      <c r="D472" s="447">
        <v>58</v>
      </c>
      <c r="E472" s="448">
        <v>1653600</v>
      </c>
      <c r="F472" s="448">
        <v>1488240</v>
      </c>
      <c r="G472" s="448">
        <v>165360</v>
      </c>
      <c r="H472" s="420">
        <v>0</v>
      </c>
      <c r="I472" s="420">
        <v>0</v>
      </c>
      <c r="J472" s="420">
        <v>0</v>
      </c>
      <c r="K472" s="420">
        <v>0</v>
      </c>
      <c r="L472" s="449">
        <v>1</v>
      </c>
      <c r="M472" s="421">
        <v>0</v>
      </c>
      <c r="N472" s="421">
        <v>0</v>
      </c>
      <c r="O472" s="419">
        <v>0.1</v>
      </c>
      <c r="P472" s="450">
        <v>165360</v>
      </c>
    </row>
    <row r="473" spans="1:16" ht="15.6">
      <c r="A473" s="446" t="s">
        <v>2516</v>
      </c>
      <c r="B473" s="446" t="s">
        <v>2942</v>
      </c>
      <c r="C473" s="447">
        <v>410</v>
      </c>
      <c r="D473" s="447">
        <v>44</v>
      </c>
      <c r="E473" s="448">
        <v>1653600</v>
      </c>
      <c r="F473" s="448">
        <v>1488240</v>
      </c>
      <c r="G473" s="448">
        <v>165360</v>
      </c>
      <c r="H473" s="420">
        <v>1</v>
      </c>
      <c r="I473" s="420" t="s">
        <v>2264</v>
      </c>
      <c r="J473" s="420">
        <v>0</v>
      </c>
      <c r="K473" s="420">
        <v>1</v>
      </c>
      <c r="L473" s="449">
        <v>1</v>
      </c>
      <c r="M473" s="421">
        <v>1</v>
      </c>
      <c r="N473" s="421">
        <v>1.01</v>
      </c>
      <c r="O473" s="419">
        <v>1.0089999999999999</v>
      </c>
      <c r="P473" s="450">
        <v>1668482</v>
      </c>
    </row>
    <row r="474" spans="1:16" ht="15.6">
      <c r="A474" s="446" t="s">
        <v>2516</v>
      </c>
      <c r="B474" s="446" t="s">
        <v>2943</v>
      </c>
      <c r="C474" s="447">
        <v>433</v>
      </c>
      <c r="D474" s="447">
        <v>57</v>
      </c>
      <c r="E474" s="448">
        <v>1653600</v>
      </c>
      <c r="F474" s="448">
        <v>1488240</v>
      </c>
      <c r="G474" s="448">
        <v>165360</v>
      </c>
      <c r="H474" s="420">
        <v>1</v>
      </c>
      <c r="I474" s="420" t="s">
        <v>2264</v>
      </c>
      <c r="J474" s="420">
        <v>0</v>
      </c>
      <c r="K474" s="420">
        <v>1</v>
      </c>
      <c r="L474" s="449">
        <v>1</v>
      </c>
      <c r="M474" s="421">
        <v>1</v>
      </c>
      <c r="N474" s="421">
        <v>1.01</v>
      </c>
      <c r="O474" s="419">
        <v>1.0089999999999999</v>
      </c>
      <c r="P474" s="450">
        <v>1668482</v>
      </c>
    </row>
    <row r="475" spans="1:16" ht="15.6">
      <c r="A475" s="446" t="s">
        <v>2516</v>
      </c>
      <c r="B475" s="446" t="s">
        <v>2944</v>
      </c>
      <c r="C475" s="447">
        <v>596</v>
      </c>
      <c r="D475" s="447">
        <v>97</v>
      </c>
      <c r="E475" s="448">
        <v>1653600</v>
      </c>
      <c r="F475" s="448">
        <v>1488240</v>
      </c>
      <c r="G475" s="448">
        <v>165360</v>
      </c>
      <c r="H475" s="420">
        <v>0</v>
      </c>
      <c r="I475" s="420">
        <v>0</v>
      </c>
      <c r="J475" s="420">
        <v>1</v>
      </c>
      <c r="K475" s="420">
        <v>1</v>
      </c>
      <c r="L475" s="449">
        <v>1</v>
      </c>
      <c r="M475" s="421">
        <v>1</v>
      </c>
      <c r="N475" s="421">
        <v>1</v>
      </c>
      <c r="O475" s="419">
        <v>1</v>
      </c>
      <c r="P475" s="450">
        <v>1653600</v>
      </c>
    </row>
    <row r="476" spans="1:16" ht="15.6">
      <c r="A476" s="446" t="s">
        <v>2516</v>
      </c>
      <c r="B476" s="446" t="s">
        <v>2945</v>
      </c>
      <c r="C476" s="447">
        <v>626</v>
      </c>
      <c r="D476" s="447">
        <v>101</v>
      </c>
      <c r="E476" s="448">
        <v>1653600</v>
      </c>
      <c r="F476" s="448">
        <v>1488240</v>
      </c>
      <c r="G476" s="448">
        <v>165360</v>
      </c>
      <c r="H476" s="420">
        <v>0</v>
      </c>
      <c r="I476" s="420">
        <v>0</v>
      </c>
      <c r="J476" s="420">
        <v>0</v>
      </c>
      <c r="K476" s="420">
        <v>0</v>
      </c>
      <c r="L476" s="449">
        <v>1</v>
      </c>
      <c r="M476" s="421">
        <v>0</v>
      </c>
      <c r="N476" s="421">
        <v>0</v>
      </c>
      <c r="O476" s="419">
        <v>0.1</v>
      </c>
      <c r="P476" s="450">
        <v>165360</v>
      </c>
    </row>
    <row r="477" spans="1:16" ht="15.6">
      <c r="A477" s="446" t="s">
        <v>2516</v>
      </c>
      <c r="B477" s="446" t="s">
        <v>3313</v>
      </c>
      <c r="C477" s="447">
        <v>886</v>
      </c>
      <c r="D477" s="447">
        <v>147</v>
      </c>
      <c r="E477" s="448">
        <v>1653600</v>
      </c>
      <c r="F477" s="448">
        <v>1488240</v>
      </c>
      <c r="G477" s="448">
        <v>165360</v>
      </c>
      <c r="H477" s="420">
        <v>1</v>
      </c>
      <c r="I477" s="420" t="s">
        <v>2264</v>
      </c>
      <c r="J477" s="420">
        <v>0</v>
      </c>
      <c r="K477" s="420">
        <v>1</v>
      </c>
      <c r="L477" s="449">
        <v>1</v>
      </c>
      <c r="M477" s="421">
        <v>1</v>
      </c>
      <c r="N477" s="421">
        <v>1.01</v>
      </c>
      <c r="O477" s="419">
        <v>1.0089999999999999</v>
      </c>
      <c r="P477" s="450">
        <v>1668482</v>
      </c>
    </row>
    <row r="478" spans="1:16" ht="15.6">
      <c r="A478" s="446" t="s">
        <v>2617</v>
      </c>
      <c r="B478" s="446" t="s">
        <v>2955</v>
      </c>
      <c r="C478" s="447">
        <v>150</v>
      </c>
      <c r="D478" s="447">
        <v>18</v>
      </c>
      <c r="E478" s="448">
        <v>1653600</v>
      </c>
      <c r="F478" s="448">
        <v>1488240</v>
      </c>
      <c r="G478" s="448">
        <v>165360</v>
      </c>
      <c r="H478" s="420">
        <v>0.5</v>
      </c>
      <c r="I478" s="420" t="s">
        <v>2264</v>
      </c>
      <c r="J478" s="420">
        <v>0</v>
      </c>
      <c r="K478" s="420">
        <v>0.5</v>
      </c>
      <c r="L478" s="449">
        <v>1</v>
      </c>
      <c r="M478" s="421">
        <v>0.5</v>
      </c>
      <c r="N478" s="421">
        <v>0.505</v>
      </c>
      <c r="O478" s="419">
        <v>0.55449999999999999</v>
      </c>
      <c r="P478" s="450">
        <v>916921</v>
      </c>
    </row>
    <row r="479" spans="1:16" ht="15.6">
      <c r="A479" s="446" t="s">
        <v>2617</v>
      </c>
      <c r="B479" s="446" t="s">
        <v>2956</v>
      </c>
      <c r="C479" s="447">
        <v>174</v>
      </c>
      <c r="D479" s="447">
        <v>21</v>
      </c>
      <c r="E479" s="448">
        <v>1653600</v>
      </c>
      <c r="F479" s="448">
        <v>1488240</v>
      </c>
      <c r="G479" s="448">
        <v>165360</v>
      </c>
      <c r="H479" s="420">
        <v>0.25</v>
      </c>
      <c r="I479" s="420" t="s">
        <v>2264</v>
      </c>
      <c r="J479" s="420">
        <v>0</v>
      </c>
      <c r="K479" s="420">
        <v>0.25</v>
      </c>
      <c r="L479" s="449">
        <v>1</v>
      </c>
      <c r="M479" s="421">
        <v>0.25</v>
      </c>
      <c r="N479" s="421">
        <v>0.2525</v>
      </c>
      <c r="O479" s="419">
        <v>0.32724999999999999</v>
      </c>
      <c r="P479" s="450">
        <v>541141</v>
      </c>
    </row>
    <row r="480" spans="1:16" ht="15.6">
      <c r="A480" s="446" t="s">
        <v>2617</v>
      </c>
      <c r="B480" s="446" t="s">
        <v>2957</v>
      </c>
      <c r="C480" s="447">
        <v>227</v>
      </c>
      <c r="D480" s="447">
        <v>31</v>
      </c>
      <c r="E480" s="448">
        <v>1653600</v>
      </c>
      <c r="F480" s="448">
        <v>1488240</v>
      </c>
      <c r="G480" s="448">
        <v>165360</v>
      </c>
      <c r="H480" s="420">
        <v>1</v>
      </c>
      <c r="I480" s="420" t="s">
        <v>2264</v>
      </c>
      <c r="J480" s="420">
        <v>0</v>
      </c>
      <c r="K480" s="420">
        <v>1</v>
      </c>
      <c r="L480" s="449">
        <v>1</v>
      </c>
      <c r="M480" s="421">
        <v>1</v>
      </c>
      <c r="N480" s="421">
        <v>1.01</v>
      </c>
      <c r="O480" s="419">
        <v>1.0089999999999999</v>
      </c>
      <c r="P480" s="450">
        <v>1668482</v>
      </c>
    </row>
    <row r="481" spans="1:16" ht="15.6">
      <c r="A481" s="446" t="s">
        <v>2617</v>
      </c>
      <c r="B481" s="446" t="s">
        <v>2954</v>
      </c>
      <c r="C481" s="447">
        <v>240</v>
      </c>
      <c r="D481" s="447">
        <v>31</v>
      </c>
      <c r="E481" s="448">
        <v>1653600</v>
      </c>
      <c r="F481" s="448">
        <v>1488240</v>
      </c>
      <c r="G481" s="448">
        <v>165360</v>
      </c>
      <c r="H481" s="420">
        <v>1</v>
      </c>
      <c r="I481" s="420" t="s">
        <v>2264</v>
      </c>
      <c r="J481" s="420">
        <v>0</v>
      </c>
      <c r="K481" s="420">
        <v>1</v>
      </c>
      <c r="L481" s="449">
        <v>1</v>
      </c>
      <c r="M481" s="421">
        <v>1</v>
      </c>
      <c r="N481" s="421">
        <v>1.01</v>
      </c>
      <c r="O481" s="419">
        <v>1.0089999999999999</v>
      </c>
      <c r="P481" s="450">
        <v>1668482</v>
      </c>
    </row>
    <row r="482" spans="1:16" ht="15.6">
      <c r="A482" s="446" t="s">
        <v>2617</v>
      </c>
      <c r="B482" s="446" t="s">
        <v>2958</v>
      </c>
      <c r="C482" s="447">
        <v>262</v>
      </c>
      <c r="D482" s="447">
        <v>33</v>
      </c>
      <c r="E482" s="448">
        <v>1653600</v>
      </c>
      <c r="F482" s="448">
        <v>1488240</v>
      </c>
      <c r="G482" s="448">
        <v>165360</v>
      </c>
      <c r="H482" s="420">
        <v>0</v>
      </c>
      <c r="I482" s="420">
        <v>0</v>
      </c>
      <c r="J482" s="420">
        <v>0</v>
      </c>
      <c r="K482" s="420">
        <v>0</v>
      </c>
      <c r="L482" s="449">
        <v>1</v>
      </c>
      <c r="M482" s="421">
        <v>0</v>
      </c>
      <c r="N482" s="421">
        <v>0</v>
      </c>
      <c r="O482" s="419">
        <v>0.1</v>
      </c>
      <c r="P482" s="450">
        <v>165360</v>
      </c>
    </row>
    <row r="483" spans="1:16" ht="15.6">
      <c r="A483" s="446" t="s">
        <v>2617</v>
      </c>
      <c r="B483" s="446" t="s">
        <v>2959</v>
      </c>
      <c r="C483" s="447">
        <v>350</v>
      </c>
      <c r="D483" s="447">
        <v>54</v>
      </c>
      <c r="E483" s="448">
        <v>1653600</v>
      </c>
      <c r="F483" s="448">
        <v>1488240</v>
      </c>
      <c r="G483" s="448">
        <v>165360</v>
      </c>
      <c r="H483" s="420">
        <v>1</v>
      </c>
      <c r="I483" s="420" t="s">
        <v>2264</v>
      </c>
      <c r="J483" s="420">
        <v>0</v>
      </c>
      <c r="K483" s="420">
        <v>1</v>
      </c>
      <c r="L483" s="449">
        <v>1</v>
      </c>
      <c r="M483" s="421">
        <v>1</v>
      </c>
      <c r="N483" s="421">
        <v>1.01</v>
      </c>
      <c r="O483" s="419">
        <v>1.0089999999999999</v>
      </c>
      <c r="P483" s="450">
        <v>1668482</v>
      </c>
    </row>
    <row r="484" spans="1:16" ht="15.6">
      <c r="A484" s="446" t="s">
        <v>2617</v>
      </c>
      <c r="B484" s="446" t="s">
        <v>2960</v>
      </c>
      <c r="C484" s="447">
        <v>469</v>
      </c>
      <c r="D484" s="447">
        <v>78</v>
      </c>
      <c r="E484" s="448">
        <v>1653600</v>
      </c>
      <c r="F484" s="448">
        <v>1488240</v>
      </c>
      <c r="G484" s="448">
        <v>165360</v>
      </c>
      <c r="H484" s="420">
        <v>1</v>
      </c>
      <c r="I484" s="420" t="s">
        <v>2264</v>
      </c>
      <c r="J484" s="420">
        <v>0</v>
      </c>
      <c r="K484" s="420">
        <v>1</v>
      </c>
      <c r="L484" s="449">
        <v>1</v>
      </c>
      <c r="M484" s="421">
        <v>1</v>
      </c>
      <c r="N484" s="421">
        <v>1.01</v>
      </c>
      <c r="O484" s="419">
        <v>1.0089999999999999</v>
      </c>
      <c r="P484" s="450">
        <v>1668482</v>
      </c>
    </row>
    <row r="485" spans="1:16" ht="15.6">
      <c r="A485" s="446" t="s">
        <v>2617</v>
      </c>
      <c r="B485" s="446" t="s">
        <v>2961</v>
      </c>
      <c r="C485" s="447">
        <v>611</v>
      </c>
      <c r="D485" s="447">
        <v>75</v>
      </c>
      <c r="E485" s="448">
        <v>1653600</v>
      </c>
      <c r="F485" s="448">
        <v>1488240</v>
      </c>
      <c r="G485" s="448">
        <v>165360</v>
      </c>
      <c r="H485" s="420">
        <v>1</v>
      </c>
      <c r="I485" s="420" t="s">
        <v>2264</v>
      </c>
      <c r="J485" s="420">
        <v>0</v>
      </c>
      <c r="K485" s="420">
        <v>1</v>
      </c>
      <c r="L485" s="449">
        <v>1</v>
      </c>
      <c r="M485" s="421">
        <v>1</v>
      </c>
      <c r="N485" s="421">
        <v>1.01</v>
      </c>
      <c r="O485" s="419">
        <v>1.0089999999999999</v>
      </c>
      <c r="P485" s="450">
        <v>1668482</v>
      </c>
    </row>
    <row r="486" spans="1:16" ht="15.6">
      <c r="A486" s="446" t="s">
        <v>2521</v>
      </c>
      <c r="B486" s="446" t="s">
        <v>2962</v>
      </c>
      <c r="C486" s="447">
        <v>101</v>
      </c>
      <c r="D486" s="447">
        <v>23</v>
      </c>
      <c r="E486" s="448">
        <v>1653600</v>
      </c>
      <c r="F486" s="448">
        <v>1488240</v>
      </c>
      <c r="G486" s="448">
        <v>165360</v>
      </c>
      <c r="H486" s="420">
        <v>1</v>
      </c>
      <c r="I486" s="420" t="s">
        <v>2264</v>
      </c>
      <c r="J486" s="420">
        <v>0</v>
      </c>
      <c r="K486" s="420">
        <v>1</v>
      </c>
      <c r="L486" s="449">
        <v>1</v>
      </c>
      <c r="M486" s="421">
        <v>1</v>
      </c>
      <c r="N486" s="421">
        <v>1.02</v>
      </c>
      <c r="O486" s="419">
        <v>1.018</v>
      </c>
      <c r="P486" s="450">
        <v>1683365</v>
      </c>
    </row>
    <row r="487" spans="1:16" ht="15.6">
      <c r="A487" s="446" t="s">
        <v>2521</v>
      </c>
      <c r="B487" s="446" t="s">
        <v>2963</v>
      </c>
      <c r="C487" s="447">
        <v>153</v>
      </c>
      <c r="D487" s="447">
        <v>21</v>
      </c>
      <c r="E487" s="448">
        <v>1653600</v>
      </c>
      <c r="F487" s="448">
        <v>1488240</v>
      </c>
      <c r="G487" s="448">
        <v>165360</v>
      </c>
      <c r="H487" s="420">
        <v>0</v>
      </c>
      <c r="I487" s="420">
        <v>0</v>
      </c>
      <c r="J487" s="420">
        <v>0</v>
      </c>
      <c r="K487" s="420">
        <v>0</v>
      </c>
      <c r="L487" s="449">
        <v>1</v>
      </c>
      <c r="M487" s="421">
        <v>0</v>
      </c>
      <c r="N487" s="421">
        <v>0</v>
      </c>
      <c r="O487" s="419">
        <v>0.1</v>
      </c>
      <c r="P487" s="450">
        <v>165360</v>
      </c>
    </row>
    <row r="488" spans="1:16" ht="15.6">
      <c r="A488" s="446" t="s">
        <v>2521</v>
      </c>
      <c r="B488" s="446" t="s">
        <v>2964</v>
      </c>
      <c r="C488" s="447">
        <v>155</v>
      </c>
      <c r="D488" s="447">
        <v>25</v>
      </c>
      <c r="E488" s="448">
        <v>1653600</v>
      </c>
      <c r="F488" s="448">
        <v>1488240</v>
      </c>
      <c r="G488" s="448">
        <v>165360</v>
      </c>
      <c r="H488" s="420">
        <v>0</v>
      </c>
      <c r="I488" s="420">
        <v>0</v>
      </c>
      <c r="J488" s="420">
        <v>0</v>
      </c>
      <c r="K488" s="420">
        <v>0</v>
      </c>
      <c r="L488" s="449">
        <v>1</v>
      </c>
      <c r="M488" s="421">
        <v>0</v>
      </c>
      <c r="N488" s="421">
        <v>0</v>
      </c>
      <c r="O488" s="419">
        <v>0.1</v>
      </c>
      <c r="P488" s="450">
        <v>165360</v>
      </c>
    </row>
    <row r="489" spans="1:16" ht="15.6">
      <c r="A489" s="446" t="s">
        <v>2521</v>
      </c>
      <c r="B489" s="446" t="s">
        <v>2968</v>
      </c>
      <c r="C489" s="447">
        <v>195</v>
      </c>
      <c r="D489" s="447">
        <v>35</v>
      </c>
      <c r="E489" s="448">
        <v>1653600</v>
      </c>
      <c r="F489" s="448">
        <v>1488240</v>
      </c>
      <c r="G489" s="448">
        <v>165360</v>
      </c>
      <c r="H489" s="420">
        <v>1</v>
      </c>
      <c r="I489" s="420" t="s">
        <v>2264</v>
      </c>
      <c r="J489" s="420">
        <v>0</v>
      </c>
      <c r="K489" s="420">
        <v>1</v>
      </c>
      <c r="L489" s="449">
        <v>1</v>
      </c>
      <c r="M489" s="421">
        <v>1</v>
      </c>
      <c r="N489" s="421">
        <v>1.01</v>
      </c>
      <c r="O489" s="419">
        <v>1.0089999999999999</v>
      </c>
      <c r="P489" s="450">
        <v>1668482</v>
      </c>
    </row>
    <row r="490" spans="1:16" ht="15.6">
      <c r="A490" s="446" t="s">
        <v>2521</v>
      </c>
      <c r="B490" s="446" t="s">
        <v>3314</v>
      </c>
      <c r="C490" s="447">
        <v>220</v>
      </c>
      <c r="D490" s="447">
        <v>43</v>
      </c>
      <c r="E490" s="448">
        <v>1653600</v>
      </c>
      <c r="F490" s="448">
        <v>1488240</v>
      </c>
      <c r="G490" s="448">
        <v>165360</v>
      </c>
      <c r="H490" s="420">
        <v>1</v>
      </c>
      <c r="I490" s="420">
        <v>0</v>
      </c>
      <c r="J490" s="420">
        <v>0</v>
      </c>
      <c r="K490" s="420">
        <v>1</v>
      </c>
      <c r="L490" s="449">
        <v>1</v>
      </c>
      <c r="M490" s="421">
        <v>1</v>
      </c>
      <c r="N490" s="421">
        <v>1</v>
      </c>
      <c r="O490" s="419">
        <v>1</v>
      </c>
      <c r="P490" s="450">
        <v>1653600</v>
      </c>
    </row>
    <row r="491" spans="1:16" ht="15.6">
      <c r="A491" s="446" t="s">
        <v>2521</v>
      </c>
      <c r="B491" s="446" t="s">
        <v>2970</v>
      </c>
      <c r="C491" s="447">
        <v>221</v>
      </c>
      <c r="D491" s="447">
        <v>50</v>
      </c>
      <c r="E491" s="448">
        <v>1653600</v>
      </c>
      <c r="F491" s="448">
        <v>1488240</v>
      </c>
      <c r="G491" s="448">
        <v>165360</v>
      </c>
      <c r="H491" s="420">
        <v>1</v>
      </c>
      <c r="I491" s="420" t="s">
        <v>2264</v>
      </c>
      <c r="J491" s="420">
        <v>0</v>
      </c>
      <c r="K491" s="420">
        <v>1</v>
      </c>
      <c r="L491" s="449">
        <v>1</v>
      </c>
      <c r="M491" s="421">
        <v>1</v>
      </c>
      <c r="N491" s="421">
        <v>1.02</v>
      </c>
      <c r="O491" s="419">
        <v>1.018</v>
      </c>
      <c r="P491" s="450">
        <v>1683365</v>
      </c>
    </row>
    <row r="492" spans="1:16" ht="15.6">
      <c r="A492" s="446" t="s">
        <v>2521</v>
      </c>
      <c r="B492" s="446" t="s">
        <v>2966</v>
      </c>
      <c r="C492" s="447">
        <v>232</v>
      </c>
      <c r="D492" s="447">
        <v>38</v>
      </c>
      <c r="E492" s="448">
        <v>1653600</v>
      </c>
      <c r="F492" s="448">
        <v>1488240</v>
      </c>
      <c r="G492" s="448">
        <v>165360</v>
      </c>
      <c r="H492" s="420">
        <v>0.5</v>
      </c>
      <c r="I492" s="420" t="s">
        <v>2264</v>
      </c>
      <c r="J492" s="420">
        <v>0</v>
      </c>
      <c r="K492" s="420">
        <v>0.5</v>
      </c>
      <c r="L492" s="449">
        <v>1</v>
      </c>
      <c r="M492" s="421">
        <v>0.5</v>
      </c>
      <c r="N492" s="421">
        <v>0.505</v>
      </c>
      <c r="O492" s="419">
        <v>0.55449999999999999</v>
      </c>
      <c r="P492" s="450">
        <v>916921</v>
      </c>
    </row>
    <row r="493" spans="1:16" ht="15.6">
      <c r="A493" s="446" t="s">
        <v>2521</v>
      </c>
      <c r="B493" s="446" t="s">
        <v>3315</v>
      </c>
      <c r="C493" s="447">
        <v>268</v>
      </c>
      <c r="D493" s="447">
        <v>33</v>
      </c>
      <c r="E493" s="448">
        <v>1653600</v>
      </c>
      <c r="F493" s="448">
        <v>1488240</v>
      </c>
      <c r="G493" s="448">
        <v>165360</v>
      </c>
      <c r="H493" s="420">
        <v>0</v>
      </c>
      <c r="I493" s="420">
        <v>0</v>
      </c>
      <c r="J493" s="420">
        <v>1</v>
      </c>
      <c r="K493" s="420">
        <v>1</v>
      </c>
      <c r="L493" s="449">
        <v>1</v>
      </c>
      <c r="M493" s="421">
        <v>1</v>
      </c>
      <c r="N493" s="421">
        <v>1</v>
      </c>
      <c r="O493" s="419">
        <v>1</v>
      </c>
      <c r="P493" s="450">
        <v>1653600</v>
      </c>
    </row>
    <row r="494" spans="1:16" ht="15.6">
      <c r="A494" s="446" t="s">
        <v>2521</v>
      </c>
      <c r="B494" s="446" t="s">
        <v>2969</v>
      </c>
      <c r="C494" s="447">
        <v>279</v>
      </c>
      <c r="D494" s="447">
        <v>48</v>
      </c>
      <c r="E494" s="448">
        <v>1653600</v>
      </c>
      <c r="F494" s="448">
        <v>1488240</v>
      </c>
      <c r="G494" s="448">
        <v>165360</v>
      </c>
      <c r="H494" s="420">
        <v>1</v>
      </c>
      <c r="I494" s="420" t="s">
        <v>2264</v>
      </c>
      <c r="J494" s="420">
        <v>0</v>
      </c>
      <c r="K494" s="420">
        <v>1</v>
      </c>
      <c r="L494" s="449">
        <v>1</v>
      </c>
      <c r="M494" s="421">
        <v>1</v>
      </c>
      <c r="N494" s="421">
        <v>1.01</v>
      </c>
      <c r="O494" s="419">
        <v>1.0089999999999999</v>
      </c>
      <c r="P494" s="450">
        <v>1668482</v>
      </c>
    </row>
    <row r="495" spans="1:16" ht="15.6">
      <c r="A495" s="446" t="s">
        <v>2521</v>
      </c>
      <c r="B495" s="446" t="s">
        <v>2965</v>
      </c>
      <c r="C495" s="447">
        <v>286</v>
      </c>
      <c r="D495" s="447">
        <v>50</v>
      </c>
      <c r="E495" s="448">
        <v>1653600</v>
      </c>
      <c r="F495" s="448">
        <v>1488240</v>
      </c>
      <c r="G495" s="448">
        <v>165360</v>
      </c>
      <c r="H495" s="420">
        <v>1</v>
      </c>
      <c r="I495" s="420" t="s">
        <v>2264</v>
      </c>
      <c r="J495" s="420">
        <v>0</v>
      </c>
      <c r="K495" s="420">
        <v>1</v>
      </c>
      <c r="L495" s="449">
        <v>1</v>
      </c>
      <c r="M495" s="421">
        <v>1</v>
      </c>
      <c r="N495" s="421">
        <v>1.01</v>
      </c>
      <c r="O495" s="419">
        <v>1.0089999999999999</v>
      </c>
      <c r="P495" s="450">
        <v>1668482</v>
      </c>
    </row>
    <row r="496" spans="1:16" ht="15.6">
      <c r="A496" s="446" t="s">
        <v>2521</v>
      </c>
      <c r="B496" s="446" t="s">
        <v>2967</v>
      </c>
      <c r="C496" s="447">
        <v>289</v>
      </c>
      <c r="D496" s="447">
        <v>54</v>
      </c>
      <c r="E496" s="448">
        <v>1653600</v>
      </c>
      <c r="F496" s="448">
        <v>1488240</v>
      </c>
      <c r="G496" s="448">
        <v>165360</v>
      </c>
      <c r="H496" s="420">
        <v>1</v>
      </c>
      <c r="I496" s="420" t="s">
        <v>2264</v>
      </c>
      <c r="J496" s="420">
        <v>0</v>
      </c>
      <c r="K496" s="420">
        <v>1</v>
      </c>
      <c r="L496" s="449">
        <v>1</v>
      </c>
      <c r="M496" s="421">
        <v>1</v>
      </c>
      <c r="N496" s="421">
        <v>1.01</v>
      </c>
      <c r="O496" s="419">
        <v>1.0089999999999999</v>
      </c>
      <c r="P496" s="450">
        <v>1668482</v>
      </c>
    </row>
    <row r="497" spans="1:16" ht="15.6">
      <c r="A497" s="446" t="s">
        <v>2521</v>
      </c>
      <c r="B497" s="446" t="s">
        <v>2972</v>
      </c>
      <c r="C497" s="447">
        <v>289</v>
      </c>
      <c r="D497" s="447">
        <v>54</v>
      </c>
      <c r="E497" s="448">
        <v>1653600</v>
      </c>
      <c r="F497" s="448">
        <v>1488240</v>
      </c>
      <c r="G497" s="448">
        <v>165360</v>
      </c>
      <c r="H497" s="420">
        <v>1</v>
      </c>
      <c r="I497" s="420">
        <v>0</v>
      </c>
      <c r="J497" s="420">
        <v>1</v>
      </c>
      <c r="K497" s="420">
        <v>1</v>
      </c>
      <c r="L497" s="449">
        <v>1</v>
      </c>
      <c r="M497" s="421">
        <v>1</v>
      </c>
      <c r="N497" s="421">
        <v>1</v>
      </c>
      <c r="O497" s="419">
        <v>1</v>
      </c>
      <c r="P497" s="450">
        <v>1653600</v>
      </c>
    </row>
    <row r="498" spans="1:16" ht="15.6">
      <c r="A498" s="446" t="s">
        <v>2521</v>
      </c>
      <c r="B498" s="446" t="s">
        <v>2973</v>
      </c>
      <c r="C498" s="447">
        <v>295</v>
      </c>
      <c r="D498" s="447">
        <v>58</v>
      </c>
      <c r="E498" s="448">
        <v>1653600</v>
      </c>
      <c r="F498" s="448">
        <v>1488240</v>
      </c>
      <c r="G498" s="448">
        <v>165360</v>
      </c>
      <c r="H498" s="420">
        <v>1</v>
      </c>
      <c r="I498" s="420" t="s">
        <v>2264</v>
      </c>
      <c r="J498" s="420">
        <v>0</v>
      </c>
      <c r="K498" s="420">
        <v>1</v>
      </c>
      <c r="L498" s="449">
        <v>1</v>
      </c>
      <c r="M498" s="421">
        <v>1</v>
      </c>
      <c r="N498" s="421">
        <v>1.01</v>
      </c>
      <c r="O498" s="419">
        <v>1.0089999999999999</v>
      </c>
      <c r="P498" s="450">
        <v>1668482</v>
      </c>
    </row>
    <row r="499" spans="1:16" ht="15.6">
      <c r="A499" s="446" t="s">
        <v>2521</v>
      </c>
      <c r="B499" s="446" t="s">
        <v>3200</v>
      </c>
      <c r="C499" s="447">
        <v>329</v>
      </c>
      <c r="D499" s="447">
        <v>53</v>
      </c>
      <c r="E499" s="448">
        <v>1653600</v>
      </c>
      <c r="F499" s="448">
        <v>1488240</v>
      </c>
      <c r="G499" s="448">
        <v>165360</v>
      </c>
      <c r="H499" s="420">
        <v>1</v>
      </c>
      <c r="I499" s="420">
        <v>0</v>
      </c>
      <c r="J499" s="420">
        <v>1</v>
      </c>
      <c r="K499" s="420">
        <v>1</v>
      </c>
      <c r="L499" s="449">
        <v>1</v>
      </c>
      <c r="M499" s="421">
        <v>1</v>
      </c>
      <c r="N499" s="421">
        <v>1</v>
      </c>
      <c r="O499" s="419">
        <v>1</v>
      </c>
      <c r="P499" s="450">
        <v>1653600</v>
      </c>
    </row>
    <row r="500" spans="1:16" ht="15.6">
      <c r="A500" s="446" t="s">
        <v>2521</v>
      </c>
      <c r="B500" s="446" t="s">
        <v>3316</v>
      </c>
      <c r="C500" s="447">
        <v>346</v>
      </c>
      <c r="D500" s="447">
        <v>59</v>
      </c>
      <c r="E500" s="448">
        <v>1653600</v>
      </c>
      <c r="F500" s="448">
        <v>1488240</v>
      </c>
      <c r="G500" s="448">
        <v>165360</v>
      </c>
      <c r="H500" s="420">
        <v>0</v>
      </c>
      <c r="I500" s="420">
        <v>0</v>
      </c>
      <c r="J500" s="420">
        <v>0</v>
      </c>
      <c r="K500" s="420">
        <v>0</v>
      </c>
      <c r="L500" s="449">
        <v>1</v>
      </c>
      <c r="M500" s="421">
        <v>0</v>
      </c>
      <c r="N500" s="421">
        <v>0</v>
      </c>
      <c r="O500" s="419">
        <v>0.1</v>
      </c>
      <c r="P500" s="450">
        <v>165360</v>
      </c>
    </row>
    <row r="501" spans="1:16" ht="15.6">
      <c r="A501" s="446" t="s">
        <v>2521</v>
      </c>
      <c r="B501" s="446" t="s">
        <v>2971</v>
      </c>
      <c r="C501" s="447">
        <v>470</v>
      </c>
      <c r="D501" s="447">
        <v>61</v>
      </c>
      <c r="E501" s="448">
        <v>1653600</v>
      </c>
      <c r="F501" s="448">
        <v>1488240</v>
      </c>
      <c r="G501" s="448">
        <v>165360</v>
      </c>
      <c r="H501" s="420">
        <v>1</v>
      </c>
      <c r="I501" s="420" t="s">
        <v>2264</v>
      </c>
      <c r="J501" s="420">
        <v>0</v>
      </c>
      <c r="K501" s="420">
        <v>1</v>
      </c>
      <c r="L501" s="449">
        <v>1</v>
      </c>
      <c r="M501" s="421">
        <v>1</v>
      </c>
      <c r="N501" s="421">
        <v>1.01</v>
      </c>
      <c r="O501" s="419">
        <v>1.0089999999999999</v>
      </c>
      <c r="P501" s="450">
        <v>1668482</v>
      </c>
    </row>
    <row r="502" spans="1:16" ht="15.6">
      <c r="A502" s="446" t="s">
        <v>2521</v>
      </c>
      <c r="B502" s="446" t="s">
        <v>2976</v>
      </c>
      <c r="C502" s="447">
        <v>514</v>
      </c>
      <c r="D502" s="447">
        <v>109</v>
      </c>
      <c r="E502" s="448">
        <v>1653600</v>
      </c>
      <c r="F502" s="448">
        <v>1488240</v>
      </c>
      <c r="G502" s="448">
        <v>165360</v>
      </c>
      <c r="H502" s="420">
        <v>1</v>
      </c>
      <c r="I502" s="420">
        <v>0</v>
      </c>
      <c r="J502" s="420">
        <v>1</v>
      </c>
      <c r="K502" s="420">
        <v>1</v>
      </c>
      <c r="L502" s="449">
        <v>1</v>
      </c>
      <c r="M502" s="421">
        <v>1</v>
      </c>
      <c r="N502" s="421">
        <v>1</v>
      </c>
      <c r="O502" s="419">
        <v>1</v>
      </c>
      <c r="P502" s="450">
        <v>1653600</v>
      </c>
    </row>
    <row r="503" spans="1:16" ht="15.6">
      <c r="A503" s="446" t="s">
        <v>2521</v>
      </c>
      <c r="B503" s="446" t="s">
        <v>2974</v>
      </c>
      <c r="C503" s="447">
        <v>524</v>
      </c>
      <c r="D503" s="447">
        <v>97</v>
      </c>
      <c r="E503" s="448">
        <v>1653600</v>
      </c>
      <c r="F503" s="448">
        <v>1488240</v>
      </c>
      <c r="G503" s="448">
        <v>165360</v>
      </c>
      <c r="H503" s="420">
        <v>1</v>
      </c>
      <c r="I503" s="420">
        <v>0</v>
      </c>
      <c r="J503" s="420">
        <v>0</v>
      </c>
      <c r="K503" s="420">
        <v>1</v>
      </c>
      <c r="L503" s="449">
        <v>1</v>
      </c>
      <c r="M503" s="421">
        <v>1</v>
      </c>
      <c r="N503" s="421">
        <v>1</v>
      </c>
      <c r="O503" s="419">
        <v>1</v>
      </c>
      <c r="P503" s="450">
        <v>1653600</v>
      </c>
    </row>
    <row r="504" spans="1:16" ht="15.6">
      <c r="A504" s="446" t="s">
        <v>2521</v>
      </c>
      <c r="B504" s="446" t="s">
        <v>2975</v>
      </c>
      <c r="C504" s="447">
        <v>598</v>
      </c>
      <c r="D504" s="447">
        <v>96</v>
      </c>
      <c r="E504" s="448">
        <v>1653600</v>
      </c>
      <c r="F504" s="448">
        <v>1488240</v>
      </c>
      <c r="G504" s="448">
        <v>165360</v>
      </c>
      <c r="H504" s="420">
        <v>0</v>
      </c>
      <c r="I504" s="420">
        <v>0</v>
      </c>
      <c r="J504" s="420">
        <v>1</v>
      </c>
      <c r="K504" s="420">
        <v>1</v>
      </c>
      <c r="L504" s="449">
        <v>1</v>
      </c>
      <c r="M504" s="421">
        <v>1</v>
      </c>
      <c r="N504" s="421">
        <v>1</v>
      </c>
      <c r="O504" s="419">
        <v>1</v>
      </c>
      <c r="P504" s="450">
        <v>1653600</v>
      </c>
    </row>
    <row r="505" spans="1:16" ht="15.6">
      <c r="A505" s="446" t="s">
        <v>2521</v>
      </c>
      <c r="B505" s="446" t="s">
        <v>2977</v>
      </c>
      <c r="C505" s="447">
        <v>749</v>
      </c>
      <c r="D505" s="447">
        <v>132</v>
      </c>
      <c r="E505" s="448">
        <v>1653600</v>
      </c>
      <c r="F505" s="448">
        <v>1488240</v>
      </c>
      <c r="G505" s="448">
        <v>165360</v>
      </c>
      <c r="H505" s="420">
        <v>1</v>
      </c>
      <c r="I505" s="420">
        <v>0</v>
      </c>
      <c r="J505" s="420">
        <v>1</v>
      </c>
      <c r="K505" s="420">
        <v>1</v>
      </c>
      <c r="L505" s="449">
        <v>1</v>
      </c>
      <c r="M505" s="421">
        <v>1</v>
      </c>
      <c r="N505" s="421">
        <v>1</v>
      </c>
      <c r="O505" s="419">
        <v>1</v>
      </c>
      <c r="P505" s="450">
        <v>1653600</v>
      </c>
    </row>
    <row r="506" spans="1:16" ht="15.6">
      <c r="A506" s="446" t="s">
        <v>2521</v>
      </c>
      <c r="B506" s="446" t="s">
        <v>3199</v>
      </c>
      <c r="C506" s="447">
        <v>758</v>
      </c>
      <c r="D506" s="447">
        <v>102</v>
      </c>
      <c r="E506" s="448">
        <v>1653600</v>
      </c>
      <c r="F506" s="448">
        <v>1488240</v>
      </c>
      <c r="G506" s="448">
        <v>165360</v>
      </c>
      <c r="H506" s="420">
        <v>1</v>
      </c>
      <c r="I506" s="420">
        <v>0</v>
      </c>
      <c r="J506" s="420">
        <v>1</v>
      </c>
      <c r="K506" s="420">
        <v>1</v>
      </c>
      <c r="L506" s="449">
        <v>1</v>
      </c>
      <c r="M506" s="421">
        <v>1</v>
      </c>
      <c r="N506" s="421">
        <v>1</v>
      </c>
      <c r="O506" s="419">
        <v>1</v>
      </c>
      <c r="P506" s="450">
        <v>1653600</v>
      </c>
    </row>
    <row r="507" spans="1:16" ht="15.6">
      <c r="A507" s="446" t="s">
        <v>2521</v>
      </c>
      <c r="B507" s="446" t="s">
        <v>2978</v>
      </c>
      <c r="C507" s="447">
        <v>779</v>
      </c>
      <c r="D507" s="447">
        <v>159</v>
      </c>
      <c r="E507" s="448">
        <v>1653600</v>
      </c>
      <c r="F507" s="448">
        <v>1488240</v>
      </c>
      <c r="G507" s="448">
        <v>165360</v>
      </c>
      <c r="H507" s="420">
        <v>1</v>
      </c>
      <c r="I507" s="420">
        <v>0</v>
      </c>
      <c r="J507" s="420">
        <v>1</v>
      </c>
      <c r="K507" s="420">
        <v>1</v>
      </c>
      <c r="L507" s="449">
        <v>1</v>
      </c>
      <c r="M507" s="421">
        <v>1</v>
      </c>
      <c r="N507" s="421">
        <v>1</v>
      </c>
      <c r="O507" s="419">
        <v>1</v>
      </c>
      <c r="P507" s="450">
        <v>1653600</v>
      </c>
    </row>
    <row r="508" spans="1:16" ht="15.6">
      <c r="A508" s="446" t="s">
        <v>2521</v>
      </c>
      <c r="B508" s="446" t="s">
        <v>2979</v>
      </c>
      <c r="C508" s="447">
        <v>878</v>
      </c>
      <c r="D508" s="447">
        <v>160</v>
      </c>
      <c r="E508" s="448">
        <v>1653600</v>
      </c>
      <c r="F508" s="448">
        <v>1488240</v>
      </c>
      <c r="G508" s="448">
        <v>165360</v>
      </c>
      <c r="H508" s="420">
        <v>1</v>
      </c>
      <c r="I508" s="420">
        <v>0</v>
      </c>
      <c r="J508" s="420">
        <v>1</v>
      </c>
      <c r="K508" s="420">
        <v>1</v>
      </c>
      <c r="L508" s="449">
        <v>1</v>
      </c>
      <c r="M508" s="421">
        <v>1</v>
      </c>
      <c r="N508" s="421">
        <v>1</v>
      </c>
      <c r="O508" s="419">
        <v>1</v>
      </c>
      <c r="P508" s="450">
        <v>1653600</v>
      </c>
    </row>
    <row r="509" spans="1:16" ht="31.2">
      <c r="A509" s="446" t="s">
        <v>2527</v>
      </c>
      <c r="B509" s="446" t="s">
        <v>3205</v>
      </c>
      <c r="C509" s="447">
        <v>180</v>
      </c>
      <c r="D509" s="447">
        <v>14</v>
      </c>
      <c r="E509" s="448">
        <v>1653600</v>
      </c>
      <c r="F509" s="448">
        <v>1488240</v>
      </c>
      <c r="G509" s="448">
        <v>165360</v>
      </c>
      <c r="H509" s="420">
        <v>0.25</v>
      </c>
      <c r="I509" s="420" t="s">
        <v>2264</v>
      </c>
      <c r="J509" s="420">
        <v>0</v>
      </c>
      <c r="K509" s="420">
        <v>0.25</v>
      </c>
      <c r="L509" s="449">
        <v>1</v>
      </c>
      <c r="M509" s="421">
        <v>0.25</v>
      </c>
      <c r="N509" s="421">
        <v>0.2525</v>
      </c>
      <c r="O509" s="419">
        <v>0.32724999999999999</v>
      </c>
      <c r="P509" s="450">
        <v>541141</v>
      </c>
    </row>
    <row r="510" spans="1:16" ht="15.6">
      <c r="A510" s="446" t="s">
        <v>2527</v>
      </c>
      <c r="B510" s="446" t="s">
        <v>2980</v>
      </c>
      <c r="C510" s="447">
        <v>324</v>
      </c>
      <c r="D510" s="447">
        <v>33</v>
      </c>
      <c r="E510" s="448">
        <v>1653600</v>
      </c>
      <c r="F510" s="448">
        <v>1488240</v>
      </c>
      <c r="G510" s="448">
        <v>165360</v>
      </c>
      <c r="H510" s="420">
        <v>0</v>
      </c>
      <c r="I510" s="420">
        <v>0</v>
      </c>
      <c r="J510" s="420">
        <v>0</v>
      </c>
      <c r="K510" s="420">
        <v>0</v>
      </c>
      <c r="L510" s="449">
        <v>1</v>
      </c>
      <c r="M510" s="421">
        <v>0</v>
      </c>
      <c r="N510" s="421">
        <v>0</v>
      </c>
      <c r="O510" s="419">
        <v>0.1</v>
      </c>
      <c r="P510" s="450">
        <v>165360</v>
      </c>
    </row>
    <row r="511" spans="1:16" ht="15.6">
      <c r="A511" s="446" t="s">
        <v>2527</v>
      </c>
      <c r="B511" s="446" t="s">
        <v>2982</v>
      </c>
      <c r="C511" s="447">
        <v>423</v>
      </c>
      <c r="D511" s="447">
        <v>66</v>
      </c>
      <c r="E511" s="448">
        <v>1653600</v>
      </c>
      <c r="F511" s="448">
        <v>1488240</v>
      </c>
      <c r="G511" s="448">
        <v>165360</v>
      </c>
      <c r="H511" s="420">
        <v>1</v>
      </c>
      <c r="I511" s="420" t="s">
        <v>2264</v>
      </c>
      <c r="J511" s="420">
        <v>0</v>
      </c>
      <c r="K511" s="420">
        <v>1</v>
      </c>
      <c r="L511" s="449">
        <v>1</v>
      </c>
      <c r="M511" s="421">
        <v>1</v>
      </c>
      <c r="N511" s="421">
        <v>1.01</v>
      </c>
      <c r="O511" s="419">
        <v>1.0089999999999999</v>
      </c>
      <c r="P511" s="450">
        <v>1668482</v>
      </c>
    </row>
    <row r="512" spans="1:16" ht="15.6">
      <c r="A512" s="446" t="s">
        <v>2527</v>
      </c>
      <c r="B512" s="446" t="s">
        <v>2981</v>
      </c>
      <c r="C512" s="447">
        <v>433</v>
      </c>
      <c r="D512" s="447">
        <v>51</v>
      </c>
      <c r="E512" s="448">
        <v>1653600</v>
      </c>
      <c r="F512" s="448">
        <v>1488240</v>
      </c>
      <c r="G512" s="448">
        <v>165360</v>
      </c>
      <c r="H512" s="420">
        <v>0</v>
      </c>
      <c r="I512" s="420">
        <v>0</v>
      </c>
      <c r="J512" s="420">
        <v>0</v>
      </c>
      <c r="K512" s="420">
        <v>0</v>
      </c>
      <c r="L512" s="449">
        <v>1</v>
      </c>
      <c r="M512" s="421">
        <v>0</v>
      </c>
      <c r="N512" s="421">
        <v>0</v>
      </c>
      <c r="O512" s="419">
        <v>0.1</v>
      </c>
      <c r="P512" s="450">
        <v>165360</v>
      </c>
    </row>
    <row r="513" spans="1:16" ht="15.6">
      <c r="A513" s="446" t="s">
        <v>2527</v>
      </c>
      <c r="B513" s="446" t="s">
        <v>2984</v>
      </c>
      <c r="C513" s="447">
        <v>589</v>
      </c>
      <c r="D513" s="447">
        <v>123</v>
      </c>
      <c r="E513" s="448">
        <v>1653600</v>
      </c>
      <c r="F513" s="448">
        <v>1488240</v>
      </c>
      <c r="G513" s="448">
        <v>165360</v>
      </c>
      <c r="H513" s="420">
        <v>1</v>
      </c>
      <c r="I513" s="420" t="s">
        <v>2264</v>
      </c>
      <c r="J513" s="420">
        <v>0</v>
      </c>
      <c r="K513" s="420">
        <v>1</v>
      </c>
      <c r="L513" s="449">
        <v>1</v>
      </c>
      <c r="M513" s="421">
        <v>1</v>
      </c>
      <c r="N513" s="421">
        <v>1.02</v>
      </c>
      <c r="O513" s="419">
        <v>1.018</v>
      </c>
      <c r="P513" s="450">
        <v>1683365</v>
      </c>
    </row>
    <row r="514" spans="1:16" ht="15.6">
      <c r="A514" s="446" t="s">
        <v>2527</v>
      </c>
      <c r="B514" s="446" t="s">
        <v>2983</v>
      </c>
      <c r="C514" s="447">
        <v>598</v>
      </c>
      <c r="D514" s="447">
        <v>109</v>
      </c>
      <c r="E514" s="448">
        <v>1653600</v>
      </c>
      <c r="F514" s="448">
        <v>1488240</v>
      </c>
      <c r="G514" s="448">
        <v>165360</v>
      </c>
      <c r="H514" s="420">
        <v>1</v>
      </c>
      <c r="I514" s="420" t="s">
        <v>2264</v>
      </c>
      <c r="J514" s="420">
        <v>0</v>
      </c>
      <c r="K514" s="420">
        <v>1</v>
      </c>
      <c r="L514" s="449">
        <v>1</v>
      </c>
      <c r="M514" s="421">
        <v>1</v>
      </c>
      <c r="N514" s="421">
        <v>1.01</v>
      </c>
      <c r="O514" s="419">
        <v>1.0089999999999999</v>
      </c>
      <c r="P514" s="450">
        <v>1668482</v>
      </c>
    </row>
    <row r="515" spans="1:16" ht="15.6">
      <c r="A515" s="446" t="s">
        <v>2527</v>
      </c>
      <c r="B515" s="446" t="s">
        <v>3201</v>
      </c>
      <c r="C515" s="447">
        <v>867</v>
      </c>
      <c r="D515" s="447">
        <v>174</v>
      </c>
      <c r="E515" s="448">
        <v>1653600</v>
      </c>
      <c r="F515" s="448">
        <v>1488240</v>
      </c>
      <c r="G515" s="448">
        <v>165360</v>
      </c>
      <c r="H515" s="420">
        <v>1.25</v>
      </c>
      <c r="I515" s="420" t="s">
        <v>2264</v>
      </c>
      <c r="J515" s="420">
        <v>0</v>
      </c>
      <c r="K515" s="420">
        <v>1</v>
      </c>
      <c r="L515" s="449">
        <v>1</v>
      </c>
      <c r="M515" s="421">
        <v>1</v>
      </c>
      <c r="N515" s="421">
        <v>1.02</v>
      </c>
      <c r="O515" s="419">
        <v>1.018</v>
      </c>
      <c r="P515" s="450">
        <v>1683365</v>
      </c>
    </row>
    <row r="516" spans="1:16" ht="15.6">
      <c r="A516" s="446" t="s">
        <v>2523</v>
      </c>
      <c r="B516" s="446" t="s">
        <v>2986</v>
      </c>
      <c r="C516" s="447">
        <v>111</v>
      </c>
      <c r="D516" s="447">
        <v>14</v>
      </c>
      <c r="E516" s="448">
        <v>1653600</v>
      </c>
      <c r="F516" s="448">
        <v>1488240</v>
      </c>
      <c r="G516" s="448">
        <v>165360</v>
      </c>
      <c r="H516" s="420">
        <v>1</v>
      </c>
      <c r="I516" s="420" t="s">
        <v>2264</v>
      </c>
      <c r="J516" s="420">
        <v>0</v>
      </c>
      <c r="K516" s="420">
        <v>1</v>
      </c>
      <c r="L516" s="449">
        <v>1</v>
      </c>
      <c r="M516" s="421">
        <v>1</v>
      </c>
      <c r="N516" s="421">
        <v>1.01</v>
      </c>
      <c r="O516" s="419">
        <v>1.0089999999999999</v>
      </c>
      <c r="P516" s="450">
        <v>1668482</v>
      </c>
    </row>
    <row r="517" spans="1:16" ht="15.6">
      <c r="A517" s="446" t="s">
        <v>2523</v>
      </c>
      <c r="B517" s="446" t="s">
        <v>2985</v>
      </c>
      <c r="C517" s="447">
        <v>117</v>
      </c>
      <c r="D517" s="447">
        <v>28</v>
      </c>
      <c r="E517" s="448">
        <v>1653600</v>
      </c>
      <c r="F517" s="448">
        <v>1488240</v>
      </c>
      <c r="G517" s="448">
        <v>165360</v>
      </c>
      <c r="H517" s="420">
        <v>0</v>
      </c>
      <c r="I517" s="420">
        <v>0</v>
      </c>
      <c r="J517" s="420">
        <v>1</v>
      </c>
      <c r="K517" s="420">
        <v>1</v>
      </c>
      <c r="L517" s="449">
        <v>1</v>
      </c>
      <c r="M517" s="421">
        <v>1</v>
      </c>
      <c r="N517" s="421">
        <v>1</v>
      </c>
      <c r="O517" s="419">
        <v>1</v>
      </c>
      <c r="P517" s="450">
        <v>1653600</v>
      </c>
    </row>
    <row r="518" spans="1:16" ht="15.6">
      <c r="A518" s="446" t="s">
        <v>2523</v>
      </c>
      <c r="B518" s="446" t="s">
        <v>2988</v>
      </c>
      <c r="C518" s="447">
        <v>133</v>
      </c>
      <c r="D518" s="447">
        <v>7</v>
      </c>
      <c r="E518" s="448">
        <v>1653600</v>
      </c>
      <c r="F518" s="448">
        <v>1488240</v>
      </c>
      <c r="G518" s="448">
        <v>165360</v>
      </c>
      <c r="H518" s="420">
        <v>1</v>
      </c>
      <c r="I518" s="420" t="s">
        <v>2264</v>
      </c>
      <c r="J518" s="420">
        <v>0</v>
      </c>
      <c r="K518" s="420">
        <v>1</v>
      </c>
      <c r="L518" s="449">
        <v>1</v>
      </c>
      <c r="M518" s="421">
        <v>1</v>
      </c>
      <c r="N518" s="421">
        <v>1.01</v>
      </c>
      <c r="O518" s="419">
        <v>1.0089999999999999</v>
      </c>
      <c r="P518" s="450">
        <v>1668482</v>
      </c>
    </row>
    <row r="519" spans="1:16" ht="15.6">
      <c r="A519" s="446" t="s">
        <v>2523</v>
      </c>
      <c r="B519" s="446" t="s">
        <v>2987</v>
      </c>
      <c r="C519" s="447">
        <v>135</v>
      </c>
      <c r="D519" s="447">
        <v>24</v>
      </c>
      <c r="E519" s="448">
        <v>1653600</v>
      </c>
      <c r="F519" s="448">
        <v>1488240</v>
      </c>
      <c r="G519" s="448">
        <v>165360</v>
      </c>
      <c r="H519" s="420">
        <v>0.5</v>
      </c>
      <c r="I519" s="420" t="s">
        <v>2264</v>
      </c>
      <c r="J519" s="420">
        <v>0</v>
      </c>
      <c r="K519" s="420">
        <v>0.5</v>
      </c>
      <c r="L519" s="449">
        <v>1</v>
      </c>
      <c r="M519" s="421">
        <v>0.5</v>
      </c>
      <c r="N519" s="421">
        <v>0.505</v>
      </c>
      <c r="O519" s="419">
        <v>0.55449999999999999</v>
      </c>
      <c r="P519" s="450">
        <v>916921</v>
      </c>
    </row>
    <row r="520" spans="1:16" ht="15.6">
      <c r="A520" s="446" t="s">
        <v>2523</v>
      </c>
      <c r="B520" s="446" t="s">
        <v>2989</v>
      </c>
      <c r="C520" s="447">
        <v>136</v>
      </c>
      <c r="D520" s="447">
        <v>31</v>
      </c>
      <c r="E520" s="448">
        <v>1653600</v>
      </c>
      <c r="F520" s="448">
        <v>1488240</v>
      </c>
      <c r="G520" s="448">
        <v>165360</v>
      </c>
      <c r="H520" s="420">
        <v>1</v>
      </c>
      <c r="I520" s="420" t="s">
        <v>2264</v>
      </c>
      <c r="J520" s="420">
        <v>0</v>
      </c>
      <c r="K520" s="420">
        <v>1</v>
      </c>
      <c r="L520" s="449">
        <v>1</v>
      </c>
      <c r="M520" s="421">
        <v>1</v>
      </c>
      <c r="N520" s="421">
        <v>1.02</v>
      </c>
      <c r="O520" s="419">
        <v>1.018</v>
      </c>
      <c r="P520" s="450">
        <v>1683365</v>
      </c>
    </row>
    <row r="521" spans="1:16" ht="15.6">
      <c r="A521" s="446" t="s">
        <v>2523</v>
      </c>
      <c r="B521" s="446" t="s">
        <v>2990</v>
      </c>
      <c r="C521" s="447">
        <v>155</v>
      </c>
      <c r="D521" s="447">
        <v>18</v>
      </c>
      <c r="E521" s="448">
        <v>1653600</v>
      </c>
      <c r="F521" s="448">
        <v>1488240</v>
      </c>
      <c r="G521" s="448">
        <v>165360</v>
      </c>
      <c r="H521" s="420">
        <v>1</v>
      </c>
      <c r="I521" s="420" t="s">
        <v>2264</v>
      </c>
      <c r="J521" s="420">
        <v>0</v>
      </c>
      <c r="K521" s="420">
        <v>1</v>
      </c>
      <c r="L521" s="449">
        <v>1</v>
      </c>
      <c r="M521" s="421">
        <v>1</v>
      </c>
      <c r="N521" s="421">
        <v>1.01</v>
      </c>
      <c r="O521" s="419">
        <v>1.0089999999999999</v>
      </c>
      <c r="P521" s="450">
        <v>1668482</v>
      </c>
    </row>
    <row r="522" spans="1:16" ht="15.6">
      <c r="A522" s="446" t="s">
        <v>2523</v>
      </c>
      <c r="B522" s="446" t="s">
        <v>2744</v>
      </c>
      <c r="C522" s="447">
        <v>202</v>
      </c>
      <c r="D522" s="447">
        <v>23</v>
      </c>
      <c r="E522" s="448">
        <v>1653600</v>
      </c>
      <c r="F522" s="448">
        <v>1488240</v>
      </c>
      <c r="G522" s="448">
        <v>165360</v>
      </c>
      <c r="H522" s="420">
        <v>1</v>
      </c>
      <c r="I522" s="420" t="s">
        <v>2264</v>
      </c>
      <c r="J522" s="420">
        <v>0</v>
      </c>
      <c r="K522" s="420">
        <v>1</v>
      </c>
      <c r="L522" s="449">
        <v>1</v>
      </c>
      <c r="M522" s="421">
        <v>1</v>
      </c>
      <c r="N522" s="421">
        <v>1.01</v>
      </c>
      <c r="O522" s="419">
        <v>1.0089999999999999</v>
      </c>
      <c r="P522" s="450">
        <v>1668482</v>
      </c>
    </row>
    <row r="523" spans="1:16" ht="15.6">
      <c r="A523" s="446" t="s">
        <v>2523</v>
      </c>
      <c r="B523" s="446" t="s">
        <v>2991</v>
      </c>
      <c r="C523" s="447">
        <v>274</v>
      </c>
      <c r="D523" s="447">
        <v>56</v>
      </c>
      <c r="E523" s="448">
        <v>1653600</v>
      </c>
      <c r="F523" s="448">
        <v>1488240</v>
      </c>
      <c r="G523" s="448">
        <v>165360</v>
      </c>
      <c r="H523" s="420">
        <v>1</v>
      </c>
      <c r="I523" s="420" t="s">
        <v>2264</v>
      </c>
      <c r="J523" s="420">
        <v>0</v>
      </c>
      <c r="K523" s="420">
        <v>1</v>
      </c>
      <c r="L523" s="449">
        <v>1</v>
      </c>
      <c r="M523" s="421">
        <v>1</v>
      </c>
      <c r="N523" s="421">
        <v>1.02</v>
      </c>
      <c r="O523" s="419">
        <v>1.018</v>
      </c>
      <c r="P523" s="450">
        <v>1683365</v>
      </c>
    </row>
    <row r="524" spans="1:16" ht="15.6">
      <c r="A524" s="446" t="s">
        <v>2523</v>
      </c>
      <c r="B524" s="446" t="s">
        <v>2505</v>
      </c>
      <c r="C524" s="447">
        <v>290</v>
      </c>
      <c r="D524" s="447">
        <v>38</v>
      </c>
      <c r="E524" s="448">
        <v>1653600</v>
      </c>
      <c r="F524" s="448">
        <v>1488240</v>
      </c>
      <c r="G524" s="448">
        <v>165360</v>
      </c>
      <c r="H524" s="420">
        <v>0</v>
      </c>
      <c r="I524" s="420">
        <v>0</v>
      </c>
      <c r="J524" s="420">
        <v>0</v>
      </c>
      <c r="K524" s="420">
        <v>0</v>
      </c>
      <c r="L524" s="449">
        <v>1</v>
      </c>
      <c r="M524" s="421">
        <v>0</v>
      </c>
      <c r="N524" s="421">
        <v>0</v>
      </c>
      <c r="O524" s="419">
        <v>0.1</v>
      </c>
      <c r="P524" s="450">
        <v>165360</v>
      </c>
    </row>
    <row r="525" spans="1:16" ht="15.6">
      <c r="A525" s="446" t="s">
        <v>2523</v>
      </c>
      <c r="B525" s="446" t="s">
        <v>2992</v>
      </c>
      <c r="C525" s="447">
        <v>349</v>
      </c>
      <c r="D525" s="447">
        <v>40</v>
      </c>
      <c r="E525" s="448">
        <v>1653600</v>
      </c>
      <c r="F525" s="448">
        <v>1488240</v>
      </c>
      <c r="G525" s="448">
        <v>165360</v>
      </c>
      <c r="H525" s="420">
        <v>1</v>
      </c>
      <c r="I525" s="420" t="s">
        <v>2264</v>
      </c>
      <c r="J525" s="420">
        <v>0</v>
      </c>
      <c r="K525" s="420">
        <v>1</v>
      </c>
      <c r="L525" s="449">
        <v>1</v>
      </c>
      <c r="M525" s="421">
        <v>1</v>
      </c>
      <c r="N525" s="421">
        <v>1.01</v>
      </c>
      <c r="O525" s="419">
        <v>1.0089999999999999</v>
      </c>
      <c r="P525" s="450">
        <v>1668482</v>
      </c>
    </row>
    <row r="526" spans="1:16" ht="15.6">
      <c r="A526" s="446" t="s">
        <v>2523</v>
      </c>
      <c r="B526" s="446" t="s">
        <v>2534</v>
      </c>
      <c r="C526" s="447">
        <v>738</v>
      </c>
      <c r="D526" s="447">
        <v>106</v>
      </c>
      <c r="E526" s="448">
        <v>1653600</v>
      </c>
      <c r="F526" s="448">
        <v>1488240</v>
      </c>
      <c r="G526" s="448">
        <v>165360</v>
      </c>
      <c r="H526" s="420">
        <v>1</v>
      </c>
      <c r="I526" s="420" t="s">
        <v>2264</v>
      </c>
      <c r="J526" s="420">
        <v>0</v>
      </c>
      <c r="K526" s="420">
        <v>1</v>
      </c>
      <c r="L526" s="449">
        <v>1</v>
      </c>
      <c r="M526" s="421">
        <v>1</v>
      </c>
      <c r="N526" s="421">
        <v>1.01</v>
      </c>
      <c r="O526" s="419">
        <v>1.0089999999999999</v>
      </c>
      <c r="P526" s="450">
        <v>1668482</v>
      </c>
    </row>
    <row r="527" spans="1:16" ht="15.6">
      <c r="A527" s="446" t="s">
        <v>2529</v>
      </c>
      <c r="B527" s="446" t="s">
        <v>2993</v>
      </c>
      <c r="C527" s="447">
        <v>120</v>
      </c>
      <c r="D527" s="447">
        <v>28</v>
      </c>
      <c r="E527" s="448">
        <v>1653600</v>
      </c>
      <c r="F527" s="448">
        <v>1488240</v>
      </c>
      <c r="G527" s="448">
        <v>165360</v>
      </c>
      <c r="H527" s="420">
        <v>1</v>
      </c>
      <c r="I527" s="420" t="s">
        <v>2264</v>
      </c>
      <c r="J527" s="420">
        <v>0</v>
      </c>
      <c r="K527" s="420">
        <v>1</v>
      </c>
      <c r="L527" s="449">
        <v>1</v>
      </c>
      <c r="M527" s="421">
        <v>1</v>
      </c>
      <c r="N527" s="421">
        <v>1.02</v>
      </c>
      <c r="O527" s="419">
        <v>1.018</v>
      </c>
      <c r="P527" s="450">
        <v>1683365</v>
      </c>
    </row>
    <row r="528" spans="1:16" ht="15.6">
      <c r="A528" s="446" t="s">
        <v>2529</v>
      </c>
      <c r="B528" s="446" t="s">
        <v>2994</v>
      </c>
      <c r="C528" s="447">
        <v>136</v>
      </c>
      <c r="D528" s="447">
        <v>24</v>
      </c>
      <c r="E528" s="448">
        <v>1653600</v>
      </c>
      <c r="F528" s="448">
        <v>1488240</v>
      </c>
      <c r="G528" s="448">
        <v>165360</v>
      </c>
      <c r="H528" s="420">
        <v>1</v>
      </c>
      <c r="I528" s="420" t="s">
        <v>2264</v>
      </c>
      <c r="J528" s="420">
        <v>0</v>
      </c>
      <c r="K528" s="420">
        <v>1</v>
      </c>
      <c r="L528" s="449">
        <v>1</v>
      </c>
      <c r="M528" s="421">
        <v>1</v>
      </c>
      <c r="N528" s="421">
        <v>1.01</v>
      </c>
      <c r="O528" s="419">
        <v>1.0089999999999999</v>
      </c>
      <c r="P528" s="450">
        <v>1668482</v>
      </c>
    </row>
    <row r="529" spans="1:16" ht="15.6">
      <c r="A529" s="446" t="s">
        <v>2529</v>
      </c>
      <c r="B529" s="446" t="s">
        <v>2995</v>
      </c>
      <c r="C529" s="447">
        <v>143</v>
      </c>
      <c r="D529" s="447">
        <v>26</v>
      </c>
      <c r="E529" s="448">
        <v>1653600</v>
      </c>
      <c r="F529" s="448">
        <v>1488240</v>
      </c>
      <c r="G529" s="448">
        <v>165360</v>
      </c>
      <c r="H529" s="420">
        <v>1</v>
      </c>
      <c r="I529" s="420" t="s">
        <v>2264</v>
      </c>
      <c r="J529" s="420">
        <v>0</v>
      </c>
      <c r="K529" s="420">
        <v>1</v>
      </c>
      <c r="L529" s="449">
        <v>1</v>
      </c>
      <c r="M529" s="421">
        <v>1</v>
      </c>
      <c r="N529" s="421">
        <v>1.01</v>
      </c>
      <c r="O529" s="419">
        <v>1.0089999999999999</v>
      </c>
      <c r="P529" s="450">
        <v>1668482</v>
      </c>
    </row>
    <row r="530" spans="1:16" ht="15.6">
      <c r="A530" s="446" t="s">
        <v>2529</v>
      </c>
      <c r="B530" s="446" t="s">
        <v>2996</v>
      </c>
      <c r="C530" s="447">
        <v>321</v>
      </c>
      <c r="D530" s="447">
        <v>47</v>
      </c>
      <c r="E530" s="448">
        <v>1653600</v>
      </c>
      <c r="F530" s="448">
        <v>1488240</v>
      </c>
      <c r="G530" s="448">
        <v>165360</v>
      </c>
      <c r="H530" s="420">
        <v>1</v>
      </c>
      <c r="I530" s="420" t="s">
        <v>2264</v>
      </c>
      <c r="J530" s="420">
        <v>0</v>
      </c>
      <c r="K530" s="420">
        <v>1</v>
      </c>
      <c r="L530" s="449">
        <v>1</v>
      </c>
      <c r="M530" s="421">
        <v>1</v>
      </c>
      <c r="N530" s="421">
        <v>1.01</v>
      </c>
      <c r="O530" s="419">
        <v>1.0089999999999999</v>
      </c>
      <c r="P530" s="450">
        <v>1668482</v>
      </c>
    </row>
    <row r="531" spans="1:16" ht="15.6">
      <c r="A531" s="446" t="s">
        <v>2529</v>
      </c>
      <c r="B531" s="446" t="s">
        <v>2997</v>
      </c>
      <c r="C531" s="447">
        <v>357</v>
      </c>
      <c r="D531" s="447">
        <v>57</v>
      </c>
      <c r="E531" s="448">
        <v>1653600</v>
      </c>
      <c r="F531" s="448">
        <v>1488240</v>
      </c>
      <c r="G531" s="448">
        <v>165360</v>
      </c>
      <c r="H531" s="420">
        <v>1</v>
      </c>
      <c r="I531" s="420" t="s">
        <v>2264</v>
      </c>
      <c r="J531" s="420">
        <v>0</v>
      </c>
      <c r="K531" s="420">
        <v>1</v>
      </c>
      <c r="L531" s="449">
        <v>1</v>
      </c>
      <c r="M531" s="421">
        <v>1</v>
      </c>
      <c r="N531" s="421">
        <v>1.01</v>
      </c>
      <c r="O531" s="419">
        <v>1.0089999999999999</v>
      </c>
      <c r="P531" s="450">
        <v>1668482</v>
      </c>
    </row>
    <row r="532" spans="1:16" ht="15.6">
      <c r="A532" s="446" t="s">
        <v>2529</v>
      </c>
      <c r="B532" s="446" t="s">
        <v>2998</v>
      </c>
      <c r="C532" s="447">
        <v>365</v>
      </c>
      <c r="D532" s="447">
        <v>69</v>
      </c>
      <c r="E532" s="448">
        <v>1653600</v>
      </c>
      <c r="F532" s="448">
        <v>1488240</v>
      </c>
      <c r="G532" s="448">
        <v>165360</v>
      </c>
      <c r="H532" s="420">
        <v>1</v>
      </c>
      <c r="I532" s="420" t="s">
        <v>2264</v>
      </c>
      <c r="J532" s="420">
        <v>0</v>
      </c>
      <c r="K532" s="420">
        <v>1</v>
      </c>
      <c r="L532" s="449">
        <v>1</v>
      </c>
      <c r="M532" s="421">
        <v>1</v>
      </c>
      <c r="N532" s="421">
        <v>1.01</v>
      </c>
      <c r="O532" s="419">
        <v>1.0089999999999999</v>
      </c>
      <c r="P532" s="450">
        <v>1668482</v>
      </c>
    </row>
    <row r="533" spans="1:16" ht="15.6">
      <c r="A533" s="446" t="s">
        <v>2529</v>
      </c>
      <c r="B533" s="446" t="s">
        <v>2999</v>
      </c>
      <c r="C533" s="447">
        <v>383</v>
      </c>
      <c r="D533" s="447">
        <v>63</v>
      </c>
      <c r="E533" s="448">
        <v>1653600</v>
      </c>
      <c r="F533" s="448">
        <v>1488240</v>
      </c>
      <c r="G533" s="448">
        <v>165360</v>
      </c>
      <c r="H533" s="420">
        <v>1</v>
      </c>
      <c r="I533" s="420" t="s">
        <v>2264</v>
      </c>
      <c r="J533" s="420">
        <v>0</v>
      </c>
      <c r="K533" s="420">
        <v>1</v>
      </c>
      <c r="L533" s="449">
        <v>1</v>
      </c>
      <c r="M533" s="421">
        <v>1</v>
      </c>
      <c r="N533" s="421">
        <v>1.01</v>
      </c>
      <c r="O533" s="419">
        <v>1.0089999999999999</v>
      </c>
      <c r="P533" s="450">
        <v>1668482</v>
      </c>
    </row>
    <row r="534" spans="1:16" ht="15.6">
      <c r="A534" s="446" t="s">
        <v>2529</v>
      </c>
      <c r="B534" s="446" t="s">
        <v>3317</v>
      </c>
      <c r="C534" s="447">
        <v>594</v>
      </c>
      <c r="D534" s="447">
        <v>99</v>
      </c>
      <c r="E534" s="448">
        <v>1653600</v>
      </c>
      <c r="F534" s="448">
        <v>1488240</v>
      </c>
      <c r="G534" s="448">
        <v>165360</v>
      </c>
      <c r="H534" s="420">
        <v>1</v>
      </c>
      <c r="I534" s="420" t="s">
        <v>2264</v>
      </c>
      <c r="J534" s="420">
        <v>0</v>
      </c>
      <c r="K534" s="420">
        <v>1</v>
      </c>
      <c r="L534" s="449">
        <v>1</v>
      </c>
      <c r="M534" s="421">
        <v>1</v>
      </c>
      <c r="N534" s="421">
        <v>1.01</v>
      </c>
      <c r="O534" s="419">
        <v>1.0089999999999999</v>
      </c>
      <c r="P534" s="450">
        <v>1668482</v>
      </c>
    </row>
    <row r="535" spans="1:16" ht="15.6">
      <c r="A535" s="446" t="s">
        <v>2529</v>
      </c>
      <c r="B535" s="446" t="s">
        <v>3000</v>
      </c>
      <c r="C535" s="447">
        <v>715</v>
      </c>
      <c r="D535" s="447">
        <v>151</v>
      </c>
      <c r="E535" s="448">
        <v>1653600</v>
      </c>
      <c r="F535" s="448">
        <v>1488240</v>
      </c>
      <c r="G535" s="448">
        <v>165360</v>
      </c>
      <c r="H535" s="420">
        <v>0.75</v>
      </c>
      <c r="I535" s="420" t="s">
        <v>2264</v>
      </c>
      <c r="J535" s="420">
        <v>0</v>
      </c>
      <c r="K535" s="420">
        <v>0.75</v>
      </c>
      <c r="L535" s="449">
        <v>1</v>
      </c>
      <c r="M535" s="421">
        <v>0.75</v>
      </c>
      <c r="N535" s="421">
        <v>0.76500000000000001</v>
      </c>
      <c r="O535" s="419">
        <v>0.78849999999999998</v>
      </c>
      <c r="P535" s="450">
        <v>1303864</v>
      </c>
    </row>
    <row r="536" spans="1:16" ht="15.6">
      <c r="A536" s="446" t="s">
        <v>2529</v>
      </c>
      <c r="B536" s="446" t="s">
        <v>3002</v>
      </c>
      <c r="C536" s="447">
        <v>857</v>
      </c>
      <c r="D536" s="447">
        <v>120</v>
      </c>
      <c r="E536" s="448">
        <v>1653600</v>
      </c>
      <c r="F536" s="448">
        <v>1488240</v>
      </c>
      <c r="G536" s="448">
        <v>165360</v>
      </c>
      <c r="H536" s="420">
        <v>1</v>
      </c>
      <c r="I536" s="420">
        <v>0</v>
      </c>
      <c r="J536" s="420">
        <v>1</v>
      </c>
      <c r="K536" s="420">
        <v>1</v>
      </c>
      <c r="L536" s="449">
        <v>1</v>
      </c>
      <c r="M536" s="421">
        <v>1</v>
      </c>
      <c r="N536" s="421">
        <v>1</v>
      </c>
      <c r="O536" s="419">
        <v>1</v>
      </c>
      <c r="P536" s="450">
        <v>1653600</v>
      </c>
    </row>
    <row r="537" spans="1:16" ht="15.6">
      <c r="A537" s="446" t="s">
        <v>2529</v>
      </c>
      <c r="B537" s="446" t="s">
        <v>3001</v>
      </c>
      <c r="C537" s="447">
        <v>896</v>
      </c>
      <c r="D537" s="447">
        <v>179</v>
      </c>
      <c r="E537" s="448">
        <v>1653600</v>
      </c>
      <c r="F537" s="448">
        <v>1488240</v>
      </c>
      <c r="G537" s="448">
        <v>165360</v>
      </c>
      <c r="H537" s="420">
        <v>1</v>
      </c>
      <c r="I537" s="420">
        <v>0</v>
      </c>
      <c r="J537" s="420">
        <v>1</v>
      </c>
      <c r="K537" s="420">
        <v>1</v>
      </c>
      <c r="L537" s="449">
        <v>1</v>
      </c>
      <c r="M537" s="421">
        <v>1</v>
      </c>
      <c r="N537" s="421">
        <v>1</v>
      </c>
      <c r="O537" s="419">
        <v>1</v>
      </c>
      <c r="P537" s="450">
        <v>1653600</v>
      </c>
    </row>
    <row r="538" spans="1:16" ht="15.6">
      <c r="A538" s="446" t="s">
        <v>2531</v>
      </c>
      <c r="B538" s="446" t="s">
        <v>3003</v>
      </c>
      <c r="C538" s="447">
        <v>144</v>
      </c>
      <c r="D538" s="447">
        <v>19</v>
      </c>
      <c r="E538" s="448">
        <v>1653600</v>
      </c>
      <c r="F538" s="448">
        <v>1488240</v>
      </c>
      <c r="G538" s="448">
        <v>165360</v>
      </c>
      <c r="H538" s="420">
        <v>0.25</v>
      </c>
      <c r="I538" s="420" t="s">
        <v>2264</v>
      </c>
      <c r="J538" s="420">
        <v>0</v>
      </c>
      <c r="K538" s="420">
        <v>0.25</v>
      </c>
      <c r="L538" s="449">
        <v>1</v>
      </c>
      <c r="M538" s="421">
        <v>0.25</v>
      </c>
      <c r="N538" s="421">
        <v>0.2525</v>
      </c>
      <c r="O538" s="419">
        <v>0.32724999999999999</v>
      </c>
      <c r="P538" s="450">
        <v>541141</v>
      </c>
    </row>
    <row r="539" spans="1:16" ht="15.6">
      <c r="A539" s="446" t="s">
        <v>2531</v>
      </c>
      <c r="B539" s="446" t="s">
        <v>3004</v>
      </c>
      <c r="C539" s="447">
        <v>147</v>
      </c>
      <c r="D539" s="447">
        <v>12</v>
      </c>
      <c r="E539" s="448">
        <v>1653600</v>
      </c>
      <c r="F539" s="448">
        <v>1488240</v>
      </c>
      <c r="G539" s="448">
        <v>165360</v>
      </c>
      <c r="H539" s="420">
        <v>0</v>
      </c>
      <c r="I539" s="420">
        <v>0</v>
      </c>
      <c r="J539" s="420">
        <v>0</v>
      </c>
      <c r="K539" s="420">
        <v>0</v>
      </c>
      <c r="L539" s="449">
        <v>1</v>
      </c>
      <c r="M539" s="421">
        <v>0</v>
      </c>
      <c r="N539" s="421">
        <v>0</v>
      </c>
      <c r="O539" s="419">
        <v>0.1</v>
      </c>
      <c r="P539" s="450">
        <v>165360</v>
      </c>
    </row>
    <row r="540" spans="1:16" ht="15.6">
      <c r="A540" s="446" t="s">
        <v>2531</v>
      </c>
      <c r="B540" s="446" t="s">
        <v>3005</v>
      </c>
      <c r="C540" s="447">
        <v>186</v>
      </c>
      <c r="D540" s="447">
        <v>24</v>
      </c>
      <c r="E540" s="448">
        <v>1653600</v>
      </c>
      <c r="F540" s="448">
        <v>1488240</v>
      </c>
      <c r="G540" s="448">
        <v>165360</v>
      </c>
      <c r="H540" s="420">
        <v>0</v>
      </c>
      <c r="I540" s="420">
        <v>0</v>
      </c>
      <c r="J540" s="420">
        <v>0</v>
      </c>
      <c r="K540" s="420">
        <v>0</v>
      </c>
      <c r="L540" s="449">
        <v>1</v>
      </c>
      <c r="M540" s="421">
        <v>0</v>
      </c>
      <c r="N540" s="421">
        <v>0</v>
      </c>
      <c r="O540" s="419">
        <v>0.1</v>
      </c>
      <c r="P540" s="450">
        <v>165360</v>
      </c>
    </row>
    <row r="541" spans="1:16" ht="15.6">
      <c r="A541" s="446" t="s">
        <v>2531</v>
      </c>
      <c r="B541" s="446" t="s">
        <v>3210</v>
      </c>
      <c r="C541" s="447">
        <v>230</v>
      </c>
      <c r="D541" s="447">
        <v>49</v>
      </c>
      <c r="E541" s="448">
        <v>1653600</v>
      </c>
      <c r="F541" s="448">
        <v>1488240</v>
      </c>
      <c r="G541" s="448">
        <v>165360</v>
      </c>
      <c r="H541" s="420">
        <v>1</v>
      </c>
      <c r="I541" s="420" t="s">
        <v>2264</v>
      </c>
      <c r="J541" s="420">
        <v>0</v>
      </c>
      <c r="K541" s="420">
        <v>1</v>
      </c>
      <c r="L541" s="449">
        <v>1</v>
      </c>
      <c r="M541" s="421">
        <v>1</v>
      </c>
      <c r="N541" s="421">
        <v>1.02</v>
      </c>
      <c r="O541" s="419">
        <v>1.018</v>
      </c>
      <c r="P541" s="450">
        <v>1683365</v>
      </c>
    </row>
    <row r="542" spans="1:16" ht="15.6">
      <c r="A542" s="446" t="s">
        <v>2531</v>
      </c>
      <c r="B542" s="446" t="s">
        <v>3006</v>
      </c>
      <c r="C542" s="447">
        <v>259</v>
      </c>
      <c r="D542" s="447">
        <v>43</v>
      </c>
      <c r="E542" s="448">
        <v>1653600</v>
      </c>
      <c r="F542" s="448">
        <v>1488240</v>
      </c>
      <c r="G542" s="448">
        <v>165360</v>
      </c>
      <c r="H542" s="420">
        <v>1</v>
      </c>
      <c r="I542" s="420" t="s">
        <v>2264</v>
      </c>
      <c r="J542" s="420">
        <v>0</v>
      </c>
      <c r="K542" s="420">
        <v>1</v>
      </c>
      <c r="L542" s="449">
        <v>1</v>
      </c>
      <c r="M542" s="421">
        <v>1</v>
      </c>
      <c r="N542" s="421">
        <v>1.01</v>
      </c>
      <c r="O542" s="419">
        <v>1.0089999999999999</v>
      </c>
      <c r="P542" s="450">
        <v>1668482</v>
      </c>
    </row>
    <row r="543" spans="1:16" ht="15.6">
      <c r="A543" s="446" t="s">
        <v>2531</v>
      </c>
      <c r="B543" s="446" t="s">
        <v>3007</v>
      </c>
      <c r="C543" s="447">
        <v>303</v>
      </c>
      <c r="D543" s="447">
        <v>47</v>
      </c>
      <c r="E543" s="448">
        <v>1653600</v>
      </c>
      <c r="F543" s="448">
        <v>1488240</v>
      </c>
      <c r="G543" s="448">
        <v>165360</v>
      </c>
      <c r="H543" s="420">
        <v>0</v>
      </c>
      <c r="I543" s="420">
        <v>0</v>
      </c>
      <c r="J543" s="420">
        <v>0</v>
      </c>
      <c r="K543" s="420">
        <v>0</v>
      </c>
      <c r="L543" s="449">
        <v>1</v>
      </c>
      <c r="M543" s="421">
        <v>0</v>
      </c>
      <c r="N543" s="421">
        <v>0</v>
      </c>
      <c r="O543" s="419">
        <v>0.1</v>
      </c>
      <c r="P543" s="450">
        <v>165360</v>
      </c>
    </row>
    <row r="544" spans="1:16" ht="15.6">
      <c r="A544" s="446" t="s">
        <v>2531</v>
      </c>
      <c r="B544" s="446" t="s">
        <v>2746</v>
      </c>
      <c r="C544" s="447">
        <v>474</v>
      </c>
      <c r="D544" s="447">
        <v>83</v>
      </c>
      <c r="E544" s="448">
        <v>1653600</v>
      </c>
      <c r="F544" s="448">
        <v>1488240</v>
      </c>
      <c r="G544" s="448">
        <v>165360</v>
      </c>
      <c r="H544" s="420">
        <v>1</v>
      </c>
      <c r="I544" s="420" t="s">
        <v>2264</v>
      </c>
      <c r="J544" s="420">
        <v>0</v>
      </c>
      <c r="K544" s="420">
        <v>1</v>
      </c>
      <c r="L544" s="449">
        <v>1</v>
      </c>
      <c r="M544" s="421">
        <v>1</v>
      </c>
      <c r="N544" s="421">
        <v>1.01</v>
      </c>
      <c r="O544" s="419">
        <v>1.0089999999999999</v>
      </c>
      <c r="P544" s="450">
        <v>1668482</v>
      </c>
    </row>
    <row r="545" spans="1:16" ht="15.6">
      <c r="A545" s="446" t="s">
        <v>2531</v>
      </c>
      <c r="B545" s="446" t="s">
        <v>3008</v>
      </c>
      <c r="C545" s="447">
        <v>614</v>
      </c>
      <c r="D545" s="447">
        <v>77</v>
      </c>
      <c r="E545" s="448">
        <v>1653600</v>
      </c>
      <c r="F545" s="448">
        <v>1488240</v>
      </c>
      <c r="G545" s="448">
        <v>165360</v>
      </c>
      <c r="H545" s="420">
        <v>0</v>
      </c>
      <c r="I545" s="420">
        <v>0</v>
      </c>
      <c r="J545" s="420">
        <v>1</v>
      </c>
      <c r="K545" s="420">
        <v>1</v>
      </c>
      <c r="L545" s="449">
        <v>1</v>
      </c>
      <c r="M545" s="421">
        <v>1</v>
      </c>
      <c r="N545" s="421">
        <v>1</v>
      </c>
      <c r="O545" s="419">
        <v>1</v>
      </c>
      <c r="P545" s="450">
        <v>1653600</v>
      </c>
    </row>
    <row r="546" spans="1:16" ht="15.6">
      <c r="A546" s="446" t="s">
        <v>2553</v>
      </c>
      <c r="B546" s="446" t="s">
        <v>2573</v>
      </c>
      <c r="C546" s="447">
        <v>101</v>
      </c>
      <c r="D546" s="447">
        <v>33</v>
      </c>
      <c r="E546" s="448">
        <v>1653600</v>
      </c>
      <c r="F546" s="448">
        <v>1488240</v>
      </c>
      <c r="G546" s="448">
        <v>165360</v>
      </c>
      <c r="H546" s="420">
        <v>0</v>
      </c>
      <c r="I546" s="420">
        <v>0</v>
      </c>
      <c r="J546" s="420">
        <v>0</v>
      </c>
      <c r="K546" s="420">
        <v>0</v>
      </c>
      <c r="L546" s="449">
        <v>1</v>
      </c>
      <c r="M546" s="421">
        <v>0</v>
      </c>
      <c r="N546" s="421">
        <v>0</v>
      </c>
      <c r="O546" s="419">
        <v>0.1</v>
      </c>
      <c r="P546" s="450">
        <v>165360</v>
      </c>
    </row>
    <row r="547" spans="1:16" ht="15.6">
      <c r="A547" s="446" t="s">
        <v>2553</v>
      </c>
      <c r="B547" s="446" t="s">
        <v>3051</v>
      </c>
      <c r="C547" s="447">
        <v>118</v>
      </c>
      <c r="D547" s="447">
        <v>30</v>
      </c>
      <c r="E547" s="448">
        <v>1653600</v>
      </c>
      <c r="F547" s="448">
        <v>1488240</v>
      </c>
      <c r="G547" s="448">
        <v>165360</v>
      </c>
      <c r="H547" s="420">
        <v>0</v>
      </c>
      <c r="I547" s="420">
        <v>0</v>
      </c>
      <c r="J547" s="420">
        <v>0</v>
      </c>
      <c r="K547" s="420">
        <v>0</v>
      </c>
      <c r="L547" s="449">
        <v>1</v>
      </c>
      <c r="M547" s="421">
        <v>0</v>
      </c>
      <c r="N547" s="421">
        <v>0</v>
      </c>
      <c r="O547" s="419">
        <v>0.1</v>
      </c>
      <c r="P547" s="450">
        <v>165360</v>
      </c>
    </row>
    <row r="548" spans="1:16" ht="15.6">
      <c r="A548" s="446" t="s">
        <v>2553</v>
      </c>
      <c r="B548" s="446" t="s">
        <v>3054</v>
      </c>
      <c r="C548" s="447">
        <v>239</v>
      </c>
      <c r="D548" s="447">
        <v>65</v>
      </c>
      <c r="E548" s="448">
        <v>1653600</v>
      </c>
      <c r="F548" s="448">
        <v>1488240</v>
      </c>
      <c r="G548" s="448">
        <v>165360</v>
      </c>
      <c r="H548" s="420">
        <v>0</v>
      </c>
      <c r="I548" s="420">
        <v>0</v>
      </c>
      <c r="J548" s="420">
        <v>0</v>
      </c>
      <c r="K548" s="420">
        <v>0</v>
      </c>
      <c r="L548" s="449">
        <v>1</v>
      </c>
      <c r="M548" s="421">
        <v>0</v>
      </c>
      <c r="N548" s="421">
        <v>0</v>
      </c>
      <c r="O548" s="419">
        <v>0.1</v>
      </c>
      <c r="P548" s="450">
        <v>165360</v>
      </c>
    </row>
    <row r="549" spans="1:16" ht="15.6">
      <c r="A549" s="446" t="s">
        <v>2553</v>
      </c>
      <c r="B549" s="446" t="s">
        <v>3052</v>
      </c>
      <c r="C549" s="447">
        <v>241</v>
      </c>
      <c r="D549" s="447">
        <v>25</v>
      </c>
      <c r="E549" s="448">
        <v>1653600</v>
      </c>
      <c r="F549" s="448">
        <v>1488240</v>
      </c>
      <c r="G549" s="448">
        <v>165360</v>
      </c>
      <c r="H549" s="420">
        <v>0</v>
      </c>
      <c r="I549" s="420">
        <v>0</v>
      </c>
      <c r="J549" s="420">
        <v>0</v>
      </c>
      <c r="K549" s="420">
        <v>0</v>
      </c>
      <c r="L549" s="449">
        <v>1</v>
      </c>
      <c r="M549" s="421">
        <v>0</v>
      </c>
      <c r="N549" s="421">
        <v>0</v>
      </c>
      <c r="O549" s="419">
        <v>0.1</v>
      </c>
      <c r="P549" s="450">
        <v>165360</v>
      </c>
    </row>
    <row r="550" spans="1:16" ht="15.6">
      <c r="A550" s="446" t="s">
        <v>2553</v>
      </c>
      <c r="B550" s="446" t="s">
        <v>3053</v>
      </c>
      <c r="C550" s="447">
        <v>303</v>
      </c>
      <c r="D550" s="447">
        <v>40</v>
      </c>
      <c r="E550" s="448">
        <v>1653600</v>
      </c>
      <c r="F550" s="448">
        <v>1488240</v>
      </c>
      <c r="G550" s="448">
        <v>165360</v>
      </c>
      <c r="H550" s="420">
        <v>0</v>
      </c>
      <c r="I550" s="420">
        <v>0</v>
      </c>
      <c r="J550" s="420">
        <v>0</v>
      </c>
      <c r="K550" s="420">
        <v>0</v>
      </c>
      <c r="L550" s="449">
        <v>1</v>
      </c>
      <c r="M550" s="421">
        <v>0</v>
      </c>
      <c r="N550" s="421">
        <v>0</v>
      </c>
      <c r="O550" s="419">
        <v>0.1</v>
      </c>
      <c r="P550" s="450">
        <v>165360</v>
      </c>
    </row>
    <row r="551" spans="1:16" ht="15.6">
      <c r="A551" s="446" t="s">
        <v>2553</v>
      </c>
      <c r="B551" s="446" t="s">
        <v>3055</v>
      </c>
      <c r="C551" s="447">
        <v>394</v>
      </c>
      <c r="D551" s="447">
        <v>135</v>
      </c>
      <c r="E551" s="448">
        <v>1653600</v>
      </c>
      <c r="F551" s="448">
        <v>1488240</v>
      </c>
      <c r="G551" s="448">
        <v>165360</v>
      </c>
      <c r="H551" s="420">
        <v>0</v>
      </c>
      <c r="I551" s="420">
        <v>0</v>
      </c>
      <c r="J551" s="420">
        <v>0</v>
      </c>
      <c r="K551" s="420">
        <v>0</v>
      </c>
      <c r="L551" s="449">
        <v>1</v>
      </c>
      <c r="M551" s="421">
        <v>0</v>
      </c>
      <c r="N551" s="421">
        <v>0</v>
      </c>
      <c r="O551" s="419">
        <v>0.1</v>
      </c>
      <c r="P551" s="450">
        <v>165360</v>
      </c>
    </row>
    <row r="552" spans="1:16" ht="15.6">
      <c r="A552" s="446" t="s">
        <v>2553</v>
      </c>
      <c r="B552" s="446" t="s">
        <v>2600</v>
      </c>
      <c r="C552" s="447">
        <v>407</v>
      </c>
      <c r="D552" s="447">
        <v>109</v>
      </c>
      <c r="E552" s="448">
        <v>1653600</v>
      </c>
      <c r="F552" s="448">
        <v>1488240</v>
      </c>
      <c r="G552" s="448">
        <v>165360</v>
      </c>
      <c r="H552" s="420">
        <v>0</v>
      </c>
      <c r="I552" s="420">
        <v>0</v>
      </c>
      <c r="J552" s="420">
        <v>0</v>
      </c>
      <c r="K552" s="420">
        <v>0</v>
      </c>
      <c r="L552" s="449">
        <v>1</v>
      </c>
      <c r="M552" s="421">
        <v>0</v>
      </c>
      <c r="N552" s="421">
        <v>0</v>
      </c>
      <c r="O552" s="419">
        <v>0.1</v>
      </c>
      <c r="P552" s="450">
        <v>165360</v>
      </c>
    </row>
    <row r="553" spans="1:16" ht="15.6">
      <c r="A553" s="446" t="s">
        <v>2553</v>
      </c>
      <c r="B553" s="446" t="s">
        <v>3056</v>
      </c>
      <c r="C553" s="447">
        <v>536</v>
      </c>
      <c r="D553" s="447">
        <v>126</v>
      </c>
      <c r="E553" s="448">
        <v>1653600</v>
      </c>
      <c r="F553" s="448">
        <v>1488240</v>
      </c>
      <c r="G553" s="448">
        <v>165360</v>
      </c>
      <c r="H553" s="420">
        <v>0</v>
      </c>
      <c r="I553" s="420">
        <v>0</v>
      </c>
      <c r="J553" s="420">
        <v>0</v>
      </c>
      <c r="K553" s="420">
        <v>0</v>
      </c>
      <c r="L553" s="449">
        <v>1</v>
      </c>
      <c r="M553" s="421">
        <v>0</v>
      </c>
      <c r="N553" s="421">
        <v>0</v>
      </c>
      <c r="O553" s="419">
        <v>0.1</v>
      </c>
      <c r="P553" s="450">
        <v>165360</v>
      </c>
    </row>
    <row r="554" spans="1:16" ht="15.6">
      <c r="A554" s="446" t="s">
        <v>2553</v>
      </c>
      <c r="B554" s="446" t="s">
        <v>2505</v>
      </c>
      <c r="C554" s="447">
        <v>570</v>
      </c>
      <c r="D554" s="447">
        <v>140</v>
      </c>
      <c r="E554" s="448">
        <v>1653600</v>
      </c>
      <c r="F554" s="448">
        <v>1488240</v>
      </c>
      <c r="G554" s="448">
        <v>165360</v>
      </c>
      <c r="H554" s="420">
        <v>0</v>
      </c>
      <c r="I554" s="420">
        <v>0</v>
      </c>
      <c r="J554" s="420">
        <v>0</v>
      </c>
      <c r="K554" s="420">
        <v>0</v>
      </c>
      <c r="L554" s="449">
        <v>1</v>
      </c>
      <c r="M554" s="421">
        <v>0</v>
      </c>
      <c r="N554" s="421">
        <v>0</v>
      </c>
      <c r="O554" s="419">
        <v>0.1</v>
      </c>
      <c r="P554" s="450">
        <v>165360</v>
      </c>
    </row>
    <row r="555" spans="1:16" ht="15.6">
      <c r="A555" s="446" t="s">
        <v>2553</v>
      </c>
      <c r="B555" s="446" t="s">
        <v>3057</v>
      </c>
      <c r="C555" s="447">
        <v>656</v>
      </c>
      <c r="D555" s="447">
        <v>216</v>
      </c>
      <c r="E555" s="448">
        <v>1653600</v>
      </c>
      <c r="F555" s="448">
        <v>1488240</v>
      </c>
      <c r="G555" s="448">
        <v>165360</v>
      </c>
      <c r="H555" s="420">
        <v>0</v>
      </c>
      <c r="I555" s="420">
        <v>0</v>
      </c>
      <c r="J555" s="420">
        <v>0</v>
      </c>
      <c r="K555" s="420">
        <v>0</v>
      </c>
      <c r="L555" s="449">
        <v>1</v>
      </c>
      <c r="M555" s="421">
        <v>0</v>
      </c>
      <c r="N555" s="421">
        <v>0</v>
      </c>
      <c r="O555" s="419">
        <v>0.1</v>
      </c>
      <c r="P555" s="450">
        <v>165360</v>
      </c>
    </row>
    <row r="556" spans="1:16" ht="15.6">
      <c r="A556" s="446" t="s">
        <v>2543</v>
      </c>
      <c r="B556" s="446" t="s">
        <v>3016</v>
      </c>
      <c r="C556" s="447">
        <v>130</v>
      </c>
      <c r="D556" s="447">
        <v>25</v>
      </c>
      <c r="E556" s="448">
        <v>1653600</v>
      </c>
      <c r="F556" s="448">
        <v>1488240</v>
      </c>
      <c r="G556" s="448">
        <v>165360</v>
      </c>
      <c r="H556" s="420">
        <v>0</v>
      </c>
      <c r="I556" s="420">
        <v>0</v>
      </c>
      <c r="J556" s="420">
        <v>0</v>
      </c>
      <c r="K556" s="420">
        <v>0</v>
      </c>
      <c r="L556" s="449">
        <v>1</v>
      </c>
      <c r="M556" s="421">
        <v>0</v>
      </c>
      <c r="N556" s="421">
        <v>0</v>
      </c>
      <c r="O556" s="419">
        <v>0.1</v>
      </c>
      <c r="P556" s="450">
        <v>165360</v>
      </c>
    </row>
    <row r="557" spans="1:16" ht="15.6">
      <c r="A557" s="446" t="s">
        <v>2543</v>
      </c>
      <c r="B557" s="446" t="s">
        <v>3318</v>
      </c>
      <c r="C557" s="447">
        <v>148</v>
      </c>
      <c r="D557" s="447">
        <v>76</v>
      </c>
      <c r="E557" s="448">
        <v>1653600</v>
      </c>
      <c r="F557" s="448">
        <v>1488240</v>
      </c>
      <c r="G557" s="448">
        <v>165360</v>
      </c>
      <c r="H557" s="420">
        <v>1</v>
      </c>
      <c r="I557" s="420">
        <v>0</v>
      </c>
      <c r="J557" s="420">
        <v>0</v>
      </c>
      <c r="K557" s="420">
        <v>1</v>
      </c>
      <c r="L557" s="449">
        <v>1</v>
      </c>
      <c r="M557" s="421">
        <v>1</v>
      </c>
      <c r="N557" s="421">
        <v>1</v>
      </c>
      <c r="O557" s="419">
        <v>1</v>
      </c>
      <c r="P557" s="450">
        <v>1653600</v>
      </c>
    </row>
    <row r="558" spans="1:16" ht="15.6">
      <c r="A558" s="446" t="s">
        <v>2543</v>
      </c>
      <c r="B558" s="446" t="s">
        <v>3019</v>
      </c>
      <c r="C558" s="447">
        <v>158</v>
      </c>
      <c r="D558" s="447">
        <v>25</v>
      </c>
      <c r="E558" s="448">
        <v>1653600</v>
      </c>
      <c r="F558" s="448">
        <v>1488240</v>
      </c>
      <c r="G558" s="448">
        <v>165360</v>
      </c>
      <c r="H558" s="420">
        <v>1</v>
      </c>
      <c r="I558" s="420">
        <v>0</v>
      </c>
      <c r="J558" s="420">
        <v>0</v>
      </c>
      <c r="K558" s="420">
        <v>1</v>
      </c>
      <c r="L558" s="449">
        <v>1</v>
      </c>
      <c r="M558" s="421">
        <v>1</v>
      </c>
      <c r="N558" s="421">
        <v>1</v>
      </c>
      <c r="O558" s="419">
        <v>1</v>
      </c>
      <c r="P558" s="450">
        <v>1653600</v>
      </c>
    </row>
    <row r="559" spans="1:16" ht="15.6">
      <c r="A559" s="446" t="s">
        <v>2543</v>
      </c>
      <c r="B559" s="446" t="s">
        <v>3017</v>
      </c>
      <c r="C559" s="447">
        <v>174</v>
      </c>
      <c r="D559" s="447">
        <v>39</v>
      </c>
      <c r="E559" s="448">
        <v>1653600</v>
      </c>
      <c r="F559" s="448">
        <v>1488240</v>
      </c>
      <c r="G559" s="448">
        <v>165360</v>
      </c>
      <c r="H559" s="420">
        <v>0</v>
      </c>
      <c r="I559" s="420">
        <v>0</v>
      </c>
      <c r="J559" s="420">
        <v>0</v>
      </c>
      <c r="K559" s="420">
        <v>0</v>
      </c>
      <c r="L559" s="449">
        <v>1</v>
      </c>
      <c r="M559" s="421">
        <v>0</v>
      </c>
      <c r="N559" s="421">
        <v>0</v>
      </c>
      <c r="O559" s="419">
        <v>0.1</v>
      </c>
      <c r="P559" s="450">
        <v>165360</v>
      </c>
    </row>
    <row r="560" spans="1:16" ht="15.6">
      <c r="A560" s="446" t="s">
        <v>2543</v>
      </c>
      <c r="B560" s="446" t="s">
        <v>3018</v>
      </c>
      <c r="C560" s="447">
        <v>174</v>
      </c>
      <c r="D560" s="447">
        <v>17</v>
      </c>
      <c r="E560" s="448">
        <v>1653600</v>
      </c>
      <c r="F560" s="448">
        <v>1488240</v>
      </c>
      <c r="G560" s="448">
        <v>165360</v>
      </c>
      <c r="H560" s="420">
        <v>0.25</v>
      </c>
      <c r="I560" s="420">
        <v>0</v>
      </c>
      <c r="J560" s="420">
        <v>0</v>
      </c>
      <c r="K560" s="420">
        <v>0.25</v>
      </c>
      <c r="L560" s="449">
        <v>1</v>
      </c>
      <c r="M560" s="421">
        <v>0.25</v>
      </c>
      <c r="N560" s="421">
        <v>0.25</v>
      </c>
      <c r="O560" s="419">
        <v>0.32500000000000001</v>
      </c>
      <c r="P560" s="450">
        <v>537420</v>
      </c>
    </row>
    <row r="561" spans="1:16" ht="15.6">
      <c r="A561" s="446" t="s">
        <v>2543</v>
      </c>
      <c r="B561" s="446" t="s">
        <v>3020</v>
      </c>
      <c r="C561" s="447">
        <v>319</v>
      </c>
      <c r="D561" s="447">
        <v>42</v>
      </c>
      <c r="E561" s="448">
        <v>1653600</v>
      </c>
      <c r="F561" s="448">
        <v>1488240</v>
      </c>
      <c r="G561" s="448">
        <v>165360</v>
      </c>
      <c r="H561" s="420">
        <v>0.25</v>
      </c>
      <c r="I561" s="420">
        <v>0</v>
      </c>
      <c r="J561" s="420">
        <v>0</v>
      </c>
      <c r="K561" s="420">
        <v>0.25</v>
      </c>
      <c r="L561" s="449">
        <v>1</v>
      </c>
      <c r="M561" s="421">
        <v>0.25</v>
      </c>
      <c r="N561" s="421">
        <v>0.25</v>
      </c>
      <c r="O561" s="419">
        <v>0.32500000000000001</v>
      </c>
      <c r="P561" s="450">
        <v>537420</v>
      </c>
    </row>
    <row r="562" spans="1:16" ht="15.6">
      <c r="A562" s="446" t="s">
        <v>2543</v>
      </c>
      <c r="B562" s="446" t="s">
        <v>3021</v>
      </c>
      <c r="C562" s="447">
        <v>578</v>
      </c>
      <c r="D562" s="447">
        <v>104</v>
      </c>
      <c r="E562" s="448">
        <v>1653600</v>
      </c>
      <c r="F562" s="448">
        <v>1488240</v>
      </c>
      <c r="G562" s="448">
        <v>165360</v>
      </c>
      <c r="H562" s="420">
        <v>1</v>
      </c>
      <c r="I562" s="420">
        <v>0</v>
      </c>
      <c r="J562" s="420">
        <v>0</v>
      </c>
      <c r="K562" s="420">
        <v>1</v>
      </c>
      <c r="L562" s="449">
        <v>1</v>
      </c>
      <c r="M562" s="421">
        <v>1</v>
      </c>
      <c r="N562" s="421">
        <v>1</v>
      </c>
      <c r="O562" s="419">
        <v>1</v>
      </c>
      <c r="P562" s="450">
        <v>1653600</v>
      </c>
    </row>
    <row r="563" spans="1:16" ht="15.6">
      <c r="A563" s="446" t="s">
        <v>2546</v>
      </c>
      <c r="B563" s="446" t="s">
        <v>3022</v>
      </c>
      <c r="C563" s="447">
        <v>115</v>
      </c>
      <c r="D563" s="447">
        <v>20</v>
      </c>
      <c r="E563" s="448">
        <v>1653600</v>
      </c>
      <c r="F563" s="448">
        <v>1488240</v>
      </c>
      <c r="G563" s="448">
        <v>165360</v>
      </c>
      <c r="H563" s="420">
        <v>0</v>
      </c>
      <c r="I563" s="420">
        <v>0</v>
      </c>
      <c r="J563" s="420">
        <v>0</v>
      </c>
      <c r="K563" s="420">
        <v>0</v>
      </c>
      <c r="L563" s="449">
        <v>1</v>
      </c>
      <c r="M563" s="421">
        <v>0</v>
      </c>
      <c r="N563" s="421">
        <v>0</v>
      </c>
      <c r="O563" s="419">
        <v>0.1</v>
      </c>
      <c r="P563" s="450">
        <v>165360</v>
      </c>
    </row>
    <row r="564" spans="1:16" ht="15.6">
      <c r="A564" s="446" t="s">
        <v>2546</v>
      </c>
      <c r="B564" s="446" t="s">
        <v>3023</v>
      </c>
      <c r="C564" s="447">
        <v>119</v>
      </c>
      <c r="D564" s="447">
        <v>25</v>
      </c>
      <c r="E564" s="448">
        <v>1653600</v>
      </c>
      <c r="F564" s="448">
        <v>1488240</v>
      </c>
      <c r="G564" s="448">
        <v>165360</v>
      </c>
      <c r="H564" s="420">
        <v>0</v>
      </c>
      <c r="I564" s="420">
        <v>0</v>
      </c>
      <c r="J564" s="420">
        <v>0</v>
      </c>
      <c r="K564" s="420">
        <v>0</v>
      </c>
      <c r="L564" s="449">
        <v>1</v>
      </c>
      <c r="M564" s="421">
        <v>0</v>
      </c>
      <c r="N564" s="421">
        <v>0</v>
      </c>
      <c r="O564" s="419">
        <v>0.1</v>
      </c>
      <c r="P564" s="450">
        <v>165360</v>
      </c>
    </row>
    <row r="565" spans="1:16" ht="15.6">
      <c r="A565" s="446" t="s">
        <v>2546</v>
      </c>
      <c r="B565" s="446" t="s">
        <v>3025</v>
      </c>
      <c r="C565" s="447">
        <v>153</v>
      </c>
      <c r="D565" s="447">
        <v>19</v>
      </c>
      <c r="E565" s="448">
        <v>1653600</v>
      </c>
      <c r="F565" s="448">
        <v>1488240</v>
      </c>
      <c r="G565" s="448">
        <v>165360</v>
      </c>
      <c r="H565" s="420">
        <v>1</v>
      </c>
      <c r="I565" s="420" t="s">
        <v>2264</v>
      </c>
      <c r="J565" s="420">
        <v>0</v>
      </c>
      <c r="K565" s="420">
        <v>1</v>
      </c>
      <c r="L565" s="449">
        <v>1</v>
      </c>
      <c r="M565" s="421">
        <v>1</v>
      </c>
      <c r="N565" s="421">
        <v>1.01</v>
      </c>
      <c r="O565" s="419">
        <v>1.0089999999999999</v>
      </c>
      <c r="P565" s="450">
        <v>1668482</v>
      </c>
    </row>
    <row r="566" spans="1:16" ht="15.6">
      <c r="A566" s="446" t="s">
        <v>2546</v>
      </c>
      <c r="B566" s="446" t="s">
        <v>3024</v>
      </c>
      <c r="C566" s="447">
        <v>155</v>
      </c>
      <c r="D566" s="447">
        <v>23</v>
      </c>
      <c r="E566" s="448">
        <v>1653600</v>
      </c>
      <c r="F566" s="448">
        <v>1488240</v>
      </c>
      <c r="G566" s="448">
        <v>165360</v>
      </c>
      <c r="H566" s="420">
        <v>1</v>
      </c>
      <c r="I566" s="420" t="s">
        <v>2264</v>
      </c>
      <c r="J566" s="420">
        <v>0</v>
      </c>
      <c r="K566" s="420">
        <v>1</v>
      </c>
      <c r="L566" s="449">
        <v>1</v>
      </c>
      <c r="M566" s="421">
        <v>1</v>
      </c>
      <c r="N566" s="421">
        <v>1.01</v>
      </c>
      <c r="O566" s="419">
        <v>1.0089999999999999</v>
      </c>
      <c r="P566" s="450">
        <v>1668482</v>
      </c>
    </row>
    <row r="567" spans="1:16" ht="15.6">
      <c r="A567" s="446" t="s">
        <v>2546</v>
      </c>
      <c r="B567" s="446" t="s">
        <v>3026</v>
      </c>
      <c r="C567" s="447">
        <v>166</v>
      </c>
      <c r="D567" s="447">
        <v>19</v>
      </c>
      <c r="E567" s="448">
        <v>1653600</v>
      </c>
      <c r="F567" s="448">
        <v>1488240</v>
      </c>
      <c r="G567" s="448">
        <v>165360</v>
      </c>
      <c r="H567" s="420">
        <v>0</v>
      </c>
      <c r="I567" s="420">
        <v>0</v>
      </c>
      <c r="J567" s="420">
        <v>0</v>
      </c>
      <c r="K567" s="420">
        <v>0</v>
      </c>
      <c r="L567" s="449">
        <v>1</v>
      </c>
      <c r="M567" s="421">
        <v>0</v>
      </c>
      <c r="N567" s="421">
        <v>0</v>
      </c>
      <c r="O567" s="419">
        <v>0.1</v>
      </c>
      <c r="P567" s="450">
        <v>165360</v>
      </c>
    </row>
    <row r="568" spans="1:16" ht="15.6">
      <c r="A568" s="446" t="s">
        <v>2546</v>
      </c>
      <c r="B568" s="446" t="s">
        <v>2834</v>
      </c>
      <c r="C568" s="447">
        <v>177</v>
      </c>
      <c r="D568" s="447">
        <v>27</v>
      </c>
      <c r="E568" s="448">
        <v>1653600</v>
      </c>
      <c r="F568" s="448">
        <v>1488240</v>
      </c>
      <c r="G568" s="448">
        <v>165360</v>
      </c>
      <c r="H568" s="420">
        <v>0</v>
      </c>
      <c r="I568" s="420">
        <v>0</v>
      </c>
      <c r="J568" s="420">
        <v>0</v>
      </c>
      <c r="K568" s="420">
        <v>0</v>
      </c>
      <c r="L568" s="449">
        <v>1</v>
      </c>
      <c r="M568" s="421">
        <v>0</v>
      </c>
      <c r="N568" s="421">
        <v>0</v>
      </c>
      <c r="O568" s="419">
        <v>0.1</v>
      </c>
      <c r="P568" s="450">
        <v>165360</v>
      </c>
    </row>
    <row r="569" spans="1:16" ht="15.6">
      <c r="A569" s="446" t="s">
        <v>2546</v>
      </c>
      <c r="B569" s="446" t="s">
        <v>3028</v>
      </c>
      <c r="C569" s="447">
        <v>204</v>
      </c>
      <c r="D569" s="447">
        <v>32</v>
      </c>
      <c r="E569" s="448">
        <v>1653600</v>
      </c>
      <c r="F569" s="448">
        <v>1488240</v>
      </c>
      <c r="G569" s="448">
        <v>165360</v>
      </c>
      <c r="H569" s="420">
        <v>0</v>
      </c>
      <c r="I569" s="420">
        <v>0</v>
      </c>
      <c r="J569" s="420">
        <v>0</v>
      </c>
      <c r="K569" s="420">
        <v>0</v>
      </c>
      <c r="L569" s="449">
        <v>1</v>
      </c>
      <c r="M569" s="421">
        <v>0</v>
      </c>
      <c r="N569" s="421">
        <v>0</v>
      </c>
      <c r="O569" s="419">
        <v>0.1</v>
      </c>
      <c r="P569" s="450">
        <v>165360</v>
      </c>
    </row>
    <row r="570" spans="1:16" ht="15.6">
      <c r="A570" s="446" t="s">
        <v>2546</v>
      </c>
      <c r="B570" s="446" t="s">
        <v>3030</v>
      </c>
      <c r="C570" s="447">
        <v>215</v>
      </c>
      <c r="D570" s="447">
        <v>43</v>
      </c>
      <c r="E570" s="448">
        <v>1653600</v>
      </c>
      <c r="F570" s="448">
        <v>1488240</v>
      </c>
      <c r="G570" s="448">
        <v>165360</v>
      </c>
      <c r="H570" s="420">
        <v>1</v>
      </c>
      <c r="I570" s="420" t="s">
        <v>2264</v>
      </c>
      <c r="J570" s="420">
        <v>0</v>
      </c>
      <c r="K570" s="420">
        <v>1</v>
      </c>
      <c r="L570" s="449">
        <v>1</v>
      </c>
      <c r="M570" s="421">
        <v>1</v>
      </c>
      <c r="N570" s="421">
        <v>1.02</v>
      </c>
      <c r="O570" s="419">
        <v>1.018</v>
      </c>
      <c r="P570" s="450">
        <v>1683365</v>
      </c>
    </row>
    <row r="571" spans="1:16" ht="15.6">
      <c r="A571" s="446" t="s">
        <v>2546</v>
      </c>
      <c r="B571" s="446" t="s">
        <v>3029</v>
      </c>
      <c r="C571" s="447">
        <v>224</v>
      </c>
      <c r="D571" s="447">
        <v>44</v>
      </c>
      <c r="E571" s="448">
        <v>1653600</v>
      </c>
      <c r="F571" s="448">
        <v>1488240</v>
      </c>
      <c r="G571" s="448">
        <v>165360</v>
      </c>
      <c r="H571" s="420">
        <v>0</v>
      </c>
      <c r="I571" s="420">
        <v>0</v>
      </c>
      <c r="J571" s="420">
        <v>0</v>
      </c>
      <c r="K571" s="420">
        <v>0</v>
      </c>
      <c r="L571" s="449">
        <v>1</v>
      </c>
      <c r="M571" s="421">
        <v>0</v>
      </c>
      <c r="N571" s="421">
        <v>0</v>
      </c>
      <c r="O571" s="419">
        <v>0.1</v>
      </c>
      <c r="P571" s="450">
        <v>165360</v>
      </c>
    </row>
    <row r="572" spans="1:16" ht="15.6">
      <c r="A572" s="446" t="s">
        <v>2546</v>
      </c>
      <c r="B572" s="446" t="s">
        <v>3027</v>
      </c>
      <c r="C572" s="447">
        <v>257</v>
      </c>
      <c r="D572" s="447">
        <v>47</v>
      </c>
      <c r="E572" s="448">
        <v>1653600</v>
      </c>
      <c r="F572" s="448">
        <v>1488240</v>
      </c>
      <c r="G572" s="448">
        <v>165360</v>
      </c>
      <c r="H572" s="420">
        <v>0</v>
      </c>
      <c r="I572" s="420">
        <v>0</v>
      </c>
      <c r="J572" s="420">
        <v>0</v>
      </c>
      <c r="K572" s="420">
        <v>0</v>
      </c>
      <c r="L572" s="449">
        <v>1</v>
      </c>
      <c r="M572" s="421">
        <v>0</v>
      </c>
      <c r="N572" s="421">
        <v>0</v>
      </c>
      <c r="O572" s="419">
        <v>0.1</v>
      </c>
      <c r="P572" s="450">
        <v>165360</v>
      </c>
    </row>
    <row r="573" spans="1:16" ht="15.6">
      <c r="A573" s="446" t="s">
        <v>2546</v>
      </c>
      <c r="B573" s="446" t="s">
        <v>3031</v>
      </c>
      <c r="C573" s="447">
        <v>289</v>
      </c>
      <c r="D573" s="447">
        <v>45</v>
      </c>
      <c r="E573" s="448">
        <v>1653600</v>
      </c>
      <c r="F573" s="448">
        <v>1488240</v>
      </c>
      <c r="G573" s="448">
        <v>165360</v>
      </c>
      <c r="H573" s="420">
        <v>0</v>
      </c>
      <c r="I573" s="420">
        <v>0</v>
      </c>
      <c r="J573" s="420">
        <v>1</v>
      </c>
      <c r="K573" s="420">
        <v>1</v>
      </c>
      <c r="L573" s="449">
        <v>1</v>
      </c>
      <c r="M573" s="421">
        <v>1</v>
      </c>
      <c r="N573" s="421">
        <v>1</v>
      </c>
      <c r="O573" s="419">
        <v>1</v>
      </c>
      <c r="P573" s="450">
        <v>1653600</v>
      </c>
    </row>
    <row r="574" spans="1:16" ht="15.6">
      <c r="A574" s="446" t="s">
        <v>2546</v>
      </c>
      <c r="B574" s="446" t="s">
        <v>3032</v>
      </c>
      <c r="C574" s="447">
        <v>300</v>
      </c>
      <c r="D574" s="447">
        <v>66</v>
      </c>
      <c r="E574" s="448">
        <v>1653600</v>
      </c>
      <c r="F574" s="448">
        <v>1488240</v>
      </c>
      <c r="G574" s="448">
        <v>165360</v>
      </c>
      <c r="H574" s="420">
        <v>0</v>
      </c>
      <c r="I574" s="420">
        <v>0</v>
      </c>
      <c r="J574" s="420">
        <v>0</v>
      </c>
      <c r="K574" s="420">
        <v>0</v>
      </c>
      <c r="L574" s="449">
        <v>1</v>
      </c>
      <c r="M574" s="421">
        <v>0</v>
      </c>
      <c r="N574" s="421">
        <v>0</v>
      </c>
      <c r="O574" s="419">
        <v>0.1</v>
      </c>
      <c r="P574" s="450">
        <v>165360</v>
      </c>
    </row>
    <row r="575" spans="1:16" ht="15.6">
      <c r="A575" s="446" t="s">
        <v>2546</v>
      </c>
      <c r="B575" s="446" t="s">
        <v>3034</v>
      </c>
      <c r="C575" s="447">
        <v>361</v>
      </c>
      <c r="D575" s="447">
        <v>50</v>
      </c>
      <c r="E575" s="448">
        <v>1653600</v>
      </c>
      <c r="F575" s="448">
        <v>1488240</v>
      </c>
      <c r="G575" s="448">
        <v>165360</v>
      </c>
      <c r="H575" s="420">
        <v>1</v>
      </c>
      <c r="I575" s="420" t="s">
        <v>2264</v>
      </c>
      <c r="J575" s="420">
        <v>0</v>
      </c>
      <c r="K575" s="420">
        <v>1</v>
      </c>
      <c r="L575" s="449">
        <v>1</v>
      </c>
      <c r="M575" s="421">
        <v>1</v>
      </c>
      <c r="N575" s="421">
        <v>1.01</v>
      </c>
      <c r="O575" s="419">
        <v>1.0089999999999999</v>
      </c>
      <c r="P575" s="450">
        <v>1668482</v>
      </c>
    </row>
    <row r="576" spans="1:16" ht="15.6">
      <c r="A576" s="446" t="s">
        <v>2546</v>
      </c>
      <c r="B576" s="446" t="s">
        <v>3033</v>
      </c>
      <c r="C576" s="447">
        <v>374</v>
      </c>
      <c r="D576" s="447">
        <v>73</v>
      </c>
      <c r="E576" s="448">
        <v>1653600</v>
      </c>
      <c r="F576" s="448">
        <v>1488240</v>
      </c>
      <c r="G576" s="448">
        <v>165360</v>
      </c>
      <c r="H576" s="420">
        <v>0</v>
      </c>
      <c r="I576" s="420">
        <v>0</v>
      </c>
      <c r="J576" s="420">
        <v>0</v>
      </c>
      <c r="K576" s="420">
        <v>0</v>
      </c>
      <c r="L576" s="449">
        <v>1</v>
      </c>
      <c r="M576" s="421">
        <v>0</v>
      </c>
      <c r="N576" s="421">
        <v>0</v>
      </c>
      <c r="O576" s="419">
        <v>0.1</v>
      </c>
      <c r="P576" s="450">
        <v>165360</v>
      </c>
    </row>
    <row r="577" spans="1:16" ht="15.6">
      <c r="A577" s="446" t="s">
        <v>2546</v>
      </c>
      <c r="B577" s="446" t="s">
        <v>3038</v>
      </c>
      <c r="C577" s="447">
        <v>526</v>
      </c>
      <c r="D577" s="447">
        <v>84</v>
      </c>
      <c r="E577" s="448">
        <v>1653600</v>
      </c>
      <c r="F577" s="448">
        <v>1488240</v>
      </c>
      <c r="G577" s="448">
        <v>165360</v>
      </c>
      <c r="H577" s="420">
        <v>0</v>
      </c>
      <c r="I577" s="420">
        <v>0</v>
      </c>
      <c r="J577" s="420">
        <v>0</v>
      </c>
      <c r="K577" s="420">
        <v>0</v>
      </c>
      <c r="L577" s="449">
        <v>1</v>
      </c>
      <c r="M577" s="421">
        <v>0</v>
      </c>
      <c r="N577" s="421">
        <v>0</v>
      </c>
      <c r="O577" s="419">
        <v>0.1</v>
      </c>
      <c r="P577" s="450">
        <v>165360</v>
      </c>
    </row>
    <row r="578" spans="1:16" ht="15.6">
      <c r="A578" s="446" t="s">
        <v>2546</v>
      </c>
      <c r="B578" s="446" t="s">
        <v>3035</v>
      </c>
      <c r="C578" s="447">
        <v>532</v>
      </c>
      <c r="D578" s="447">
        <v>81</v>
      </c>
      <c r="E578" s="448">
        <v>1653600</v>
      </c>
      <c r="F578" s="448">
        <v>1488240</v>
      </c>
      <c r="G578" s="448">
        <v>165360</v>
      </c>
      <c r="H578" s="420">
        <v>0</v>
      </c>
      <c r="I578" s="420">
        <v>0</v>
      </c>
      <c r="J578" s="420">
        <v>0</v>
      </c>
      <c r="K578" s="420">
        <v>0</v>
      </c>
      <c r="L578" s="449">
        <v>1</v>
      </c>
      <c r="M578" s="421">
        <v>0</v>
      </c>
      <c r="N578" s="421">
        <v>0</v>
      </c>
      <c r="O578" s="419">
        <v>0.1</v>
      </c>
      <c r="P578" s="450">
        <v>165360</v>
      </c>
    </row>
    <row r="579" spans="1:16" ht="15.6">
      <c r="A579" s="446" t="s">
        <v>2546</v>
      </c>
      <c r="B579" s="446" t="s">
        <v>3036</v>
      </c>
      <c r="C579" s="447">
        <v>550</v>
      </c>
      <c r="D579" s="447">
        <v>114</v>
      </c>
      <c r="E579" s="448">
        <v>1653600</v>
      </c>
      <c r="F579" s="448">
        <v>1488240</v>
      </c>
      <c r="G579" s="448">
        <v>165360</v>
      </c>
      <c r="H579" s="420">
        <v>1</v>
      </c>
      <c r="I579" s="420" t="s">
        <v>2264</v>
      </c>
      <c r="J579" s="420">
        <v>0</v>
      </c>
      <c r="K579" s="420">
        <v>1</v>
      </c>
      <c r="L579" s="449">
        <v>1</v>
      </c>
      <c r="M579" s="421">
        <v>1</v>
      </c>
      <c r="N579" s="421">
        <v>1.02</v>
      </c>
      <c r="O579" s="419">
        <v>1.018</v>
      </c>
      <c r="P579" s="450">
        <v>1683365</v>
      </c>
    </row>
    <row r="580" spans="1:16" ht="15.6">
      <c r="A580" s="446" t="s">
        <v>2546</v>
      </c>
      <c r="B580" s="446" t="s">
        <v>3037</v>
      </c>
      <c r="C580" s="447">
        <v>550</v>
      </c>
      <c r="D580" s="447">
        <v>116</v>
      </c>
      <c r="E580" s="448">
        <v>1653600</v>
      </c>
      <c r="F580" s="448">
        <v>1488240</v>
      </c>
      <c r="G580" s="448">
        <v>165360</v>
      </c>
      <c r="H580" s="420">
        <v>1</v>
      </c>
      <c r="I580" s="420" t="s">
        <v>2264</v>
      </c>
      <c r="J580" s="420">
        <v>0</v>
      </c>
      <c r="K580" s="420">
        <v>1</v>
      </c>
      <c r="L580" s="449">
        <v>1</v>
      </c>
      <c r="M580" s="421">
        <v>1</v>
      </c>
      <c r="N580" s="421">
        <v>1.02</v>
      </c>
      <c r="O580" s="419">
        <v>1.018</v>
      </c>
      <c r="P580" s="450">
        <v>1683365</v>
      </c>
    </row>
    <row r="581" spans="1:16" ht="15.6">
      <c r="A581" s="446" t="s">
        <v>2548</v>
      </c>
      <c r="B581" s="446" t="s">
        <v>3039</v>
      </c>
      <c r="C581" s="447">
        <v>186</v>
      </c>
      <c r="D581" s="447">
        <v>29</v>
      </c>
      <c r="E581" s="448">
        <v>1653600</v>
      </c>
      <c r="F581" s="448">
        <v>1488240</v>
      </c>
      <c r="G581" s="448">
        <v>165360</v>
      </c>
      <c r="H581" s="420">
        <v>0</v>
      </c>
      <c r="I581" s="420">
        <v>0</v>
      </c>
      <c r="J581" s="420">
        <v>0</v>
      </c>
      <c r="K581" s="420">
        <v>0</v>
      </c>
      <c r="L581" s="449">
        <v>1</v>
      </c>
      <c r="M581" s="421">
        <v>0</v>
      </c>
      <c r="N581" s="421">
        <v>0</v>
      </c>
      <c r="O581" s="419">
        <v>0.1</v>
      </c>
      <c r="P581" s="450">
        <v>165360</v>
      </c>
    </row>
    <row r="582" spans="1:16" ht="15.6">
      <c r="A582" s="446" t="s">
        <v>2548</v>
      </c>
      <c r="B582" s="446" t="s">
        <v>3040</v>
      </c>
      <c r="C582" s="447">
        <v>219</v>
      </c>
      <c r="D582" s="447">
        <v>30</v>
      </c>
      <c r="E582" s="448">
        <v>1653600</v>
      </c>
      <c r="F582" s="448">
        <v>1488240</v>
      </c>
      <c r="G582" s="448">
        <v>165360</v>
      </c>
      <c r="H582" s="420">
        <v>1</v>
      </c>
      <c r="I582" s="420" t="s">
        <v>2264</v>
      </c>
      <c r="J582" s="420">
        <v>0</v>
      </c>
      <c r="K582" s="420">
        <v>1</v>
      </c>
      <c r="L582" s="449">
        <v>1</v>
      </c>
      <c r="M582" s="421">
        <v>1</v>
      </c>
      <c r="N582" s="421">
        <v>1.01</v>
      </c>
      <c r="O582" s="419">
        <v>1.0089999999999999</v>
      </c>
      <c r="P582" s="450">
        <v>1668482</v>
      </c>
    </row>
    <row r="583" spans="1:16" ht="15.6">
      <c r="A583" s="446" t="s">
        <v>2642</v>
      </c>
      <c r="B583" s="446" t="s">
        <v>3041</v>
      </c>
      <c r="C583" s="447">
        <v>101</v>
      </c>
      <c r="D583" s="447">
        <v>2</v>
      </c>
      <c r="E583" s="448">
        <v>1653600</v>
      </c>
      <c r="F583" s="448">
        <v>1488240</v>
      </c>
      <c r="G583" s="448">
        <v>165360</v>
      </c>
      <c r="H583" s="420">
        <v>0.25</v>
      </c>
      <c r="I583" s="420" t="s">
        <v>2264</v>
      </c>
      <c r="J583" s="420">
        <v>0</v>
      </c>
      <c r="K583" s="420">
        <v>0.25</v>
      </c>
      <c r="L583" s="449">
        <v>1</v>
      </c>
      <c r="M583" s="421">
        <v>0.25</v>
      </c>
      <c r="N583" s="421">
        <v>0.2525</v>
      </c>
      <c r="O583" s="419">
        <v>0.32724999999999999</v>
      </c>
      <c r="P583" s="450">
        <v>541141</v>
      </c>
    </row>
    <row r="584" spans="1:16" ht="15.6">
      <c r="A584" s="446" t="s">
        <v>2642</v>
      </c>
      <c r="B584" s="446" t="s">
        <v>3042</v>
      </c>
      <c r="C584" s="447">
        <v>118</v>
      </c>
      <c r="D584" s="447">
        <v>15</v>
      </c>
      <c r="E584" s="448">
        <v>1653600</v>
      </c>
      <c r="F584" s="448">
        <v>1488240</v>
      </c>
      <c r="G584" s="448">
        <v>165360</v>
      </c>
      <c r="H584" s="420">
        <v>0</v>
      </c>
      <c r="I584" s="420">
        <v>0</v>
      </c>
      <c r="J584" s="420">
        <v>0</v>
      </c>
      <c r="K584" s="420">
        <v>0</v>
      </c>
      <c r="L584" s="449">
        <v>1</v>
      </c>
      <c r="M584" s="421">
        <v>0</v>
      </c>
      <c r="N584" s="421">
        <v>0</v>
      </c>
      <c r="O584" s="419">
        <v>0.1</v>
      </c>
      <c r="P584" s="450">
        <v>165360</v>
      </c>
    </row>
    <row r="585" spans="1:16" ht="15.6">
      <c r="A585" s="446" t="s">
        <v>2642</v>
      </c>
      <c r="B585" s="446" t="s">
        <v>3047</v>
      </c>
      <c r="C585" s="447">
        <v>156</v>
      </c>
      <c r="D585" s="447">
        <v>14</v>
      </c>
      <c r="E585" s="448">
        <v>1653600</v>
      </c>
      <c r="F585" s="448">
        <v>1488240</v>
      </c>
      <c r="G585" s="448">
        <v>165360</v>
      </c>
      <c r="H585" s="420">
        <v>0.25</v>
      </c>
      <c r="I585" s="420" t="s">
        <v>2264</v>
      </c>
      <c r="J585" s="420">
        <v>0</v>
      </c>
      <c r="K585" s="420">
        <v>0.25</v>
      </c>
      <c r="L585" s="449">
        <v>1</v>
      </c>
      <c r="M585" s="421">
        <v>0.25</v>
      </c>
      <c r="N585" s="421">
        <v>0.2525</v>
      </c>
      <c r="O585" s="419">
        <v>0.32724999999999999</v>
      </c>
      <c r="P585" s="450">
        <v>541141</v>
      </c>
    </row>
    <row r="586" spans="1:16" ht="15.6">
      <c r="A586" s="446" t="s">
        <v>2642</v>
      </c>
      <c r="B586" s="446" t="s">
        <v>3043</v>
      </c>
      <c r="C586" s="447">
        <v>166</v>
      </c>
      <c r="D586" s="447">
        <v>32</v>
      </c>
      <c r="E586" s="448">
        <v>1653600</v>
      </c>
      <c r="F586" s="448">
        <v>1488240</v>
      </c>
      <c r="G586" s="448">
        <v>165360</v>
      </c>
      <c r="H586" s="420">
        <v>0.75</v>
      </c>
      <c r="I586" s="420" t="s">
        <v>2264</v>
      </c>
      <c r="J586" s="420">
        <v>0</v>
      </c>
      <c r="K586" s="420">
        <v>0.75</v>
      </c>
      <c r="L586" s="449">
        <v>1</v>
      </c>
      <c r="M586" s="421">
        <v>0.75</v>
      </c>
      <c r="N586" s="421">
        <v>0.75749999999999995</v>
      </c>
      <c r="O586" s="419">
        <v>0.78174999999999994</v>
      </c>
      <c r="P586" s="450">
        <v>1292702</v>
      </c>
    </row>
    <row r="587" spans="1:16" ht="15.6">
      <c r="A587" s="446" t="s">
        <v>2642</v>
      </c>
      <c r="B587" s="446" t="s">
        <v>3044</v>
      </c>
      <c r="C587" s="447">
        <v>174</v>
      </c>
      <c r="D587" s="447">
        <v>26</v>
      </c>
      <c r="E587" s="448">
        <v>1653600</v>
      </c>
      <c r="F587" s="448">
        <v>1488240</v>
      </c>
      <c r="G587" s="448">
        <v>165360</v>
      </c>
      <c r="H587" s="420">
        <v>0.5</v>
      </c>
      <c r="I587" s="420" t="s">
        <v>2264</v>
      </c>
      <c r="J587" s="420">
        <v>0</v>
      </c>
      <c r="K587" s="420">
        <v>0.5</v>
      </c>
      <c r="L587" s="449">
        <v>1</v>
      </c>
      <c r="M587" s="421">
        <v>0.5</v>
      </c>
      <c r="N587" s="421">
        <v>0.505</v>
      </c>
      <c r="O587" s="419">
        <v>0.55449999999999999</v>
      </c>
      <c r="P587" s="450">
        <v>916921</v>
      </c>
    </row>
    <row r="588" spans="1:16" ht="15.6">
      <c r="A588" s="446" t="s">
        <v>2642</v>
      </c>
      <c r="B588" s="446" t="s">
        <v>2981</v>
      </c>
      <c r="C588" s="447">
        <v>179</v>
      </c>
      <c r="D588" s="447">
        <v>18</v>
      </c>
      <c r="E588" s="448">
        <v>1653600</v>
      </c>
      <c r="F588" s="448">
        <v>1488240</v>
      </c>
      <c r="G588" s="448">
        <v>165360</v>
      </c>
      <c r="H588" s="420">
        <v>0</v>
      </c>
      <c r="I588" s="420">
        <v>0</v>
      </c>
      <c r="J588" s="420">
        <v>0</v>
      </c>
      <c r="K588" s="420">
        <v>0</v>
      </c>
      <c r="L588" s="449">
        <v>1</v>
      </c>
      <c r="M588" s="421">
        <v>0</v>
      </c>
      <c r="N588" s="421">
        <v>0</v>
      </c>
      <c r="O588" s="419">
        <v>0.1</v>
      </c>
      <c r="P588" s="450">
        <v>165360</v>
      </c>
    </row>
    <row r="589" spans="1:16" ht="15.6">
      <c r="A589" s="446" t="s">
        <v>2642</v>
      </c>
      <c r="B589" s="446" t="s">
        <v>2643</v>
      </c>
      <c r="C589" s="447">
        <v>225</v>
      </c>
      <c r="D589" s="447">
        <v>42</v>
      </c>
      <c r="E589" s="448">
        <v>1653600</v>
      </c>
      <c r="F589" s="448">
        <v>1488240</v>
      </c>
      <c r="G589" s="448">
        <v>165360</v>
      </c>
      <c r="H589" s="420">
        <v>0</v>
      </c>
      <c r="I589" s="420">
        <v>0</v>
      </c>
      <c r="J589" s="420">
        <v>0.75</v>
      </c>
      <c r="K589" s="420">
        <v>0.75</v>
      </c>
      <c r="L589" s="449">
        <v>1</v>
      </c>
      <c r="M589" s="421">
        <v>0.75</v>
      </c>
      <c r="N589" s="421">
        <v>0.75</v>
      </c>
      <c r="O589" s="419">
        <v>0.77500000000000002</v>
      </c>
      <c r="P589" s="450">
        <v>1281540</v>
      </c>
    </row>
    <row r="590" spans="1:16" ht="15.6">
      <c r="A590" s="446" t="s">
        <v>2642</v>
      </c>
      <c r="B590" s="446" t="s">
        <v>3045</v>
      </c>
      <c r="C590" s="447">
        <v>267</v>
      </c>
      <c r="D590" s="447">
        <v>40</v>
      </c>
      <c r="E590" s="448">
        <v>1653600</v>
      </c>
      <c r="F590" s="448">
        <v>1488240</v>
      </c>
      <c r="G590" s="448">
        <v>165360</v>
      </c>
      <c r="H590" s="420">
        <v>1</v>
      </c>
      <c r="I590" s="420" t="s">
        <v>2264</v>
      </c>
      <c r="J590" s="420">
        <v>0</v>
      </c>
      <c r="K590" s="420">
        <v>1</v>
      </c>
      <c r="L590" s="449">
        <v>1</v>
      </c>
      <c r="M590" s="421">
        <v>1</v>
      </c>
      <c r="N590" s="421">
        <v>1.01</v>
      </c>
      <c r="O590" s="419">
        <v>1.0089999999999999</v>
      </c>
      <c r="P590" s="450">
        <v>1668482</v>
      </c>
    </row>
    <row r="591" spans="1:16" ht="15.6">
      <c r="A591" s="446" t="s">
        <v>2642</v>
      </c>
      <c r="B591" s="446" t="s">
        <v>3048</v>
      </c>
      <c r="C591" s="447">
        <v>294</v>
      </c>
      <c r="D591" s="447">
        <v>38</v>
      </c>
      <c r="E591" s="448">
        <v>1653600</v>
      </c>
      <c r="F591" s="448">
        <v>1488240</v>
      </c>
      <c r="G591" s="448">
        <v>165360</v>
      </c>
      <c r="H591" s="420">
        <v>0.5</v>
      </c>
      <c r="I591" s="420" t="s">
        <v>2264</v>
      </c>
      <c r="J591" s="420">
        <v>0</v>
      </c>
      <c r="K591" s="420">
        <v>0.5</v>
      </c>
      <c r="L591" s="449">
        <v>1</v>
      </c>
      <c r="M591" s="421">
        <v>0.5</v>
      </c>
      <c r="N591" s="421">
        <v>0.505</v>
      </c>
      <c r="O591" s="419">
        <v>0.55449999999999999</v>
      </c>
      <c r="P591" s="450">
        <v>916921</v>
      </c>
    </row>
    <row r="592" spans="1:16" ht="15.6">
      <c r="A592" s="446" t="s">
        <v>2642</v>
      </c>
      <c r="B592" s="446" t="s">
        <v>3356</v>
      </c>
      <c r="C592" s="447">
        <v>307</v>
      </c>
      <c r="D592" s="447">
        <v>44</v>
      </c>
      <c r="E592" s="448">
        <v>1653600</v>
      </c>
      <c r="F592" s="448">
        <v>1488240</v>
      </c>
      <c r="G592" s="448">
        <v>165360</v>
      </c>
      <c r="H592" s="420">
        <v>0</v>
      </c>
      <c r="I592" s="420">
        <v>0</v>
      </c>
      <c r="J592" s="420">
        <v>0</v>
      </c>
      <c r="K592" s="420">
        <v>0</v>
      </c>
      <c r="L592" s="449">
        <v>1</v>
      </c>
      <c r="M592" s="421">
        <v>0</v>
      </c>
      <c r="N592" s="421">
        <v>0</v>
      </c>
      <c r="O592" s="419">
        <v>0.1</v>
      </c>
      <c r="P592" s="450">
        <v>290620</v>
      </c>
    </row>
    <row r="593" spans="1:16" ht="15.6">
      <c r="A593" s="446" t="s">
        <v>2642</v>
      </c>
      <c r="B593" s="446" t="s">
        <v>3046</v>
      </c>
      <c r="C593" s="447">
        <v>356</v>
      </c>
      <c r="D593" s="447">
        <v>65</v>
      </c>
      <c r="E593" s="448">
        <v>1653600</v>
      </c>
      <c r="F593" s="448">
        <v>1488240</v>
      </c>
      <c r="G593" s="448">
        <v>165360</v>
      </c>
      <c r="H593" s="420">
        <v>1</v>
      </c>
      <c r="I593" s="420" t="s">
        <v>2264</v>
      </c>
      <c r="J593" s="420">
        <v>0</v>
      </c>
      <c r="K593" s="420">
        <v>1</v>
      </c>
      <c r="L593" s="449">
        <v>1</v>
      </c>
      <c r="M593" s="421">
        <v>1</v>
      </c>
      <c r="N593" s="421">
        <v>1.01</v>
      </c>
      <c r="O593" s="419">
        <v>1.0089999999999999</v>
      </c>
      <c r="P593" s="450">
        <v>1668482</v>
      </c>
    </row>
    <row r="594" spans="1:16" ht="15.6">
      <c r="A594" s="446" t="s">
        <v>2642</v>
      </c>
      <c r="B594" s="446" t="s">
        <v>3049</v>
      </c>
      <c r="C594" s="447">
        <v>462</v>
      </c>
      <c r="D594" s="447">
        <v>58</v>
      </c>
      <c r="E594" s="448">
        <v>1653600</v>
      </c>
      <c r="F594" s="448">
        <v>1488240</v>
      </c>
      <c r="G594" s="448">
        <v>165360</v>
      </c>
      <c r="H594" s="420">
        <v>0</v>
      </c>
      <c r="I594" s="420">
        <v>0</v>
      </c>
      <c r="J594" s="420">
        <v>0</v>
      </c>
      <c r="K594" s="420">
        <v>0</v>
      </c>
      <c r="L594" s="449">
        <v>1</v>
      </c>
      <c r="M594" s="421">
        <v>0</v>
      </c>
      <c r="N594" s="421">
        <v>0</v>
      </c>
      <c r="O594" s="419">
        <v>0.1</v>
      </c>
      <c r="P594" s="450">
        <v>165360</v>
      </c>
    </row>
    <row r="595" spans="1:16" ht="15.6">
      <c r="A595" s="446" t="s">
        <v>2642</v>
      </c>
      <c r="B595" s="446" t="s">
        <v>3050</v>
      </c>
      <c r="C595" s="447">
        <v>639</v>
      </c>
      <c r="D595" s="447">
        <v>114</v>
      </c>
      <c r="E595" s="448">
        <v>1653600</v>
      </c>
      <c r="F595" s="448">
        <v>1488240</v>
      </c>
      <c r="G595" s="448">
        <v>165360</v>
      </c>
      <c r="H595" s="420">
        <v>1</v>
      </c>
      <c r="I595" s="420" t="s">
        <v>2264</v>
      </c>
      <c r="J595" s="420">
        <v>0</v>
      </c>
      <c r="K595" s="420">
        <v>1</v>
      </c>
      <c r="L595" s="449">
        <v>1</v>
      </c>
      <c r="M595" s="421">
        <v>1</v>
      </c>
      <c r="N595" s="421">
        <v>1.01</v>
      </c>
      <c r="O595" s="419">
        <v>1.0089999999999999</v>
      </c>
      <c r="P595" s="450">
        <v>1668482</v>
      </c>
    </row>
    <row r="596" spans="1:16" ht="15.6">
      <c r="A596" s="446" t="s">
        <v>2557</v>
      </c>
      <c r="B596" s="446" t="s">
        <v>3058</v>
      </c>
      <c r="C596" s="447">
        <v>106</v>
      </c>
      <c r="D596" s="447">
        <v>24</v>
      </c>
      <c r="E596" s="448">
        <v>1653600</v>
      </c>
      <c r="F596" s="448">
        <v>1488240</v>
      </c>
      <c r="G596" s="448">
        <v>165360</v>
      </c>
      <c r="H596" s="420">
        <v>0</v>
      </c>
      <c r="I596" s="420">
        <v>0</v>
      </c>
      <c r="J596" s="420">
        <v>1</v>
      </c>
      <c r="K596" s="420">
        <v>1</v>
      </c>
      <c r="L596" s="449">
        <v>1</v>
      </c>
      <c r="M596" s="421">
        <v>1</v>
      </c>
      <c r="N596" s="421">
        <v>1</v>
      </c>
      <c r="O596" s="419">
        <v>1</v>
      </c>
      <c r="P596" s="450">
        <v>1653600</v>
      </c>
    </row>
    <row r="597" spans="1:16" ht="15.6">
      <c r="A597" s="446" t="s">
        <v>2557</v>
      </c>
      <c r="B597" s="446" t="s">
        <v>3060</v>
      </c>
      <c r="C597" s="447">
        <v>117</v>
      </c>
      <c r="D597" s="447">
        <v>20</v>
      </c>
      <c r="E597" s="448">
        <v>1653600</v>
      </c>
      <c r="F597" s="448">
        <v>1488240</v>
      </c>
      <c r="G597" s="448">
        <v>165360</v>
      </c>
      <c r="H597" s="420">
        <v>0.25</v>
      </c>
      <c r="I597" s="420" t="s">
        <v>2264</v>
      </c>
      <c r="J597" s="420">
        <v>0</v>
      </c>
      <c r="K597" s="420">
        <v>0.25</v>
      </c>
      <c r="L597" s="449">
        <v>1</v>
      </c>
      <c r="M597" s="421">
        <v>0.25</v>
      </c>
      <c r="N597" s="421">
        <v>0.2525</v>
      </c>
      <c r="O597" s="419">
        <v>0.32724999999999999</v>
      </c>
      <c r="P597" s="450">
        <v>541141</v>
      </c>
    </row>
    <row r="598" spans="1:16" ht="15.6">
      <c r="A598" s="446" t="s">
        <v>2557</v>
      </c>
      <c r="B598" s="446" t="s">
        <v>3059</v>
      </c>
      <c r="C598" s="447">
        <v>118</v>
      </c>
      <c r="D598" s="447">
        <v>22</v>
      </c>
      <c r="E598" s="448">
        <v>1653600</v>
      </c>
      <c r="F598" s="448">
        <v>1488240</v>
      </c>
      <c r="G598" s="448">
        <v>165360</v>
      </c>
      <c r="H598" s="420">
        <v>0</v>
      </c>
      <c r="I598" s="420">
        <v>0</v>
      </c>
      <c r="J598" s="420">
        <v>0</v>
      </c>
      <c r="K598" s="420">
        <v>0</v>
      </c>
      <c r="L598" s="449">
        <v>1</v>
      </c>
      <c r="M598" s="421">
        <v>0</v>
      </c>
      <c r="N598" s="421">
        <v>0</v>
      </c>
      <c r="O598" s="419">
        <v>0.1</v>
      </c>
      <c r="P598" s="450">
        <v>165360</v>
      </c>
    </row>
    <row r="599" spans="1:16" ht="15.6">
      <c r="A599" s="446" t="s">
        <v>2557</v>
      </c>
      <c r="B599" s="446" t="s">
        <v>3061</v>
      </c>
      <c r="C599" s="447">
        <v>141</v>
      </c>
      <c r="D599" s="447">
        <v>9</v>
      </c>
      <c r="E599" s="448">
        <v>1653600</v>
      </c>
      <c r="F599" s="448">
        <v>1488240</v>
      </c>
      <c r="G599" s="448">
        <v>165360</v>
      </c>
      <c r="H599" s="420">
        <v>0.25</v>
      </c>
      <c r="I599" s="420" t="s">
        <v>2264</v>
      </c>
      <c r="J599" s="420">
        <v>0</v>
      </c>
      <c r="K599" s="420">
        <v>0.25</v>
      </c>
      <c r="L599" s="449">
        <v>1</v>
      </c>
      <c r="M599" s="421">
        <v>0.25</v>
      </c>
      <c r="N599" s="421">
        <v>0.2525</v>
      </c>
      <c r="O599" s="419">
        <v>0.32724999999999999</v>
      </c>
      <c r="P599" s="450">
        <v>541141</v>
      </c>
    </row>
    <row r="600" spans="1:16" ht="15.6">
      <c r="A600" s="446" t="s">
        <v>2557</v>
      </c>
      <c r="B600" s="446" t="s">
        <v>3063</v>
      </c>
      <c r="C600" s="447">
        <v>194</v>
      </c>
      <c r="D600" s="447">
        <v>35</v>
      </c>
      <c r="E600" s="448">
        <v>1653600</v>
      </c>
      <c r="F600" s="448">
        <v>1488240</v>
      </c>
      <c r="G600" s="448">
        <v>165360</v>
      </c>
      <c r="H600" s="420">
        <v>0</v>
      </c>
      <c r="I600" s="420">
        <v>0</v>
      </c>
      <c r="J600" s="420">
        <v>0</v>
      </c>
      <c r="K600" s="420">
        <v>0</v>
      </c>
      <c r="L600" s="449">
        <v>1</v>
      </c>
      <c r="M600" s="421">
        <v>0</v>
      </c>
      <c r="N600" s="421">
        <v>0</v>
      </c>
      <c r="O600" s="419">
        <v>0.1</v>
      </c>
      <c r="P600" s="450">
        <v>165360</v>
      </c>
    </row>
    <row r="601" spans="1:16" ht="15.6">
      <c r="A601" s="446" t="s">
        <v>2557</v>
      </c>
      <c r="B601" s="446" t="s">
        <v>3062</v>
      </c>
      <c r="C601" s="447">
        <v>203</v>
      </c>
      <c r="D601" s="447">
        <v>34</v>
      </c>
      <c r="E601" s="448">
        <v>1653600</v>
      </c>
      <c r="F601" s="448">
        <v>1488240</v>
      </c>
      <c r="G601" s="448">
        <v>165360</v>
      </c>
      <c r="H601" s="420">
        <v>0</v>
      </c>
      <c r="I601" s="420">
        <v>0</v>
      </c>
      <c r="J601" s="420">
        <v>1</v>
      </c>
      <c r="K601" s="420">
        <v>1</v>
      </c>
      <c r="L601" s="449">
        <v>1</v>
      </c>
      <c r="M601" s="421">
        <v>1</v>
      </c>
      <c r="N601" s="421">
        <v>1</v>
      </c>
      <c r="O601" s="419">
        <v>1</v>
      </c>
      <c r="P601" s="450">
        <v>1653600</v>
      </c>
    </row>
    <row r="602" spans="1:16" ht="15.6">
      <c r="A602" s="446" t="s">
        <v>2557</v>
      </c>
      <c r="B602" s="446" t="s">
        <v>3064</v>
      </c>
      <c r="C602" s="447">
        <v>214</v>
      </c>
      <c r="D602" s="447">
        <v>34</v>
      </c>
      <c r="E602" s="448">
        <v>1653600</v>
      </c>
      <c r="F602" s="448">
        <v>1488240</v>
      </c>
      <c r="G602" s="448">
        <v>165360</v>
      </c>
      <c r="H602" s="420">
        <v>1</v>
      </c>
      <c r="I602" s="420" t="s">
        <v>2264</v>
      </c>
      <c r="J602" s="420">
        <v>0</v>
      </c>
      <c r="K602" s="420">
        <v>1</v>
      </c>
      <c r="L602" s="449">
        <v>1</v>
      </c>
      <c r="M602" s="421">
        <v>1</v>
      </c>
      <c r="N602" s="421">
        <v>1.01</v>
      </c>
      <c r="O602" s="419">
        <v>1.0089999999999999</v>
      </c>
      <c r="P602" s="450">
        <v>1668482</v>
      </c>
    </row>
    <row r="603" spans="1:16" ht="15.6">
      <c r="A603" s="446" t="s">
        <v>2557</v>
      </c>
      <c r="B603" s="446" t="s">
        <v>3026</v>
      </c>
      <c r="C603" s="447">
        <v>240</v>
      </c>
      <c r="D603" s="447">
        <v>58</v>
      </c>
      <c r="E603" s="448">
        <v>1653600</v>
      </c>
      <c r="F603" s="448">
        <v>1488240</v>
      </c>
      <c r="G603" s="448">
        <v>165360</v>
      </c>
      <c r="H603" s="420">
        <v>0.25</v>
      </c>
      <c r="I603" s="420" t="s">
        <v>2264</v>
      </c>
      <c r="J603" s="420">
        <v>0</v>
      </c>
      <c r="K603" s="420">
        <v>0.25</v>
      </c>
      <c r="L603" s="449">
        <v>1</v>
      </c>
      <c r="M603" s="421">
        <v>0.25</v>
      </c>
      <c r="N603" s="421">
        <v>0.255</v>
      </c>
      <c r="O603" s="419">
        <v>0.32950000000000002</v>
      </c>
      <c r="P603" s="450">
        <v>544861</v>
      </c>
    </row>
    <row r="604" spans="1:16" ht="15.6">
      <c r="A604" s="446" t="s">
        <v>2557</v>
      </c>
      <c r="B604" s="446" t="s">
        <v>3065</v>
      </c>
      <c r="C604" s="447">
        <v>337</v>
      </c>
      <c r="D604" s="447">
        <v>47</v>
      </c>
      <c r="E604" s="448">
        <v>1653600</v>
      </c>
      <c r="F604" s="448">
        <v>1488240</v>
      </c>
      <c r="G604" s="448">
        <v>165360</v>
      </c>
      <c r="H604" s="420">
        <v>1</v>
      </c>
      <c r="I604" s="420" t="s">
        <v>2264</v>
      </c>
      <c r="J604" s="420">
        <v>0</v>
      </c>
      <c r="K604" s="420">
        <v>1</v>
      </c>
      <c r="L604" s="449">
        <v>1</v>
      </c>
      <c r="M604" s="421">
        <v>1</v>
      </c>
      <c r="N604" s="421">
        <v>1.01</v>
      </c>
      <c r="O604" s="419">
        <v>1.0089999999999999</v>
      </c>
      <c r="P604" s="450">
        <v>1668482</v>
      </c>
    </row>
    <row r="605" spans="1:16" ht="15.6">
      <c r="A605" s="446" t="s">
        <v>2557</v>
      </c>
      <c r="B605" s="446" t="s">
        <v>3068</v>
      </c>
      <c r="C605" s="447">
        <v>344</v>
      </c>
      <c r="D605" s="447">
        <v>103</v>
      </c>
      <c r="E605" s="448">
        <v>1653600</v>
      </c>
      <c r="F605" s="448">
        <v>1488240</v>
      </c>
      <c r="G605" s="448">
        <v>165360</v>
      </c>
      <c r="H605" s="420">
        <v>1</v>
      </c>
      <c r="I605" s="420" t="s">
        <v>2264</v>
      </c>
      <c r="J605" s="420">
        <v>0</v>
      </c>
      <c r="K605" s="420">
        <v>1</v>
      </c>
      <c r="L605" s="449">
        <v>1</v>
      </c>
      <c r="M605" s="421">
        <v>1</v>
      </c>
      <c r="N605" s="421">
        <v>1.02</v>
      </c>
      <c r="O605" s="419">
        <v>1.018</v>
      </c>
      <c r="P605" s="450">
        <v>1683365</v>
      </c>
    </row>
    <row r="606" spans="1:16" ht="15.6">
      <c r="A606" s="446" t="s">
        <v>2557</v>
      </c>
      <c r="B606" s="446" t="s">
        <v>3069</v>
      </c>
      <c r="C606" s="447">
        <v>384</v>
      </c>
      <c r="D606" s="447">
        <v>28</v>
      </c>
      <c r="E606" s="448">
        <v>1653600</v>
      </c>
      <c r="F606" s="448">
        <v>1488240</v>
      </c>
      <c r="G606" s="448">
        <v>165360</v>
      </c>
      <c r="H606" s="420">
        <v>0.25</v>
      </c>
      <c r="I606" s="420" t="s">
        <v>2264</v>
      </c>
      <c r="J606" s="420">
        <v>0</v>
      </c>
      <c r="K606" s="420">
        <v>0.25</v>
      </c>
      <c r="L606" s="449">
        <v>1</v>
      </c>
      <c r="M606" s="421">
        <v>0.25</v>
      </c>
      <c r="N606" s="421">
        <v>0.2525</v>
      </c>
      <c r="O606" s="419">
        <v>0.32724999999999999</v>
      </c>
      <c r="P606" s="450">
        <v>541141</v>
      </c>
    </row>
    <row r="607" spans="1:16" ht="15.6">
      <c r="A607" s="446" t="s">
        <v>2557</v>
      </c>
      <c r="B607" s="446" t="s">
        <v>3067</v>
      </c>
      <c r="C607" s="447">
        <v>386</v>
      </c>
      <c r="D607" s="447">
        <v>56</v>
      </c>
      <c r="E607" s="448">
        <v>1653600</v>
      </c>
      <c r="F607" s="448">
        <v>1488240</v>
      </c>
      <c r="G607" s="448">
        <v>165360</v>
      </c>
      <c r="H607" s="420">
        <v>1</v>
      </c>
      <c r="I607" s="420" t="s">
        <v>2264</v>
      </c>
      <c r="J607" s="420">
        <v>0</v>
      </c>
      <c r="K607" s="420">
        <v>1</v>
      </c>
      <c r="L607" s="449">
        <v>1</v>
      </c>
      <c r="M607" s="421">
        <v>1</v>
      </c>
      <c r="N607" s="421">
        <v>1.01</v>
      </c>
      <c r="O607" s="419">
        <v>1.0089999999999999</v>
      </c>
      <c r="P607" s="450">
        <v>1668482</v>
      </c>
    </row>
    <row r="608" spans="1:16" ht="15.6">
      <c r="A608" s="446" t="s">
        <v>2557</v>
      </c>
      <c r="B608" s="446" t="s">
        <v>3066</v>
      </c>
      <c r="C608" s="447">
        <v>423</v>
      </c>
      <c r="D608" s="447">
        <v>60</v>
      </c>
      <c r="E608" s="448">
        <v>1653600</v>
      </c>
      <c r="F608" s="448">
        <v>1488240</v>
      </c>
      <c r="G608" s="448">
        <v>165360</v>
      </c>
      <c r="H608" s="420">
        <v>1</v>
      </c>
      <c r="I608" s="420" t="s">
        <v>2264</v>
      </c>
      <c r="J608" s="420">
        <v>0</v>
      </c>
      <c r="K608" s="420">
        <v>1</v>
      </c>
      <c r="L608" s="449">
        <v>1</v>
      </c>
      <c r="M608" s="421">
        <v>1</v>
      </c>
      <c r="N608" s="421">
        <v>1.01</v>
      </c>
      <c r="O608" s="419">
        <v>1.0089999999999999</v>
      </c>
      <c r="P608" s="450">
        <v>1668482</v>
      </c>
    </row>
    <row r="609" spans="1:16" ht="15.6">
      <c r="A609" s="446" t="s">
        <v>2557</v>
      </c>
      <c r="B609" s="446" t="s">
        <v>3211</v>
      </c>
      <c r="C609" s="447">
        <v>454</v>
      </c>
      <c r="D609" s="447">
        <v>89</v>
      </c>
      <c r="E609" s="448">
        <v>1653600</v>
      </c>
      <c r="F609" s="448">
        <v>1488240</v>
      </c>
      <c r="G609" s="448">
        <v>165360</v>
      </c>
      <c r="H609" s="420">
        <v>1</v>
      </c>
      <c r="I609" s="420" t="s">
        <v>2264</v>
      </c>
      <c r="J609" s="420">
        <v>0</v>
      </c>
      <c r="K609" s="420">
        <v>1</v>
      </c>
      <c r="L609" s="449">
        <v>1</v>
      </c>
      <c r="M609" s="421">
        <v>1</v>
      </c>
      <c r="N609" s="421">
        <v>1.01</v>
      </c>
      <c r="O609" s="419">
        <v>1.0089999999999999</v>
      </c>
      <c r="P609" s="450">
        <v>1668482</v>
      </c>
    </row>
    <row r="610" spans="1:16" ht="15.6">
      <c r="A610" s="446" t="s">
        <v>2557</v>
      </c>
      <c r="B610" s="446" t="s">
        <v>3070</v>
      </c>
      <c r="C610" s="447">
        <v>483</v>
      </c>
      <c r="D610" s="447">
        <v>71</v>
      </c>
      <c r="E610" s="448">
        <v>1653600</v>
      </c>
      <c r="F610" s="448">
        <v>1488240</v>
      </c>
      <c r="G610" s="448">
        <v>165360</v>
      </c>
      <c r="H610" s="420">
        <v>1</v>
      </c>
      <c r="I610" s="420" t="s">
        <v>2264</v>
      </c>
      <c r="J610" s="420">
        <v>0</v>
      </c>
      <c r="K610" s="420">
        <v>1</v>
      </c>
      <c r="L610" s="449">
        <v>1</v>
      </c>
      <c r="M610" s="421">
        <v>1</v>
      </c>
      <c r="N610" s="421">
        <v>1.01</v>
      </c>
      <c r="O610" s="419">
        <v>1.0089999999999999</v>
      </c>
      <c r="P610" s="450">
        <v>1668482</v>
      </c>
    </row>
    <row r="611" spans="1:16" ht="15.6">
      <c r="A611" s="446" t="s">
        <v>2557</v>
      </c>
      <c r="B611" s="446" t="s">
        <v>3071</v>
      </c>
      <c r="C611" s="447">
        <v>547</v>
      </c>
      <c r="D611" s="447">
        <v>102</v>
      </c>
      <c r="E611" s="448">
        <v>1653600</v>
      </c>
      <c r="F611" s="448">
        <v>1488240</v>
      </c>
      <c r="G611" s="448">
        <v>165360</v>
      </c>
      <c r="H611" s="420">
        <v>0</v>
      </c>
      <c r="I611" s="420">
        <v>0</v>
      </c>
      <c r="J611" s="420">
        <v>0</v>
      </c>
      <c r="K611" s="420">
        <v>0</v>
      </c>
      <c r="L611" s="449">
        <v>1</v>
      </c>
      <c r="M611" s="421">
        <v>0</v>
      </c>
      <c r="N611" s="421">
        <v>0</v>
      </c>
      <c r="O611" s="419">
        <v>0.1</v>
      </c>
      <c r="P611" s="450">
        <v>165360</v>
      </c>
    </row>
    <row r="612" spans="1:16" ht="15.6">
      <c r="A612" s="446" t="s">
        <v>2561</v>
      </c>
      <c r="B612" s="446" t="s">
        <v>3072</v>
      </c>
      <c r="C612" s="447">
        <v>157</v>
      </c>
      <c r="D612" s="447">
        <v>23</v>
      </c>
      <c r="E612" s="448">
        <v>1653600</v>
      </c>
      <c r="F612" s="448">
        <v>1488240</v>
      </c>
      <c r="G612" s="448">
        <v>165360</v>
      </c>
      <c r="H612" s="420">
        <v>0</v>
      </c>
      <c r="I612" s="420">
        <v>0</v>
      </c>
      <c r="J612" s="420">
        <v>0</v>
      </c>
      <c r="K612" s="420">
        <v>0</v>
      </c>
      <c r="L612" s="449">
        <v>1</v>
      </c>
      <c r="M612" s="421">
        <v>0</v>
      </c>
      <c r="N612" s="421">
        <v>0</v>
      </c>
      <c r="O612" s="419">
        <v>0.1</v>
      </c>
      <c r="P612" s="450">
        <v>165360</v>
      </c>
    </row>
    <row r="613" spans="1:16" ht="15.6">
      <c r="A613" s="446" t="s">
        <v>2561</v>
      </c>
      <c r="B613" s="446" t="s">
        <v>3073</v>
      </c>
      <c r="C613" s="447">
        <v>182</v>
      </c>
      <c r="D613" s="447">
        <v>7</v>
      </c>
      <c r="E613" s="448">
        <v>1653600</v>
      </c>
      <c r="F613" s="448">
        <v>1488240</v>
      </c>
      <c r="G613" s="448">
        <v>165360</v>
      </c>
      <c r="H613" s="420">
        <v>1</v>
      </c>
      <c r="I613" s="420" t="s">
        <v>2264</v>
      </c>
      <c r="J613" s="420">
        <v>0</v>
      </c>
      <c r="K613" s="420">
        <v>1</v>
      </c>
      <c r="L613" s="449">
        <v>1</v>
      </c>
      <c r="M613" s="421">
        <v>1</v>
      </c>
      <c r="N613" s="421">
        <v>1.01</v>
      </c>
      <c r="O613" s="419">
        <v>1.0089999999999999</v>
      </c>
      <c r="P613" s="450">
        <v>1668482</v>
      </c>
    </row>
    <row r="614" spans="1:16" ht="15.6">
      <c r="A614" s="446" t="s">
        <v>2561</v>
      </c>
      <c r="B614" s="446" t="s">
        <v>3075</v>
      </c>
      <c r="C614" s="447">
        <v>233</v>
      </c>
      <c r="D614" s="447">
        <v>13</v>
      </c>
      <c r="E614" s="448">
        <v>1653600</v>
      </c>
      <c r="F614" s="448">
        <v>1488240</v>
      </c>
      <c r="G614" s="448">
        <v>165360</v>
      </c>
      <c r="H614" s="420">
        <v>0</v>
      </c>
      <c r="I614" s="420">
        <v>0</v>
      </c>
      <c r="J614" s="420">
        <v>0</v>
      </c>
      <c r="K614" s="420">
        <v>0</v>
      </c>
      <c r="L614" s="449">
        <v>1</v>
      </c>
      <c r="M614" s="421">
        <v>0</v>
      </c>
      <c r="N614" s="421">
        <v>0</v>
      </c>
      <c r="O614" s="419">
        <v>0.1</v>
      </c>
      <c r="P614" s="450">
        <v>165360</v>
      </c>
    </row>
    <row r="615" spans="1:16" ht="15.6">
      <c r="A615" s="446" t="s">
        <v>2561</v>
      </c>
      <c r="B615" s="446" t="s">
        <v>3074</v>
      </c>
      <c r="C615" s="447">
        <v>277</v>
      </c>
      <c r="D615" s="447">
        <v>10</v>
      </c>
      <c r="E615" s="448">
        <v>1653600</v>
      </c>
      <c r="F615" s="448">
        <v>1488240</v>
      </c>
      <c r="G615" s="448">
        <v>165360</v>
      </c>
      <c r="H615" s="420">
        <v>1</v>
      </c>
      <c r="I615" s="420" t="s">
        <v>2264</v>
      </c>
      <c r="J615" s="420">
        <v>0</v>
      </c>
      <c r="K615" s="420">
        <v>1</v>
      </c>
      <c r="L615" s="449">
        <v>1</v>
      </c>
      <c r="M615" s="421">
        <v>1</v>
      </c>
      <c r="N615" s="421">
        <v>1.01</v>
      </c>
      <c r="O615" s="419">
        <v>1.0089999999999999</v>
      </c>
      <c r="P615" s="450">
        <v>1668482</v>
      </c>
    </row>
    <row r="616" spans="1:16" ht="15.6">
      <c r="A616" s="446" t="s">
        <v>2561</v>
      </c>
      <c r="B616" s="446" t="s">
        <v>3076</v>
      </c>
      <c r="C616" s="447">
        <v>311</v>
      </c>
      <c r="D616" s="447">
        <v>34</v>
      </c>
      <c r="E616" s="448">
        <v>1653600</v>
      </c>
      <c r="F616" s="448">
        <v>1488240</v>
      </c>
      <c r="G616" s="448">
        <v>165360</v>
      </c>
      <c r="H616" s="420">
        <v>0</v>
      </c>
      <c r="I616" s="420">
        <v>0</v>
      </c>
      <c r="J616" s="420">
        <v>1</v>
      </c>
      <c r="K616" s="420">
        <v>1</v>
      </c>
      <c r="L616" s="449">
        <v>1</v>
      </c>
      <c r="M616" s="421">
        <v>1</v>
      </c>
      <c r="N616" s="421">
        <v>1</v>
      </c>
      <c r="O616" s="419">
        <v>1</v>
      </c>
      <c r="P616" s="450">
        <v>1653600</v>
      </c>
    </row>
    <row r="617" spans="1:16" ht="15.6">
      <c r="A617" s="446" t="s">
        <v>2561</v>
      </c>
      <c r="B617" s="446" t="s">
        <v>3077</v>
      </c>
      <c r="C617" s="447">
        <v>329</v>
      </c>
      <c r="D617" s="447">
        <v>21</v>
      </c>
      <c r="E617" s="448">
        <v>1653600</v>
      </c>
      <c r="F617" s="448">
        <v>1488240</v>
      </c>
      <c r="G617" s="448">
        <v>165360</v>
      </c>
      <c r="H617" s="420">
        <v>1</v>
      </c>
      <c r="I617" s="420" t="s">
        <v>2264</v>
      </c>
      <c r="J617" s="420">
        <v>0</v>
      </c>
      <c r="K617" s="420">
        <v>1</v>
      </c>
      <c r="L617" s="449">
        <v>1</v>
      </c>
      <c r="M617" s="421">
        <v>1</v>
      </c>
      <c r="N617" s="421">
        <v>1.01</v>
      </c>
      <c r="O617" s="419">
        <v>1.0089999999999999</v>
      </c>
      <c r="P617" s="450">
        <v>1668482</v>
      </c>
    </row>
    <row r="618" spans="1:16" ht="15.6">
      <c r="A618" s="446" t="s">
        <v>2561</v>
      </c>
      <c r="B618" s="446" t="s">
        <v>3080</v>
      </c>
      <c r="C618" s="447">
        <v>354</v>
      </c>
      <c r="D618" s="447">
        <v>32</v>
      </c>
      <c r="E618" s="448">
        <v>1653600</v>
      </c>
      <c r="F618" s="448">
        <v>1488240</v>
      </c>
      <c r="G618" s="448">
        <v>165360</v>
      </c>
      <c r="H618" s="420">
        <v>1</v>
      </c>
      <c r="I618" s="420" t="s">
        <v>2264</v>
      </c>
      <c r="J618" s="420">
        <v>0</v>
      </c>
      <c r="K618" s="420">
        <v>1</v>
      </c>
      <c r="L618" s="449">
        <v>1</v>
      </c>
      <c r="M618" s="421">
        <v>1</v>
      </c>
      <c r="N618" s="421">
        <v>1.01</v>
      </c>
      <c r="O618" s="419">
        <v>1.0089999999999999</v>
      </c>
      <c r="P618" s="450">
        <v>1668482</v>
      </c>
    </row>
    <row r="619" spans="1:16" ht="15.6">
      <c r="A619" s="446" t="s">
        <v>2561</v>
      </c>
      <c r="B619" s="446" t="s">
        <v>3079</v>
      </c>
      <c r="C619" s="447">
        <v>370</v>
      </c>
      <c r="D619" s="447">
        <v>57</v>
      </c>
      <c r="E619" s="448">
        <v>1653600</v>
      </c>
      <c r="F619" s="448">
        <v>1488240</v>
      </c>
      <c r="G619" s="448">
        <v>165360</v>
      </c>
      <c r="H619" s="420">
        <v>1</v>
      </c>
      <c r="I619" s="420" t="s">
        <v>2264</v>
      </c>
      <c r="J619" s="420">
        <v>0</v>
      </c>
      <c r="K619" s="420">
        <v>1</v>
      </c>
      <c r="L619" s="449">
        <v>1</v>
      </c>
      <c r="M619" s="421">
        <v>1</v>
      </c>
      <c r="N619" s="421">
        <v>1.01</v>
      </c>
      <c r="O619" s="419">
        <v>1.0089999999999999</v>
      </c>
      <c r="P619" s="450">
        <v>1668482</v>
      </c>
    </row>
    <row r="620" spans="1:16" ht="15.6">
      <c r="A620" s="446" t="s">
        <v>2561</v>
      </c>
      <c r="B620" s="446" t="s">
        <v>3078</v>
      </c>
      <c r="C620" s="447">
        <v>388</v>
      </c>
      <c r="D620" s="447">
        <v>34</v>
      </c>
      <c r="E620" s="448">
        <v>1653600</v>
      </c>
      <c r="F620" s="448">
        <v>1488240</v>
      </c>
      <c r="G620" s="448">
        <v>165360</v>
      </c>
      <c r="H620" s="420">
        <v>1</v>
      </c>
      <c r="I620" s="420" t="s">
        <v>2264</v>
      </c>
      <c r="J620" s="420">
        <v>0</v>
      </c>
      <c r="K620" s="420">
        <v>1</v>
      </c>
      <c r="L620" s="449">
        <v>1</v>
      </c>
      <c r="M620" s="421">
        <v>1</v>
      </c>
      <c r="N620" s="421">
        <v>1.01</v>
      </c>
      <c r="O620" s="419">
        <v>1.0089999999999999</v>
      </c>
      <c r="P620" s="450">
        <v>1668482</v>
      </c>
    </row>
    <row r="621" spans="1:16" ht="15.6">
      <c r="A621" s="446" t="s">
        <v>2561</v>
      </c>
      <c r="B621" s="446" t="s">
        <v>3081</v>
      </c>
      <c r="C621" s="447">
        <v>390</v>
      </c>
      <c r="D621" s="447">
        <v>60</v>
      </c>
      <c r="E621" s="448">
        <v>1653600</v>
      </c>
      <c r="F621" s="448">
        <v>1488240</v>
      </c>
      <c r="G621" s="448">
        <v>165360</v>
      </c>
      <c r="H621" s="420">
        <v>0</v>
      </c>
      <c r="I621" s="420">
        <v>0</v>
      </c>
      <c r="J621" s="420">
        <v>0</v>
      </c>
      <c r="K621" s="420">
        <v>0</v>
      </c>
      <c r="L621" s="449">
        <v>1</v>
      </c>
      <c r="M621" s="421">
        <v>0</v>
      </c>
      <c r="N621" s="421">
        <v>0</v>
      </c>
      <c r="O621" s="419">
        <v>0.1</v>
      </c>
      <c r="P621" s="450">
        <v>165360</v>
      </c>
    </row>
    <row r="622" spans="1:16" ht="15.6">
      <c r="A622" s="446" t="s">
        <v>2561</v>
      </c>
      <c r="B622" s="446" t="s">
        <v>3355</v>
      </c>
      <c r="C622" s="447">
        <v>408</v>
      </c>
      <c r="D622" s="447">
        <v>20</v>
      </c>
      <c r="E622" s="448">
        <v>1653600</v>
      </c>
      <c r="F622" s="448">
        <v>1488240</v>
      </c>
      <c r="G622" s="448">
        <v>165360</v>
      </c>
      <c r="H622" s="420">
        <v>0</v>
      </c>
      <c r="I622" s="420">
        <v>0</v>
      </c>
      <c r="J622" s="420">
        <v>1</v>
      </c>
      <c r="K622" s="420">
        <v>1</v>
      </c>
      <c r="L622" s="449">
        <v>1</v>
      </c>
      <c r="M622" s="421">
        <v>1</v>
      </c>
      <c r="N622" s="421">
        <v>1</v>
      </c>
      <c r="O622" s="419">
        <v>1</v>
      </c>
      <c r="P622" s="450">
        <v>1592210</v>
      </c>
    </row>
    <row r="623" spans="1:16" ht="15.6">
      <c r="A623" s="446" t="s">
        <v>2561</v>
      </c>
      <c r="B623" s="446" t="s">
        <v>3083</v>
      </c>
      <c r="C623" s="447">
        <v>438</v>
      </c>
      <c r="D623" s="447">
        <v>50</v>
      </c>
      <c r="E623" s="448">
        <v>1653600</v>
      </c>
      <c r="F623" s="448">
        <v>1488240</v>
      </c>
      <c r="G623" s="448">
        <v>165360</v>
      </c>
      <c r="H623" s="420">
        <v>0</v>
      </c>
      <c r="I623" s="420">
        <v>0</v>
      </c>
      <c r="J623" s="420">
        <v>0</v>
      </c>
      <c r="K623" s="420">
        <v>0</v>
      </c>
      <c r="L623" s="449">
        <v>1</v>
      </c>
      <c r="M623" s="421">
        <v>0</v>
      </c>
      <c r="N623" s="421">
        <v>0</v>
      </c>
      <c r="O623" s="419">
        <v>0.1</v>
      </c>
      <c r="P623" s="450">
        <v>165360</v>
      </c>
    </row>
    <row r="624" spans="1:16" ht="15.6">
      <c r="A624" s="446" t="s">
        <v>2564</v>
      </c>
      <c r="B624" s="446" t="s">
        <v>3084</v>
      </c>
      <c r="C624" s="447">
        <v>148</v>
      </c>
      <c r="D624" s="447">
        <v>26</v>
      </c>
      <c r="E624" s="448">
        <v>1653600</v>
      </c>
      <c r="F624" s="448">
        <v>1488240</v>
      </c>
      <c r="G624" s="448">
        <v>165360</v>
      </c>
      <c r="H624" s="420">
        <v>1</v>
      </c>
      <c r="I624" s="420" t="s">
        <v>2264</v>
      </c>
      <c r="J624" s="420">
        <v>0</v>
      </c>
      <c r="K624" s="420">
        <v>1</v>
      </c>
      <c r="L624" s="449">
        <v>1</v>
      </c>
      <c r="M624" s="421">
        <v>1</v>
      </c>
      <c r="N624" s="421">
        <v>1.01</v>
      </c>
      <c r="O624" s="419">
        <v>1.0089999999999999</v>
      </c>
      <c r="P624" s="450">
        <v>1668482</v>
      </c>
    </row>
    <row r="625" spans="1:16" ht="31.2">
      <c r="A625" s="446" t="s">
        <v>2564</v>
      </c>
      <c r="B625" s="446" t="s">
        <v>3086</v>
      </c>
      <c r="C625" s="447">
        <v>169</v>
      </c>
      <c r="D625" s="447">
        <v>26</v>
      </c>
      <c r="E625" s="448">
        <v>1653600</v>
      </c>
      <c r="F625" s="448">
        <v>1488240</v>
      </c>
      <c r="G625" s="448">
        <v>165360</v>
      </c>
      <c r="H625" s="420">
        <v>1</v>
      </c>
      <c r="I625" s="420" t="s">
        <v>2264</v>
      </c>
      <c r="J625" s="420">
        <v>0</v>
      </c>
      <c r="K625" s="420">
        <v>1</v>
      </c>
      <c r="L625" s="449">
        <v>1</v>
      </c>
      <c r="M625" s="421">
        <v>1</v>
      </c>
      <c r="N625" s="421">
        <v>1.01</v>
      </c>
      <c r="O625" s="419">
        <v>1.0089999999999999</v>
      </c>
      <c r="P625" s="450">
        <v>1668482</v>
      </c>
    </row>
    <row r="626" spans="1:16" ht="15.6">
      <c r="A626" s="446" t="s">
        <v>2564</v>
      </c>
      <c r="B626" s="446" t="s">
        <v>3085</v>
      </c>
      <c r="C626" s="447">
        <v>179</v>
      </c>
      <c r="D626" s="447">
        <v>16</v>
      </c>
      <c r="E626" s="448">
        <v>1653600</v>
      </c>
      <c r="F626" s="448">
        <v>1488240</v>
      </c>
      <c r="G626" s="448">
        <v>165360</v>
      </c>
      <c r="H626" s="420">
        <v>1</v>
      </c>
      <c r="I626" s="420" t="s">
        <v>2264</v>
      </c>
      <c r="J626" s="420">
        <v>0</v>
      </c>
      <c r="K626" s="420">
        <v>1</v>
      </c>
      <c r="L626" s="449">
        <v>1</v>
      </c>
      <c r="M626" s="421">
        <v>1</v>
      </c>
      <c r="N626" s="421">
        <v>1.01</v>
      </c>
      <c r="O626" s="419">
        <v>1.0089999999999999</v>
      </c>
      <c r="P626" s="450">
        <v>1668482</v>
      </c>
    </row>
    <row r="627" spans="1:16" ht="15.6">
      <c r="A627" s="446" t="s">
        <v>2564</v>
      </c>
      <c r="B627" s="446" t="s">
        <v>3087</v>
      </c>
      <c r="C627" s="447">
        <v>297</v>
      </c>
      <c r="D627" s="447">
        <v>46</v>
      </c>
      <c r="E627" s="448">
        <v>1653600</v>
      </c>
      <c r="F627" s="448">
        <v>1488240</v>
      </c>
      <c r="G627" s="448">
        <v>165360</v>
      </c>
      <c r="H627" s="420">
        <v>0.25</v>
      </c>
      <c r="I627" s="420">
        <v>0</v>
      </c>
      <c r="J627" s="420">
        <v>0</v>
      </c>
      <c r="K627" s="420">
        <v>0.25</v>
      </c>
      <c r="L627" s="449">
        <v>1</v>
      </c>
      <c r="M627" s="421">
        <v>0.25</v>
      </c>
      <c r="N627" s="421">
        <v>0.25</v>
      </c>
      <c r="O627" s="419">
        <v>0.32500000000000001</v>
      </c>
      <c r="P627" s="450">
        <v>537420</v>
      </c>
    </row>
    <row r="628" spans="1:16" ht="15.6">
      <c r="A628" s="446" t="s">
        <v>2564</v>
      </c>
      <c r="B628" s="446" t="s">
        <v>3320</v>
      </c>
      <c r="C628" s="447">
        <v>324</v>
      </c>
      <c r="D628" s="447">
        <v>43</v>
      </c>
      <c r="E628" s="448">
        <v>1653600</v>
      </c>
      <c r="F628" s="448">
        <v>1488240</v>
      </c>
      <c r="G628" s="448">
        <v>165360</v>
      </c>
      <c r="H628" s="420">
        <v>1</v>
      </c>
      <c r="I628" s="420">
        <v>0</v>
      </c>
      <c r="J628" s="420">
        <v>0</v>
      </c>
      <c r="K628" s="420">
        <v>1</v>
      </c>
      <c r="L628" s="449">
        <v>1</v>
      </c>
      <c r="M628" s="421">
        <v>1</v>
      </c>
      <c r="N628" s="421">
        <v>1</v>
      </c>
      <c r="O628" s="419">
        <v>1</v>
      </c>
      <c r="P628" s="450">
        <v>1653600</v>
      </c>
    </row>
    <row r="629" spans="1:16" ht="15.6">
      <c r="A629" s="446" t="s">
        <v>2564</v>
      </c>
      <c r="B629" s="446" t="s">
        <v>3089</v>
      </c>
      <c r="C629" s="447">
        <v>384</v>
      </c>
      <c r="D629" s="447">
        <v>53</v>
      </c>
      <c r="E629" s="448">
        <v>1653600</v>
      </c>
      <c r="F629" s="448">
        <v>1488240</v>
      </c>
      <c r="G629" s="448">
        <v>165360</v>
      </c>
      <c r="H629" s="420">
        <v>1</v>
      </c>
      <c r="I629" s="420" t="s">
        <v>2264</v>
      </c>
      <c r="J629" s="420">
        <v>0</v>
      </c>
      <c r="K629" s="420">
        <v>1</v>
      </c>
      <c r="L629" s="449">
        <v>1</v>
      </c>
      <c r="M629" s="421">
        <v>1</v>
      </c>
      <c r="N629" s="421">
        <v>1.01</v>
      </c>
      <c r="O629" s="419">
        <v>1.0089999999999999</v>
      </c>
      <c r="P629" s="450">
        <v>1668482</v>
      </c>
    </row>
    <row r="630" spans="1:16" ht="15.6">
      <c r="A630" s="446" t="s">
        <v>2564</v>
      </c>
      <c r="B630" s="446" t="s">
        <v>3090</v>
      </c>
      <c r="C630" s="447">
        <v>485</v>
      </c>
      <c r="D630" s="447">
        <v>84</v>
      </c>
      <c r="E630" s="448">
        <v>1653600</v>
      </c>
      <c r="F630" s="448">
        <v>1488240</v>
      </c>
      <c r="G630" s="448">
        <v>165360</v>
      </c>
      <c r="H630" s="420">
        <v>1</v>
      </c>
      <c r="I630" s="420" t="s">
        <v>2264</v>
      </c>
      <c r="J630" s="420">
        <v>0</v>
      </c>
      <c r="K630" s="420">
        <v>1</v>
      </c>
      <c r="L630" s="449">
        <v>1</v>
      </c>
      <c r="M630" s="421">
        <v>1</v>
      </c>
      <c r="N630" s="421">
        <v>1.01</v>
      </c>
      <c r="O630" s="419">
        <v>1.0089999999999999</v>
      </c>
      <c r="P630" s="450">
        <v>1668482</v>
      </c>
    </row>
    <row r="631" spans="1:16" ht="15.6">
      <c r="A631" s="446" t="s">
        <v>2564</v>
      </c>
      <c r="B631" s="446" t="s">
        <v>3088</v>
      </c>
      <c r="C631" s="447">
        <v>487</v>
      </c>
      <c r="D631" s="447">
        <v>106</v>
      </c>
      <c r="E631" s="448">
        <v>1653600</v>
      </c>
      <c r="F631" s="448">
        <v>1488240</v>
      </c>
      <c r="G631" s="448">
        <v>165360</v>
      </c>
      <c r="H631" s="420">
        <v>1</v>
      </c>
      <c r="I631" s="420" t="s">
        <v>2264</v>
      </c>
      <c r="J631" s="420">
        <v>0</v>
      </c>
      <c r="K631" s="420">
        <v>1</v>
      </c>
      <c r="L631" s="449">
        <v>1</v>
      </c>
      <c r="M631" s="421">
        <v>1</v>
      </c>
      <c r="N631" s="421">
        <v>1.02</v>
      </c>
      <c r="O631" s="419">
        <v>1.018</v>
      </c>
      <c r="P631" s="450">
        <v>1683365</v>
      </c>
    </row>
    <row r="632" spans="1:16" ht="15.6">
      <c r="A632" s="446" t="s">
        <v>2564</v>
      </c>
      <c r="B632" s="446" t="s">
        <v>3091</v>
      </c>
      <c r="C632" s="447">
        <v>728</v>
      </c>
      <c r="D632" s="447">
        <v>90</v>
      </c>
      <c r="E632" s="448">
        <v>1653600</v>
      </c>
      <c r="F632" s="448">
        <v>1488240</v>
      </c>
      <c r="G632" s="448">
        <v>165360</v>
      </c>
      <c r="H632" s="420">
        <v>1</v>
      </c>
      <c r="I632" s="420" t="s">
        <v>2264</v>
      </c>
      <c r="J632" s="420">
        <v>0</v>
      </c>
      <c r="K632" s="420">
        <v>1</v>
      </c>
      <c r="L632" s="449">
        <v>1</v>
      </c>
      <c r="M632" s="421">
        <v>1</v>
      </c>
      <c r="N632" s="421">
        <v>1.01</v>
      </c>
      <c r="O632" s="419">
        <v>1.0089999999999999</v>
      </c>
      <c r="P632" s="450">
        <v>1668482</v>
      </c>
    </row>
    <row r="633" spans="1:16" ht="15.6">
      <c r="A633" s="446" t="s">
        <v>2571</v>
      </c>
      <c r="B633" s="446" t="s">
        <v>2955</v>
      </c>
      <c r="C633" s="447">
        <v>108</v>
      </c>
      <c r="D633" s="447">
        <v>15</v>
      </c>
      <c r="E633" s="448">
        <v>1653600</v>
      </c>
      <c r="F633" s="448">
        <v>1488240</v>
      </c>
      <c r="G633" s="448">
        <v>165360</v>
      </c>
      <c r="H633" s="420">
        <v>0</v>
      </c>
      <c r="I633" s="420">
        <v>0</v>
      </c>
      <c r="J633" s="420">
        <v>0</v>
      </c>
      <c r="K633" s="420">
        <v>0</v>
      </c>
      <c r="L633" s="449">
        <v>1</v>
      </c>
      <c r="M633" s="421">
        <v>0</v>
      </c>
      <c r="N633" s="421">
        <v>0</v>
      </c>
      <c r="O633" s="419">
        <v>0.1</v>
      </c>
      <c r="P633" s="450">
        <v>165360</v>
      </c>
    </row>
    <row r="634" spans="1:16" ht="15.6">
      <c r="A634" s="446" t="s">
        <v>2571</v>
      </c>
      <c r="B634" s="446" t="s">
        <v>3092</v>
      </c>
      <c r="C634" s="447">
        <v>109</v>
      </c>
      <c r="D634" s="447">
        <v>20</v>
      </c>
      <c r="E634" s="448">
        <v>1653600</v>
      </c>
      <c r="F634" s="448">
        <v>1488240</v>
      </c>
      <c r="G634" s="448">
        <v>165360</v>
      </c>
      <c r="H634" s="420">
        <v>0</v>
      </c>
      <c r="I634" s="420">
        <v>0</v>
      </c>
      <c r="J634" s="420">
        <v>0</v>
      </c>
      <c r="K634" s="420">
        <v>0</v>
      </c>
      <c r="L634" s="449">
        <v>1</v>
      </c>
      <c r="M634" s="421">
        <v>0</v>
      </c>
      <c r="N634" s="421">
        <v>0</v>
      </c>
      <c r="O634" s="419">
        <v>0.1</v>
      </c>
      <c r="P634" s="450">
        <v>165360</v>
      </c>
    </row>
    <row r="635" spans="1:16" ht="15.6">
      <c r="A635" s="446" t="s">
        <v>2571</v>
      </c>
      <c r="B635" s="446" t="s">
        <v>3093</v>
      </c>
      <c r="C635" s="447">
        <v>125</v>
      </c>
      <c r="D635" s="447">
        <v>5</v>
      </c>
      <c r="E635" s="448">
        <v>1653600</v>
      </c>
      <c r="F635" s="448">
        <v>1488240</v>
      </c>
      <c r="G635" s="448">
        <v>165360</v>
      </c>
      <c r="H635" s="420">
        <v>1</v>
      </c>
      <c r="I635" s="420">
        <v>0</v>
      </c>
      <c r="J635" s="420">
        <v>0</v>
      </c>
      <c r="K635" s="420">
        <v>1</v>
      </c>
      <c r="L635" s="449">
        <v>1</v>
      </c>
      <c r="M635" s="421">
        <v>1</v>
      </c>
      <c r="N635" s="421">
        <v>1</v>
      </c>
      <c r="O635" s="419">
        <v>1</v>
      </c>
      <c r="P635" s="450">
        <v>1653600</v>
      </c>
    </row>
    <row r="636" spans="1:16" ht="15.6">
      <c r="A636" s="446" t="s">
        <v>2571</v>
      </c>
      <c r="B636" s="446" t="s">
        <v>3094</v>
      </c>
      <c r="C636" s="447">
        <v>265</v>
      </c>
      <c r="D636" s="447">
        <v>45</v>
      </c>
      <c r="E636" s="448">
        <v>1653600</v>
      </c>
      <c r="F636" s="448">
        <v>1488240</v>
      </c>
      <c r="G636" s="448">
        <v>165360</v>
      </c>
      <c r="H636" s="420">
        <v>0</v>
      </c>
      <c r="I636" s="420">
        <v>0</v>
      </c>
      <c r="J636" s="420">
        <v>0</v>
      </c>
      <c r="K636" s="420">
        <v>0</v>
      </c>
      <c r="L636" s="449">
        <v>1</v>
      </c>
      <c r="M636" s="421">
        <v>0</v>
      </c>
      <c r="N636" s="421">
        <v>0</v>
      </c>
      <c r="O636" s="419">
        <v>0.1</v>
      </c>
      <c r="P636" s="450">
        <v>165360</v>
      </c>
    </row>
    <row r="637" spans="1:16" ht="15.6">
      <c r="A637" s="446" t="s">
        <v>2571</v>
      </c>
      <c r="B637" s="446" t="s">
        <v>3096</v>
      </c>
      <c r="C637" s="447">
        <v>267</v>
      </c>
      <c r="D637" s="447">
        <v>40</v>
      </c>
      <c r="E637" s="448">
        <v>1653600</v>
      </c>
      <c r="F637" s="448">
        <v>1488240</v>
      </c>
      <c r="G637" s="448">
        <v>165360</v>
      </c>
      <c r="H637" s="420">
        <v>1</v>
      </c>
      <c r="I637" s="420">
        <v>0</v>
      </c>
      <c r="J637" s="420">
        <v>0</v>
      </c>
      <c r="K637" s="420">
        <v>1</v>
      </c>
      <c r="L637" s="449">
        <v>1</v>
      </c>
      <c r="M637" s="421">
        <v>1</v>
      </c>
      <c r="N637" s="421">
        <v>1</v>
      </c>
      <c r="O637" s="419">
        <v>1</v>
      </c>
      <c r="P637" s="450">
        <v>1653600</v>
      </c>
    </row>
    <row r="638" spans="1:16" ht="15.6">
      <c r="A638" s="446" t="s">
        <v>2571</v>
      </c>
      <c r="B638" s="446" t="s">
        <v>3095</v>
      </c>
      <c r="C638" s="447">
        <v>269</v>
      </c>
      <c r="D638" s="447">
        <v>25</v>
      </c>
      <c r="E638" s="448">
        <v>1653600</v>
      </c>
      <c r="F638" s="448">
        <v>1488240</v>
      </c>
      <c r="G638" s="448">
        <v>165360</v>
      </c>
      <c r="H638" s="420">
        <v>0</v>
      </c>
      <c r="I638" s="420">
        <v>0</v>
      </c>
      <c r="J638" s="420">
        <v>1</v>
      </c>
      <c r="K638" s="420">
        <v>1</v>
      </c>
      <c r="L638" s="449">
        <v>1</v>
      </c>
      <c r="M638" s="421">
        <v>1</v>
      </c>
      <c r="N638" s="421">
        <v>1</v>
      </c>
      <c r="O638" s="419">
        <v>1</v>
      </c>
      <c r="P638" s="450">
        <v>1653600</v>
      </c>
    </row>
    <row r="639" spans="1:16" ht="15.6">
      <c r="A639" s="446" t="s">
        <v>2571</v>
      </c>
      <c r="B639" s="446" t="s">
        <v>3097</v>
      </c>
      <c r="C639" s="447">
        <v>415</v>
      </c>
      <c r="D639" s="447">
        <v>48</v>
      </c>
      <c r="E639" s="448">
        <v>1653600</v>
      </c>
      <c r="F639" s="448">
        <v>1488240</v>
      </c>
      <c r="G639" s="448">
        <v>165360</v>
      </c>
      <c r="H639" s="420">
        <v>1</v>
      </c>
      <c r="I639" s="420">
        <v>0</v>
      </c>
      <c r="J639" s="420">
        <v>0</v>
      </c>
      <c r="K639" s="420">
        <v>1</v>
      </c>
      <c r="L639" s="449">
        <v>1</v>
      </c>
      <c r="M639" s="421">
        <v>1</v>
      </c>
      <c r="N639" s="421">
        <v>1</v>
      </c>
      <c r="O639" s="419">
        <v>1</v>
      </c>
      <c r="P639" s="450">
        <v>1653600</v>
      </c>
    </row>
    <row r="640" spans="1:16" ht="15.6">
      <c r="A640" s="446" t="s">
        <v>2622</v>
      </c>
      <c r="B640" s="446" t="s">
        <v>3098</v>
      </c>
      <c r="C640" s="447">
        <v>102</v>
      </c>
      <c r="D640" s="447">
        <v>7</v>
      </c>
      <c r="E640" s="448">
        <v>1653600</v>
      </c>
      <c r="F640" s="448">
        <v>1488240</v>
      </c>
      <c r="G640" s="448">
        <v>165360</v>
      </c>
      <c r="H640" s="420">
        <v>1</v>
      </c>
      <c r="I640" s="420">
        <v>0</v>
      </c>
      <c r="J640" s="420">
        <v>0</v>
      </c>
      <c r="K640" s="420">
        <v>1</v>
      </c>
      <c r="L640" s="449">
        <v>1</v>
      </c>
      <c r="M640" s="421">
        <v>1</v>
      </c>
      <c r="N640" s="421">
        <v>1</v>
      </c>
      <c r="O640" s="419">
        <v>1</v>
      </c>
      <c r="P640" s="450">
        <v>1653600</v>
      </c>
    </row>
    <row r="641" spans="1:16" ht="15.6">
      <c r="A641" s="446" t="s">
        <v>2622</v>
      </c>
      <c r="B641" s="446" t="s">
        <v>3100</v>
      </c>
      <c r="C641" s="447">
        <v>103</v>
      </c>
      <c r="D641" s="447">
        <v>7</v>
      </c>
      <c r="E641" s="448">
        <v>1653600</v>
      </c>
      <c r="F641" s="448">
        <v>1488240</v>
      </c>
      <c r="G641" s="448">
        <v>165360</v>
      </c>
      <c r="H641" s="420">
        <v>0</v>
      </c>
      <c r="I641" s="420">
        <v>0</v>
      </c>
      <c r="J641" s="420">
        <v>0</v>
      </c>
      <c r="K641" s="420">
        <v>0</v>
      </c>
      <c r="L641" s="449">
        <v>1</v>
      </c>
      <c r="M641" s="421">
        <v>0</v>
      </c>
      <c r="N641" s="421">
        <v>0</v>
      </c>
      <c r="O641" s="419">
        <v>0.1</v>
      </c>
      <c r="P641" s="450">
        <v>165360</v>
      </c>
    </row>
    <row r="642" spans="1:16" ht="15.6">
      <c r="A642" s="446" t="s">
        <v>2622</v>
      </c>
      <c r="B642" s="446" t="s">
        <v>3099</v>
      </c>
      <c r="C642" s="447">
        <v>138</v>
      </c>
      <c r="D642" s="447">
        <v>18</v>
      </c>
      <c r="E642" s="448">
        <v>1653600</v>
      </c>
      <c r="F642" s="448">
        <v>1488240</v>
      </c>
      <c r="G642" s="448">
        <v>165360</v>
      </c>
      <c r="H642" s="420">
        <v>1</v>
      </c>
      <c r="I642" s="420">
        <v>0</v>
      </c>
      <c r="J642" s="420">
        <v>0</v>
      </c>
      <c r="K642" s="420">
        <v>1</v>
      </c>
      <c r="L642" s="449">
        <v>1</v>
      </c>
      <c r="M642" s="421">
        <v>1</v>
      </c>
      <c r="N642" s="421">
        <v>1</v>
      </c>
      <c r="O642" s="419">
        <v>1</v>
      </c>
      <c r="P642" s="450">
        <v>1653600</v>
      </c>
    </row>
    <row r="643" spans="1:16" ht="15.6">
      <c r="A643" s="446" t="s">
        <v>2622</v>
      </c>
      <c r="B643" s="446" t="s">
        <v>3101</v>
      </c>
      <c r="C643" s="447">
        <v>244</v>
      </c>
      <c r="D643" s="447">
        <v>15</v>
      </c>
      <c r="E643" s="448">
        <v>1653600</v>
      </c>
      <c r="F643" s="448">
        <v>1488240</v>
      </c>
      <c r="G643" s="448">
        <v>165360</v>
      </c>
      <c r="H643" s="420">
        <v>0</v>
      </c>
      <c r="I643" s="420">
        <v>0</v>
      </c>
      <c r="J643" s="420">
        <v>0</v>
      </c>
      <c r="K643" s="420">
        <v>0</v>
      </c>
      <c r="L643" s="449">
        <v>1</v>
      </c>
      <c r="M643" s="421">
        <v>0</v>
      </c>
      <c r="N643" s="421">
        <v>0</v>
      </c>
      <c r="O643" s="419">
        <v>0.1</v>
      </c>
      <c r="P643" s="450">
        <v>165360</v>
      </c>
    </row>
    <row r="644" spans="1:16" ht="15.6">
      <c r="A644" s="446" t="s">
        <v>2622</v>
      </c>
      <c r="B644" s="446" t="s">
        <v>3103</v>
      </c>
      <c r="C644" s="447">
        <v>294</v>
      </c>
      <c r="D644" s="447">
        <v>32</v>
      </c>
      <c r="E644" s="448">
        <v>1653600</v>
      </c>
      <c r="F644" s="448">
        <v>1488240</v>
      </c>
      <c r="G644" s="448">
        <v>165360</v>
      </c>
      <c r="H644" s="420">
        <v>0</v>
      </c>
      <c r="I644" s="420">
        <v>0</v>
      </c>
      <c r="J644" s="420">
        <v>1</v>
      </c>
      <c r="K644" s="420">
        <v>1</v>
      </c>
      <c r="L644" s="449">
        <v>1</v>
      </c>
      <c r="M644" s="421">
        <v>1</v>
      </c>
      <c r="N644" s="421">
        <v>1</v>
      </c>
      <c r="O644" s="419">
        <v>1</v>
      </c>
      <c r="P644" s="450">
        <v>1653600</v>
      </c>
    </row>
    <row r="645" spans="1:16" ht="15.6">
      <c r="A645" s="446" t="s">
        <v>2622</v>
      </c>
      <c r="B645" s="446" t="s">
        <v>3102</v>
      </c>
      <c r="C645" s="447">
        <v>300</v>
      </c>
      <c r="D645" s="447">
        <v>50</v>
      </c>
      <c r="E645" s="448">
        <v>1653600</v>
      </c>
      <c r="F645" s="448">
        <v>1488240</v>
      </c>
      <c r="G645" s="448">
        <v>165360</v>
      </c>
      <c r="H645" s="420">
        <v>0</v>
      </c>
      <c r="I645" s="420">
        <v>0</v>
      </c>
      <c r="J645" s="420">
        <v>1.25</v>
      </c>
      <c r="K645" s="420">
        <v>1</v>
      </c>
      <c r="L645" s="449">
        <v>1</v>
      </c>
      <c r="M645" s="421">
        <v>1</v>
      </c>
      <c r="N645" s="421">
        <v>1</v>
      </c>
      <c r="O645" s="419">
        <v>1</v>
      </c>
      <c r="P645" s="450">
        <v>1653600</v>
      </c>
    </row>
    <row r="646" spans="1:16" ht="15.6">
      <c r="A646" s="446" t="s">
        <v>2622</v>
      </c>
      <c r="B646" s="446" t="s">
        <v>3105</v>
      </c>
      <c r="C646" s="447">
        <v>316</v>
      </c>
      <c r="D646" s="447">
        <v>4</v>
      </c>
      <c r="E646" s="448">
        <v>1653600</v>
      </c>
      <c r="F646" s="448">
        <v>1488240</v>
      </c>
      <c r="G646" s="448">
        <v>165360</v>
      </c>
      <c r="H646" s="420">
        <v>0</v>
      </c>
      <c r="I646" s="420">
        <v>0</v>
      </c>
      <c r="J646" s="420">
        <v>0</v>
      </c>
      <c r="K646" s="420">
        <v>0</v>
      </c>
      <c r="L646" s="449">
        <v>1</v>
      </c>
      <c r="M646" s="421">
        <v>0</v>
      </c>
      <c r="N646" s="421">
        <v>0</v>
      </c>
      <c r="O646" s="419">
        <v>0.1</v>
      </c>
      <c r="P646" s="450">
        <v>165360</v>
      </c>
    </row>
    <row r="647" spans="1:16" ht="15.6">
      <c r="A647" s="446" t="s">
        <v>2622</v>
      </c>
      <c r="B647" s="446" t="s">
        <v>3107</v>
      </c>
      <c r="C647" s="447">
        <v>361</v>
      </c>
      <c r="D647" s="447">
        <v>27</v>
      </c>
      <c r="E647" s="448">
        <v>1653600</v>
      </c>
      <c r="F647" s="448">
        <v>1488240</v>
      </c>
      <c r="G647" s="448">
        <v>165360</v>
      </c>
      <c r="H647" s="420">
        <v>0.5</v>
      </c>
      <c r="I647" s="420">
        <v>0</v>
      </c>
      <c r="J647" s="420">
        <v>0</v>
      </c>
      <c r="K647" s="420">
        <v>0.5</v>
      </c>
      <c r="L647" s="449">
        <v>1</v>
      </c>
      <c r="M647" s="421">
        <v>0.5</v>
      </c>
      <c r="N647" s="421">
        <v>0.5</v>
      </c>
      <c r="O647" s="419">
        <v>0.55000000000000004</v>
      </c>
      <c r="P647" s="450">
        <v>909480</v>
      </c>
    </row>
    <row r="648" spans="1:16" ht="15.6">
      <c r="A648" s="446" t="s">
        <v>2622</v>
      </c>
      <c r="B648" s="446" t="s">
        <v>3104</v>
      </c>
      <c r="C648" s="447">
        <v>369</v>
      </c>
      <c r="D648" s="447">
        <v>46</v>
      </c>
      <c r="E648" s="448">
        <v>1653600</v>
      </c>
      <c r="F648" s="448">
        <v>1488240</v>
      </c>
      <c r="G648" s="448">
        <v>165360</v>
      </c>
      <c r="H648" s="420">
        <v>0</v>
      </c>
      <c r="I648" s="420">
        <v>0</v>
      </c>
      <c r="J648" s="420">
        <v>0</v>
      </c>
      <c r="K648" s="420">
        <v>0</v>
      </c>
      <c r="L648" s="449">
        <v>1</v>
      </c>
      <c r="M648" s="421">
        <v>0</v>
      </c>
      <c r="N648" s="421">
        <v>0</v>
      </c>
      <c r="O648" s="419">
        <v>0.1</v>
      </c>
      <c r="P648" s="450">
        <v>165360</v>
      </c>
    </row>
    <row r="649" spans="1:16" ht="15.6">
      <c r="A649" s="446" t="s">
        <v>2622</v>
      </c>
      <c r="B649" s="446" t="s">
        <v>3109</v>
      </c>
      <c r="C649" s="447">
        <v>385</v>
      </c>
      <c r="D649" s="447">
        <v>55</v>
      </c>
      <c r="E649" s="448">
        <v>1653600</v>
      </c>
      <c r="F649" s="448">
        <v>1488240</v>
      </c>
      <c r="G649" s="448">
        <v>165360</v>
      </c>
      <c r="H649" s="420">
        <v>0</v>
      </c>
      <c r="I649" s="420">
        <v>0</v>
      </c>
      <c r="J649" s="420">
        <v>0</v>
      </c>
      <c r="K649" s="420">
        <v>0</v>
      </c>
      <c r="L649" s="449">
        <v>1</v>
      </c>
      <c r="M649" s="421">
        <v>0</v>
      </c>
      <c r="N649" s="421">
        <v>0</v>
      </c>
      <c r="O649" s="419">
        <v>0.1</v>
      </c>
      <c r="P649" s="450">
        <v>165360</v>
      </c>
    </row>
    <row r="650" spans="1:16" ht="15.6">
      <c r="A650" s="446" t="s">
        <v>2622</v>
      </c>
      <c r="B650" s="446" t="s">
        <v>3106</v>
      </c>
      <c r="C650" s="447">
        <v>398</v>
      </c>
      <c r="D650" s="447">
        <v>65</v>
      </c>
      <c r="E650" s="448">
        <v>1653600</v>
      </c>
      <c r="F650" s="448">
        <v>1488240</v>
      </c>
      <c r="G650" s="448">
        <v>165360</v>
      </c>
      <c r="H650" s="420">
        <v>1</v>
      </c>
      <c r="I650" s="420">
        <v>0</v>
      </c>
      <c r="J650" s="420">
        <v>0</v>
      </c>
      <c r="K650" s="420">
        <v>1</v>
      </c>
      <c r="L650" s="449">
        <v>1</v>
      </c>
      <c r="M650" s="421">
        <v>1</v>
      </c>
      <c r="N650" s="421">
        <v>1</v>
      </c>
      <c r="O650" s="419">
        <v>1</v>
      </c>
      <c r="P650" s="450">
        <v>1653600</v>
      </c>
    </row>
    <row r="651" spans="1:16" ht="15.6">
      <c r="A651" s="446" t="s">
        <v>2622</v>
      </c>
      <c r="B651" s="446" t="s">
        <v>3108</v>
      </c>
      <c r="C651" s="447">
        <v>491</v>
      </c>
      <c r="D651" s="447">
        <v>94</v>
      </c>
      <c r="E651" s="448">
        <v>1653600</v>
      </c>
      <c r="F651" s="448">
        <v>1488240</v>
      </c>
      <c r="G651" s="448">
        <v>165360</v>
      </c>
      <c r="H651" s="420">
        <v>1</v>
      </c>
      <c r="I651" s="420">
        <v>0</v>
      </c>
      <c r="J651" s="420">
        <v>0</v>
      </c>
      <c r="K651" s="420">
        <v>1</v>
      </c>
      <c r="L651" s="449">
        <v>1</v>
      </c>
      <c r="M651" s="421">
        <v>1</v>
      </c>
      <c r="N651" s="421">
        <v>1</v>
      </c>
      <c r="O651" s="419">
        <v>1</v>
      </c>
      <c r="P651" s="450">
        <v>1653600</v>
      </c>
    </row>
    <row r="652" spans="1:16" ht="15.6">
      <c r="A652" s="446" t="s">
        <v>2622</v>
      </c>
      <c r="B652" s="446" t="s">
        <v>3110</v>
      </c>
      <c r="C652" s="447">
        <v>561</v>
      </c>
      <c r="D652" s="447">
        <v>86</v>
      </c>
      <c r="E652" s="448">
        <v>1653600</v>
      </c>
      <c r="F652" s="448">
        <v>1488240</v>
      </c>
      <c r="G652" s="448">
        <v>165360</v>
      </c>
      <c r="H652" s="420">
        <v>0</v>
      </c>
      <c r="I652" s="420">
        <v>0</v>
      </c>
      <c r="J652" s="420">
        <v>0.25</v>
      </c>
      <c r="K652" s="420">
        <v>0.25</v>
      </c>
      <c r="L652" s="449">
        <v>1</v>
      </c>
      <c r="M652" s="421">
        <v>0.25</v>
      </c>
      <c r="N652" s="421">
        <v>0.25</v>
      </c>
      <c r="O652" s="419">
        <v>0.32500000000000001</v>
      </c>
      <c r="P652" s="450">
        <v>537420</v>
      </c>
    </row>
    <row r="653" spans="1:16" ht="15.6">
      <c r="A653" s="446" t="s">
        <v>2624</v>
      </c>
      <c r="B653" s="446" t="s">
        <v>3112</v>
      </c>
      <c r="C653" s="447">
        <v>133</v>
      </c>
      <c r="D653" s="447">
        <v>10</v>
      </c>
      <c r="E653" s="448">
        <v>1653600</v>
      </c>
      <c r="F653" s="448">
        <v>1488240</v>
      </c>
      <c r="G653" s="448">
        <v>165360</v>
      </c>
      <c r="H653" s="420">
        <v>0</v>
      </c>
      <c r="I653" s="420">
        <v>0</v>
      </c>
      <c r="J653" s="420">
        <v>0</v>
      </c>
      <c r="K653" s="420">
        <v>0</v>
      </c>
      <c r="L653" s="449">
        <v>1</v>
      </c>
      <c r="M653" s="421">
        <v>0</v>
      </c>
      <c r="N653" s="421">
        <v>0</v>
      </c>
      <c r="O653" s="419">
        <v>0.1</v>
      </c>
      <c r="P653" s="450">
        <v>165360</v>
      </c>
    </row>
    <row r="654" spans="1:16" ht="15.6">
      <c r="A654" s="446" t="s">
        <v>2624</v>
      </c>
      <c r="B654" s="446" t="s">
        <v>3111</v>
      </c>
      <c r="C654" s="447">
        <v>137</v>
      </c>
      <c r="D654" s="447">
        <v>27</v>
      </c>
      <c r="E654" s="448">
        <v>1653600</v>
      </c>
      <c r="F654" s="448">
        <v>1488240</v>
      </c>
      <c r="G654" s="448">
        <v>165360</v>
      </c>
      <c r="H654" s="420">
        <v>0</v>
      </c>
      <c r="I654" s="420">
        <v>0</v>
      </c>
      <c r="J654" s="420">
        <v>0</v>
      </c>
      <c r="K654" s="420">
        <v>0</v>
      </c>
      <c r="L654" s="449">
        <v>1</v>
      </c>
      <c r="M654" s="421">
        <v>0</v>
      </c>
      <c r="N654" s="421">
        <v>0</v>
      </c>
      <c r="O654" s="419">
        <v>0.1</v>
      </c>
      <c r="P654" s="450">
        <v>165360</v>
      </c>
    </row>
    <row r="655" spans="1:16" ht="15.6">
      <c r="A655" s="446" t="s">
        <v>2624</v>
      </c>
      <c r="B655" s="446" t="s">
        <v>3113</v>
      </c>
      <c r="C655" s="447">
        <v>156</v>
      </c>
      <c r="D655" s="447">
        <v>29</v>
      </c>
      <c r="E655" s="448">
        <v>1653600</v>
      </c>
      <c r="F655" s="448">
        <v>1488240</v>
      </c>
      <c r="G655" s="448">
        <v>165360</v>
      </c>
      <c r="H655" s="420">
        <v>0</v>
      </c>
      <c r="I655" s="420">
        <v>0</v>
      </c>
      <c r="J655" s="420">
        <v>0</v>
      </c>
      <c r="K655" s="420">
        <v>0</v>
      </c>
      <c r="L655" s="449">
        <v>1</v>
      </c>
      <c r="M655" s="421">
        <v>0</v>
      </c>
      <c r="N655" s="421">
        <v>0</v>
      </c>
      <c r="O655" s="419">
        <v>0.1</v>
      </c>
      <c r="P655" s="450">
        <v>165360</v>
      </c>
    </row>
    <row r="656" spans="1:16" ht="15.6">
      <c r="A656" s="446" t="s">
        <v>2624</v>
      </c>
      <c r="B656" s="446" t="s">
        <v>3114</v>
      </c>
      <c r="C656" s="447">
        <v>169</v>
      </c>
      <c r="D656" s="447">
        <v>30</v>
      </c>
      <c r="E656" s="448">
        <v>1653600</v>
      </c>
      <c r="F656" s="448">
        <v>1488240</v>
      </c>
      <c r="G656" s="448">
        <v>165360</v>
      </c>
      <c r="H656" s="420">
        <v>0.5</v>
      </c>
      <c r="I656" s="420" t="s">
        <v>2264</v>
      </c>
      <c r="J656" s="420">
        <v>0</v>
      </c>
      <c r="K656" s="420">
        <v>0.5</v>
      </c>
      <c r="L656" s="449">
        <v>1</v>
      </c>
      <c r="M656" s="421">
        <v>0.5</v>
      </c>
      <c r="N656" s="421">
        <v>0.505</v>
      </c>
      <c r="O656" s="419">
        <v>0.55449999999999999</v>
      </c>
      <c r="P656" s="450">
        <v>916921</v>
      </c>
    </row>
    <row r="657" spans="1:16" ht="15.6">
      <c r="A657" s="446" t="s">
        <v>2624</v>
      </c>
      <c r="B657" s="446" t="s">
        <v>3116</v>
      </c>
      <c r="C657" s="447">
        <v>256</v>
      </c>
      <c r="D657" s="447">
        <v>39</v>
      </c>
      <c r="E657" s="448">
        <v>1653600</v>
      </c>
      <c r="F657" s="448">
        <v>1488240</v>
      </c>
      <c r="G657" s="448">
        <v>165360</v>
      </c>
      <c r="H657" s="420">
        <v>1</v>
      </c>
      <c r="I657" s="420" t="s">
        <v>2264</v>
      </c>
      <c r="J657" s="420">
        <v>0</v>
      </c>
      <c r="K657" s="420">
        <v>1</v>
      </c>
      <c r="L657" s="449">
        <v>1</v>
      </c>
      <c r="M657" s="421">
        <v>1</v>
      </c>
      <c r="N657" s="421">
        <v>1.01</v>
      </c>
      <c r="O657" s="419">
        <v>1.0089999999999999</v>
      </c>
      <c r="P657" s="450">
        <v>1668482</v>
      </c>
    </row>
    <row r="658" spans="1:16" ht="15.6">
      <c r="A658" s="446" t="s">
        <v>2624</v>
      </c>
      <c r="B658" s="446" t="s">
        <v>3115</v>
      </c>
      <c r="C658" s="447">
        <v>269</v>
      </c>
      <c r="D658" s="447">
        <v>42</v>
      </c>
      <c r="E658" s="448">
        <v>1653600</v>
      </c>
      <c r="F658" s="448">
        <v>1488240</v>
      </c>
      <c r="G658" s="448">
        <v>165360</v>
      </c>
      <c r="H658" s="420">
        <v>1</v>
      </c>
      <c r="I658" s="420" t="s">
        <v>2264</v>
      </c>
      <c r="J658" s="420">
        <v>0</v>
      </c>
      <c r="K658" s="420">
        <v>1</v>
      </c>
      <c r="L658" s="449">
        <v>1</v>
      </c>
      <c r="M658" s="421">
        <v>1</v>
      </c>
      <c r="N658" s="421">
        <v>1.01</v>
      </c>
      <c r="O658" s="419">
        <v>1.0089999999999999</v>
      </c>
      <c r="P658" s="450">
        <v>1668482</v>
      </c>
    </row>
    <row r="659" spans="1:16" ht="15.6">
      <c r="A659" s="446" t="s">
        <v>2624</v>
      </c>
      <c r="B659" s="446" t="s">
        <v>3043</v>
      </c>
      <c r="C659" s="447">
        <v>414</v>
      </c>
      <c r="D659" s="447">
        <v>35</v>
      </c>
      <c r="E659" s="448">
        <v>1653600</v>
      </c>
      <c r="F659" s="448">
        <v>1488240</v>
      </c>
      <c r="G659" s="448">
        <v>165360</v>
      </c>
      <c r="H659" s="420">
        <v>0</v>
      </c>
      <c r="I659" s="420">
        <v>0</v>
      </c>
      <c r="J659" s="420">
        <v>0</v>
      </c>
      <c r="K659" s="420">
        <v>0</v>
      </c>
      <c r="L659" s="449">
        <v>1</v>
      </c>
      <c r="M659" s="421">
        <v>0</v>
      </c>
      <c r="N659" s="421">
        <v>0</v>
      </c>
      <c r="O659" s="419">
        <v>0.1</v>
      </c>
      <c r="P659" s="450">
        <v>165360</v>
      </c>
    </row>
    <row r="660" spans="1:16" ht="15.6">
      <c r="A660" s="446" t="s">
        <v>2624</v>
      </c>
      <c r="B660" s="446" t="s">
        <v>3117</v>
      </c>
      <c r="C660" s="447">
        <v>432</v>
      </c>
      <c r="D660" s="447">
        <v>95</v>
      </c>
      <c r="E660" s="448">
        <v>1653600</v>
      </c>
      <c r="F660" s="448">
        <v>1488240</v>
      </c>
      <c r="G660" s="448">
        <v>165360</v>
      </c>
      <c r="H660" s="420">
        <v>1</v>
      </c>
      <c r="I660" s="420" t="s">
        <v>2264</v>
      </c>
      <c r="J660" s="420">
        <v>0</v>
      </c>
      <c r="K660" s="420">
        <v>1</v>
      </c>
      <c r="L660" s="449">
        <v>1</v>
      </c>
      <c r="M660" s="421">
        <v>1</v>
      </c>
      <c r="N660" s="421">
        <v>1.02</v>
      </c>
      <c r="O660" s="419">
        <v>1.018</v>
      </c>
      <c r="P660" s="450">
        <v>1683365</v>
      </c>
    </row>
    <row r="661" spans="1:16" ht="15.6">
      <c r="A661" s="446" t="s">
        <v>2624</v>
      </c>
      <c r="B661" s="446" t="s">
        <v>3118</v>
      </c>
      <c r="C661" s="447">
        <v>553</v>
      </c>
      <c r="D661" s="447">
        <v>103</v>
      </c>
      <c r="E661" s="448">
        <v>1653600</v>
      </c>
      <c r="F661" s="448">
        <v>1488240</v>
      </c>
      <c r="G661" s="448">
        <v>165360</v>
      </c>
      <c r="H661" s="420">
        <v>1</v>
      </c>
      <c r="I661" s="420" t="s">
        <v>2264</v>
      </c>
      <c r="J661" s="420">
        <v>0</v>
      </c>
      <c r="K661" s="420">
        <v>1</v>
      </c>
      <c r="L661" s="449">
        <v>1</v>
      </c>
      <c r="M661" s="421">
        <v>1</v>
      </c>
      <c r="N661" s="421">
        <v>1.01</v>
      </c>
      <c r="O661" s="419">
        <v>1.0089999999999999</v>
      </c>
      <c r="P661" s="450">
        <v>1668482</v>
      </c>
    </row>
    <row r="662" spans="1:16" ht="31.2">
      <c r="A662" s="446" t="s">
        <v>2624</v>
      </c>
      <c r="B662" s="446" t="s">
        <v>3119</v>
      </c>
      <c r="C662" s="447">
        <v>578</v>
      </c>
      <c r="D662" s="447">
        <v>100</v>
      </c>
      <c r="E662" s="448">
        <v>1653600</v>
      </c>
      <c r="F662" s="448">
        <v>1488240</v>
      </c>
      <c r="G662" s="448">
        <v>165360</v>
      </c>
      <c r="H662" s="420">
        <v>1</v>
      </c>
      <c r="I662" s="420" t="s">
        <v>2264</v>
      </c>
      <c r="J662" s="420">
        <v>0</v>
      </c>
      <c r="K662" s="420">
        <v>1</v>
      </c>
      <c r="L662" s="449">
        <v>1</v>
      </c>
      <c r="M662" s="421">
        <v>1</v>
      </c>
      <c r="N662" s="421">
        <v>1.01</v>
      </c>
      <c r="O662" s="419">
        <v>1.0089999999999999</v>
      </c>
      <c r="P662" s="450">
        <v>1668482</v>
      </c>
    </row>
    <row r="663" spans="1:16" ht="15.6">
      <c r="A663" s="446" t="s">
        <v>2624</v>
      </c>
      <c r="B663" s="446" t="s">
        <v>3321</v>
      </c>
      <c r="C663" s="447">
        <v>798</v>
      </c>
      <c r="D663" s="447">
        <v>140</v>
      </c>
      <c r="E663" s="448">
        <v>1653600</v>
      </c>
      <c r="F663" s="448">
        <v>1488240</v>
      </c>
      <c r="G663" s="448">
        <v>165360</v>
      </c>
      <c r="H663" s="420">
        <v>1</v>
      </c>
      <c r="I663" s="420" t="s">
        <v>2264</v>
      </c>
      <c r="J663" s="420">
        <v>0</v>
      </c>
      <c r="K663" s="420">
        <v>1</v>
      </c>
      <c r="L663" s="449">
        <v>1</v>
      </c>
      <c r="M663" s="421">
        <v>1</v>
      </c>
      <c r="N663" s="421">
        <v>1.01</v>
      </c>
      <c r="O663" s="419">
        <v>1.0089999999999999</v>
      </c>
      <c r="P663" s="450">
        <v>1668482</v>
      </c>
    </row>
    <row r="664" spans="1:16" ht="15.6">
      <c r="A664" s="446" t="s">
        <v>3120</v>
      </c>
      <c r="B664" s="446" t="s">
        <v>3121</v>
      </c>
      <c r="C664" s="447">
        <v>195</v>
      </c>
      <c r="D664" s="447">
        <v>36</v>
      </c>
      <c r="E664" s="448">
        <v>1653600</v>
      </c>
      <c r="F664" s="448">
        <v>1488240</v>
      </c>
      <c r="G664" s="448">
        <v>165360</v>
      </c>
      <c r="H664" s="420">
        <v>0.5</v>
      </c>
      <c r="I664" s="420" t="s">
        <v>2264</v>
      </c>
      <c r="J664" s="420">
        <v>0</v>
      </c>
      <c r="K664" s="420">
        <v>0.5</v>
      </c>
      <c r="L664" s="449">
        <v>1</v>
      </c>
      <c r="M664" s="421">
        <v>0.5</v>
      </c>
      <c r="N664" s="421">
        <v>0.505</v>
      </c>
      <c r="O664" s="419">
        <v>0.55449999999999999</v>
      </c>
      <c r="P664" s="450">
        <v>916921</v>
      </c>
    </row>
    <row r="665" spans="1:16" ht="15.6">
      <c r="A665" s="446" t="s">
        <v>3120</v>
      </c>
      <c r="B665" s="446" t="s">
        <v>3122</v>
      </c>
      <c r="C665" s="447">
        <v>262</v>
      </c>
      <c r="D665" s="447">
        <v>62</v>
      </c>
      <c r="E665" s="448">
        <v>1653600</v>
      </c>
      <c r="F665" s="448">
        <v>1488240</v>
      </c>
      <c r="G665" s="448">
        <v>165360</v>
      </c>
      <c r="H665" s="420">
        <v>0.5</v>
      </c>
      <c r="I665" s="420" t="s">
        <v>2264</v>
      </c>
      <c r="J665" s="420">
        <v>0</v>
      </c>
      <c r="K665" s="420">
        <v>0.5</v>
      </c>
      <c r="L665" s="449">
        <v>1</v>
      </c>
      <c r="M665" s="421">
        <v>0.5</v>
      </c>
      <c r="N665" s="421">
        <v>0.51</v>
      </c>
      <c r="O665" s="419">
        <v>0.55900000000000005</v>
      </c>
      <c r="P665" s="450">
        <v>924362</v>
      </c>
    </row>
    <row r="666" spans="1:16" ht="15.6">
      <c r="A666" s="446" t="s">
        <v>3120</v>
      </c>
      <c r="B666" s="446" t="s">
        <v>3322</v>
      </c>
      <c r="C666" s="447">
        <v>307</v>
      </c>
      <c r="D666" s="447">
        <v>68</v>
      </c>
      <c r="E666" s="448">
        <v>1653600</v>
      </c>
      <c r="F666" s="448">
        <v>1488240</v>
      </c>
      <c r="G666" s="448">
        <v>165360</v>
      </c>
      <c r="H666" s="420">
        <v>0.5</v>
      </c>
      <c r="I666" s="420" t="s">
        <v>2264</v>
      </c>
      <c r="J666" s="420">
        <v>0</v>
      </c>
      <c r="K666" s="420">
        <v>0.5</v>
      </c>
      <c r="L666" s="449">
        <v>1</v>
      </c>
      <c r="M666" s="421">
        <v>0.5</v>
      </c>
      <c r="N666" s="421">
        <v>0.51</v>
      </c>
      <c r="O666" s="419">
        <v>0.55900000000000005</v>
      </c>
      <c r="P666" s="450">
        <v>924362</v>
      </c>
    </row>
    <row r="667" spans="1:16" ht="15.6">
      <c r="A667" s="446" t="s">
        <v>3120</v>
      </c>
      <c r="B667" s="446" t="s">
        <v>3125</v>
      </c>
      <c r="C667" s="447">
        <v>375</v>
      </c>
      <c r="D667" s="447">
        <v>67</v>
      </c>
      <c r="E667" s="448">
        <v>1653600</v>
      </c>
      <c r="F667" s="448">
        <v>1488240</v>
      </c>
      <c r="G667" s="448">
        <v>165360</v>
      </c>
      <c r="H667" s="420">
        <v>1</v>
      </c>
      <c r="I667" s="420" t="s">
        <v>2264</v>
      </c>
      <c r="J667" s="420">
        <v>0</v>
      </c>
      <c r="K667" s="420">
        <v>1</v>
      </c>
      <c r="L667" s="449">
        <v>1</v>
      </c>
      <c r="M667" s="421">
        <v>1</v>
      </c>
      <c r="N667" s="421">
        <v>1.01</v>
      </c>
      <c r="O667" s="419">
        <v>1.0089999999999999</v>
      </c>
      <c r="P667" s="450">
        <v>1668482</v>
      </c>
    </row>
    <row r="668" spans="1:16" ht="15.6">
      <c r="A668" s="446" t="s">
        <v>3120</v>
      </c>
      <c r="B668" s="446" t="s">
        <v>3123</v>
      </c>
      <c r="C668" s="447">
        <v>464</v>
      </c>
      <c r="D668" s="447">
        <v>98</v>
      </c>
      <c r="E668" s="448">
        <v>1653600</v>
      </c>
      <c r="F668" s="448">
        <v>1488240</v>
      </c>
      <c r="G668" s="448">
        <v>165360</v>
      </c>
      <c r="H668" s="420">
        <v>0</v>
      </c>
      <c r="I668" s="420">
        <v>0</v>
      </c>
      <c r="J668" s="420">
        <v>1</v>
      </c>
      <c r="K668" s="420">
        <v>1</v>
      </c>
      <c r="L668" s="449">
        <v>1</v>
      </c>
      <c r="M668" s="421">
        <v>1</v>
      </c>
      <c r="N668" s="421">
        <v>1</v>
      </c>
      <c r="O668" s="419">
        <v>1</v>
      </c>
      <c r="P668" s="450">
        <v>1653600</v>
      </c>
    </row>
    <row r="669" spans="1:16" ht="15.6">
      <c r="A669" s="446" t="s">
        <v>3120</v>
      </c>
      <c r="B669" s="446" t="s">
        <v>3126</v>
      </c>
      <c r="C669" s="447">
        <v>484</v>
      </c>
      <c r="D669" s="447">
        <v>81</v>
      </c>
      <c r="E669" s="448">
        <v>1653600</v>
      </c>
      <c r="F669" s="448">
        <v>1488240</v>
      </c>
      <c r="G669" s="448">
        <v>165360</v>
      </c>
      <c r="H669" s="420">
        <v>1</v>
      </c>
      <c r="I669" s="420" t="s">
        <v>2264</v>
      </c>
      <c r="J669" s="420">
        <v>0</v>
      </c>
      <c r="K669" s="420">
        <v>1</v>
      </c>
      <c r="L669" s="449">
        <v>1</v>
      </c>
      <c r="M669" s="421">
        <v>1</v>
      </c>
      <c r="N669" s="421">
        <v>1.01</v>
      </c>
      <c r="O669" s="419">
        <v>1.0089999999999999</v>
      </c>
      <c r="P669" s="450">
        <v>1668482</v>
      </c>
    </row>
    <row r="670" spans="1:16" ht="15.6">
      <c r="A670" s="446" t="s">
        <v>3120</v>
      </c>
      <c r="B670" s="446" t="s">
        <v>3124</v>
      </c>
      <c r="C670" s="447">
        <v>536</v>
      </c>
      <c r="D670" s="447">
        <v>104</v>
      </c>
      <c r="E670" s="448">
        <v>1653600</v>
      </c>
      <c r="F670" s="448">
        <v>1488240</v>
      </c>
      <c r="G670" s="448">
        <v>165360</v>
      </c>
      <c r="H670" s="420">
        <v>0</v>
      </c>
      <c r="I670" s="420">
        <v>0</v>
      </c>
      <c r="J670" s="420">
        <v>1</v>
      </c>
      <c r="K670" s="420">
        <v>1</v>
      </c>
      <c r="L670" s="449">
        <v>1</v>
      </c>
      <c r="M670" s="421">
        <v>1</v>
      </c>
      <c r="N670" s="421">
        <v>1</v>
      </c>
      <c r="O670" s="419">
        <v>1</v>
      </c>
      <c r="P670" s="450">
        <v>1653600</v>
      </c>
    </row>
    <row r="671" spans="1:16" ht="15.6">
      <c r="A671" s="446" t="s">
        <v>3120</v>
      </c>
      <c r="B671" s="446" t="s">
        <v>3130</v>
      </c>
      <c r="C671" s="447">
        <v>548</v>
      </c>
      <c r="D671" s="447">
        <v>90</v>
      </c>
      <c r="E671" s="448">
        <v>1653600</v>
      </c>
      <c r="F671" s="448">
        <v>1488240</v>
      </c>
      <c r="G671" s="448">
        <v>165360</v>
      </c>
      <c r="H671" s="420">
        <v>1</v>
      </c>
      <c r="I671" s="420" t="s">
        <v>2264</v>
      </c>
      <c r="J671" s="420">
        <v>0</v>
      </c>
      <c r="K671" s="420">
        <v>1</v>
      </c>
      <c r="L671" s="449">
        <v>1</v>
      </c>
      <c r="M671" s="421">
        <v>1</v>
      </c>
      <c r="N671" s="421">
        <v>1.01</v>
      </c>
      <c r="O671" s="419">
        <v>1.0089999999999999</v>
      </c>
      <c r="P671" s="450">
        <v>1668482</v>
      </c>
    </row>
    <row r="672" spans="1:16" ht="15.6">
      <c r="A672" s="446" t="s">
        <v>3120</v>
      </c>
      <c r="B672" s="446" t="s">
        <v>3129</v>
      </c>
      <c r="C672" s="447">
        <v>567</v>
      </c>
      <c r="D672" s="447">
        <v>71</v>
      </c>
      <c r="E672" s="448">
        <v>1653600</v>
      </c>
      <c r="F672" s="448">
        <v>1488240</v>
      </c>
      <c r="G672" s="448">
        <v>165360</v>
      </c>
      <c r="H672" s="420">
        <v>1</v>
      </c>
      <c r="I672" s="420" t="s">
        <v>2264</v>
      </c>
      <c r="J672" s="420">
        <v>0</v>
      </c>
      <c r="K672" s="420">
        <v>1</v>
      </c>
      <c r="L672" s="449">
        <v>1</v>
      </c>
      <c r="M672" s="421">
        <v>1</v>
      </c>
      <c r="N672" s="421">
        <v>1.01</v>
      </c>
      <c r="O672" s="419">
        <v>1.0089999999999999</v>
      </c>
      <c r="P672" s="450">
        <v>1668482</v>
      </c>
    </row>
    <row r="673" spans="1:16" ht="15.6">
      <c r="A673" s="446" t="s">
        <v>3120</v>
      </c>
      <c r="B673" s="446" t="s">
        <v>3127</v>
      </c>
      <c r="C673" s="447">
        <v>595</v>
      </c>
      <c r="D673" s="447">
        <v>117</v>
      </c>
      <c r="E673" s="448">
        <v>1653600</v>
      </c>
      <c r="F673" s="448">
        <v>1488240</v>
      </c>
      <c r="G673" s="448">
        <v>165360</v>
      </c>
      <c r="H673" s="420">
        <v>1</v>
      </c>
      <c r="I673" s="420" t="s">
        <v>2264</v>
      </c>
      <c r="J673" s="420">
        <v>0</v>
      </c>
      <c r="K673" s="420">
        <v>1</v>
      </c>
      <c r="L673" s="449">
        <v>1</v>
      </c>
      <c r="M673" s="421">
        <v>1</v>
      </c>
      <c r="N673" s="421">
        <v>1.01</v>
      </c>
      <c r="O673" s="419">
        <v>1.0089999999999999</v>
      </c>
      <c r="P673" s="450">
        <v>1668482</v>
      </c>
    </row>
    <row r="674" spans="1:16" ht="15.6">
      <c r="A674" s="446" t="s">
        <v>3120</v>
      </c>
      <c r="B674" s="446" t="s">
        <v>3128</v>
      </c>
      <c r="C674" s="447">
        <v>671</v>
      </c>
      <c r="D674" s="447">
        <v>106</v>
      </c>
      <c r="E674" s="448">
        <v>1653600</v>
      </c>
      <c r="F674" s="448">
        <v>1488240</v>
      </c>
      <c r="G674" s="448">
        <v>165360</v>
      </c>
      <c r="H674" s="420">
        <v>1</v>
      </c>
      <c r="I674" s="420" t="s">
        <v>2264</v>
      </c>
      <c r="J674" s="420">
        <v>0</v>
      </c>
      <c r="K674" s="420">
        <v>1</v>
      </c>
      <c r="L674" s="449">
        <v>1</v>
      </c>
      <c r="M674" s="421">
        <v>1</v>
      </c>
      <c r="N674" s="421">
        <v>1.01</v>
      </c>
      <c r="O674" s="419">
        <v>1.0089999999999999</v>
      </c>
      <c r="P674" s="450">
        <v>1668482</v>
      </c>
    </row>
    <row r="675" spans="1:16" ht="15.6">
      <c r="A675" s="446" t="s">
        <v>2593</v>
      </c>
      <c r="B675" s="446" t="s">
        <v>3174</v>
      </c>
      <c r="C675" s="447">
        <v>104</v>
      </c>
      <c r="D675" s="447">
        <v>32</v>
      </c>
      <c r="E675" s="448">
        <v>1653600</v>
      </c>
      <c r="F675" s="448">
        <v>1488240</v>
      </c>
      <c r="G675" s="448">
        <v>165360</v>
      </c>
      <c r="H675" s="420">
        <v>0</v>
      </c>
      <c r="I675" s="420">
        <v>0</v>
      </c>
      <c r="J675" s="420">
        <v>0</v>
      </c>
      <c r="K675" s="420">
        <v>0</v>
      </c>
      <c r="L675" s="449">
        <v>1</v>
      </c>
      <c r="M675" s="421">
        <v>0</v>
      </c>
      <c r="N675" s="421">
        <v>0</v>
      </c>
      <c r="O675" s="419">
        <v>0.1</v>
      </c>
      <c r="P675" s="450">
        <v>165360</v>
      </c>
    </row>
    <row r="676" spans="1:16" ht="15.6">
      <c r="A676" s="446" t="s">
        <v>2593</v>
      </c>
      <c r="B676" s="446" t="s">
        <v>3175</v>
      </c>
      <c r="C676" s="447">
        <v>124</v>
      </c>
      <c r="D676" s="447">
        <v>31</v>
      </c>
      <c r="E676" s="448">
        <v>1653600</v>
      </c>
      <c r="F676" s="448">
        <v>1488240</v>
      </c>
      <c r="G676" s="448">
        <v>165360</v>
      </c>
      <c r="H676" s="420">
        <v>0</v>
      </c>
      <c r="I676" s="420">
        <v>0</v>
      </c>
      <c r="J676" s="420">
        <v>0</v>
      </c>
      <c r="K676" s="420">
        <v>0</v>
      </c>
      <c r="L676" s="449">
        <v>1</v>
      </c>
      <c r="M676" s="421">
        <v>0</v>
      </c>
      <c r="N676" s="421">
        <v>0</v>
      </c>
      <c r="O676" s="419">
        <v>0.1</v>
      </c>
      <c r="P676" s="450">
        <v>165360</v>
      </c>
    </row>
    <row r="677" spans="1:16" ht="15.6">
      <c r="A677" s="446" t="s">
        <v>2593</v>
      </c>
      <c r="B677" s="446" t="s">
        <v>3177</v>
      </c>
      <c r="C677" s="447">
        <v>162</v>
      </c>
      <c r="D677" s="447">
        <v>68</v>
      </c>
      <c r="E677" s="448">
        <v>1653600</v>
      </c>
      <c r="F677" s="448">
        <v>1488240</v>
      </c>
      <c r="G677" s="448">
        <v>165360</v>
      </c>
      <c r="H677" s="420">
        <v>0</v>
      </c>
      <c r="I677" s="420">
        <v>0</v>
      </c>
      <c r="J677" s="420">
        <v>0</v>
      </c>
      <c r="K677" s="420">
        <v>0</v>
      </c>
      <c r="L677" s="449">
        <v>1</v>
      </c>
      <c r="M677" s="421">
        <v>0</v>
      </c>
      <c r="N677" s="421">
        <v>0</v>
      </c>
      <c r="O677" s="419">
        <v>0.1</v>
      </c>
      <c r="P677" s="450">
        <v>165360</v>
      </c>
    </row>
    <row r="678" spans="1:16" ht="15.6">
      <c r="A678" s="446" t="s">
        <v>2593</v>
      </c>
      <c r="B678" s="446" t="s">
        <v>3176</v>
      </c>
      <c r="C678" s="447">
        <v>213</v>
      </c>
      <c r="D678" s="447">
        <v>91</v>
      </c>
      <c r="E678" s="448">
        <v>1653600</v>
      </c>
      <c r="F678" s="448">
        <v>1488240</v>
      </c>
      <c r="G678" s="448">
        <v>165360</v>
      </c>
      <c r="H678" s="420">
        <v>0.25</v>
      </c>
      <c r="I678" s="420">
        <v>0</v>
      </c>
      <c r="J678" s="420">
        <v>0</v>
      </c>
      <c r="K678" s="420">
        <v>0.25</v>
      </c>
      <c r="L678" s="449">
        <v>1</v>
      </c>
      <c r="M678" s="421">
        <v>0.25</v>
      </c>
      <c r="N678" s="421">
        <v>0.25</v>
      </c>
      <c r="O678" s="419">
        <v>0.32500000000000001</v>
      </c>
      <c r="P678" s="450">
        <v>537420</v>
      </c>
    </row>
    <row r="679" spans="1:16" ht="15.6">
      <c r="A679" s="446" t="s">
        <v>2593</v>
      </c>
      <c r="B679" s="446" t="s">
        <v>3186</v>
      </c>
      <c r="C679" s="447">
        <v>215</v>
      </c>
      <c r="D679" s="447">
        <v>71</v>
      </c>
      <c r="E679" s="448">
        <v>1653600</v>
      </c>
      <c r="F679" s="448">
        <v>1488240</v>
      </c>
      <c r="G679" s="448">
        <v>165360</v>
      </c>
      <c r="H679" s="420">
        <v>0</v>
      </c>
      <c r="I679" s="420">
        <v>0</v>
      </c>
      <c r="J679" s="420">
        <v>0</v>
      </c>
      <c r="K679" s="420">
        <v>0</v>
      </c>
      <c r="L679" s="449">
        <v>1</v>
      </c>
      <c r="M679" s="421">
        <v>0</v>
      </c>
      <c r="N679" s="421">
        <v>0</v>
      </c>
      <c r="O679" s="419">
        <v>0.1</v>
      </c>
      <c r="P679" s="450">
        <v>165360</v>
      </c>
    </row>
    <row r="680" spans="1:16" ht="15.6">
      <c r="A680" s="446" t="s">
        <v>2593</v>
      </c>
      <c r="B680" s="446" t="s">
        <v>3178</v>
      </c>
      <c r="C680" s="447">
        <v>221</v>
      </c>
      <c r="D680" s="447">
        <v>71</v>
      </c>
      <c r="E680" s="448">
        <v>1653600</v>
      </c>
      <c r="F680" s="448">
        <v>1488240</v>
      </c>
      <c r="G680" s="448">
        <v>165360</v>
      </c>
      <c r="H680" s="420">
        <v>0</v>
      </c>
      <c r="I680" s="420">
        <v>0</v>
      </c>
      <c r="J680" s="420">
        <v>0</v>
      </c>
      <c r="K680" s="420">
        <v>0</v>
      </c>
      <c r="L680" s="449">
        <v>1</v>
      </c>
      <c r="M680" s="421">
        <v>0</v>
      </c>
      <c r="N680" s="421">
        <v>0</v>
      </c>
      <c r="O680" s="419">
        <v>0.1</v>
      </c>
      <c r="P680" s="450">
        <v>165360</v>
      </c>
    </row>
    <row r="681" spans="1:16" ht="15.6">
      <c r="A681" s="446" t="s">
        <v>2593</v>
      </c>
      <c r="B681" s="446" t="s">
        <v>3180</v>
      </c>
      <c r="C681" s="447">
        <v>235</v>
      </c>
      <c r="D681" s="447">
        <v>81</v>
      </c>
      <c r="E681" s="448">
        <v>1653600</v>
      </c>
      <c r="F681" s="448">
        <v>1488240</v>
      </c>
      <c r="G681" s="448">
        <v>165360</v>
      </c>
      <c r="H681" s="420">
        <v>0</v>
      </c>
      <c r="I681" s="420">
        <v>0</v>
      </c>
      <c r="J681" s="420">
        <v>0</v>
      </c>
      <c r="K681" s="420">
        <v>0</v>
      </c>
      <c r="L681" s="449">
        <v>1</v>
      </c>
      <c r="M681" s="421">
        <v>0</v>
      </c>
      <c r="N681" s="421">
        <v>0</v>
      </c>
      <c r="O681" s="419">
        <v>0.1</v>
      </c>
      <c r="P681" s="450">
        <v>165360</v>
      </c>
    </row>
    <row r="682" spans="1:16" ht="15.6">
      <c r="A682" s="446" t="s">
        <v>2593</v>
      </c>
      <c r="B682" s="446" t="s">
        <v>3181</v>
      </c>
      <c r="C682" s="447">
        <v>259</v>
      </c>
      <c r="D682" s="447">
        <v>48</v>
      </c>
      <c r="E682" s="448">
        <v>1653600</v>
      </c>
      <c r="F682" s="448">
        <v>1488240</v>
      </c>
      <c r="G682" s="448">
        <v>165360</v>
      </c>
      <c r="H682" s="420">
        <v>1</v>
      </c>
      <c r="I682" s="420">
        <v>0</v>
      </c>
      <c r="J682" s="420">
        <v>0</v>
      </c>
      <c r="K682" s="420">
        <v>1</v>
      </c>
      <c r="L682" s="449">
        <v>1</v>
      </c>
      <c r="M682" s="421">
        <v>1</v>
      </c>
      <c r="N682" s="421">
        <v>1</v>
      </c>
      <c r="O682" s="419">
        <v>1</v>
      </c>
      <c r="P682" s="450">
        <v>1653600</v>
      </c>
    </row>
    <row r="683" spans="1:16" ht="15.6">
      <c r="A683" s="446" t="s">
        <v>2593</v>
      </c>
      <c r="B683" s="446" t="s">
        <v>3184</v>
      </c>
      <c r="C683" s="447">
        <v>315</v>
      </c>
      <c r="D683" s="447">
        <v>81</v>
      </c>
      <c r="E683" s="448">
        <v>1653600</v>
      </c>
      <c r="F683" s="448">
        <v>1488240</v>
      </c>
      <c r="G683" s="448">
        <v>165360</v>
      </c>
      <c r="H683" s="420">
        <v>0</v>
      </c>
      <c r="I683" s="420">
        <v>0</v>
      </c>
      <c r="J683" s="420">
        <v>0</v>
      </c>
      <c r="K683" s="420">
        <v>0</v>
      </c>
      <c r="L683" s="449">
        <v>1</v>
      </c>
      <c r="M683" s="421">
        <v>0</v>
      </c>
      <c r="N683" s="421">
        <v>0</v>
      </c>
      <c r="O683" s="419">
        <v>0.1</v>
      </c>
      <c r="P683" s="450">
        <v>165360</v>
      </c>
    </row>
    <row r="684" spans="1:16" ht="15.6">
      <c r="A684" s="446" t="s">
        <v>2593</v>
      </c>
      <c r="B684" s="446" t="s">
        <v>3179</v>
      </c>
      <c r="C684" s="447">
        <v>317</v>
      </c>
      <c r="D684" s="447">
        <v>104</v>
      </c>
      <c r="E684" s="448">
        <v>1653600</v>
      </c>
      <c r="F684" s="448">
        <v>1488240</v>
      </c>
      <c r="G684" s="448">
        <v>165360</v>
      </c>
      <c r="H684" s="420">
        <v>0</v>
      </c>
      <c r="I684" s="420">
        <v>0</v>
      </c>
      <c r="J684" s="420">
        <v>0</v>
      </c>
      <c r="K684" s="420">
        <v>0</v>
      </c>
      <c r="L684" s="449">
        <v>1</v>
      </c>
      <c r="M684" s="421">
        <v>0</v>
      </c>
      <c r="N684" s="421">
        <v>0</v>
      </c>
      <c r="O684" s="419">
        <v>0.1</v>
      </c>
      <c r="P684" s="450">
        <v>165360</v>
      </c>
    </row>
    <row r="685" spans="1:16" ht="15.6">
      <c r="A685" s="446" t="s">
        <v>2593</v>
      </c>
      <c r="B685" s="446" t="s">
        <v>2579</v>
      </c>
      <c r="C685" s="447">
        <v>358</v>
      </c>
      <c r="D685" s="447">
        <v>104</v>
      </c>
      <c r="E685" s="448">
        <v>1653600</v>
      </c>
      <c r="F685" s="448">
        <v>1488240</v>
      </c>
      <c r="G685" s="448">
        <v>165360</v>
      </c>
      <c r="H685" s="420">
        <v>0</v>
      </c>
      <c r="I685" s="420">
        <v>0</v>
      </c>
      <c r="J685" s="420">
        <v>0</v>
      </c>
      <c r="K685" s="420">
        <v>0</v>
      </c>
      <c r="L685" s="449">
        <v>1</v>
      </c>
      <c r="M685" s="421">
        <v>0</v>
      </c>
      <c r="N685" s="421">
        <v>0</v>
      </c>
      <c r="O685" s="419">
        <v>0.1</v>
      </c>
      <c r="P685" s="450">
        <v>165360</v>
      </c>
    </row>
    <row r="686" spans="1:16" ht="15.6">
      <c r="A686" s="446" t="s">
        <v>2593</v>
      </c>
      <c r="B686" s="446" t="s">
        <v>3187</v>
      </c>
      <c r="C686" s="447">
        <v>386</v>
      </c>
      <c r="D686" s="447">
        <v>145</v>
      </c>
      <c r="E686" s="448">
        <v>1653600</v>
      </c>
      <c r="F686" s="448">
        <v>1488240</v>
      </c>
      <c r="G686" s="448">
        <v>165360</v>
      </c>
      <c r="H686" s="420">
        <v>1</v>
      </c>
      <c r="I686" s="420">
        <v>0</v>
      </c>
      <c r="J686" s="420">
        <v>0</v>
      </c>
      <c r="K686" s="420">
        <v>1</v>
      </c>
      <c r="L686" s="449">
        <v>1</v>
      </c>
      <c r="M686" s="421">
        <v>1</v>
      </c>
      <c r="N686" s="421">
        <v>1</v>
      </c>
      <c r="O686" s="419">
        <v>1</v>
      </c>
      <c r="P686" s="450">
        <v>1653600</v>
      </c>
    </row>
    <row r="687" spans="1:16" ht="15.6">
      <c r="A687" s="446" t="s">
        <v>2593</v>
      </c>
      <c r="B687" s="446" t="s">
        <v>3182</v>
      </c>
      <c r="C687" s="447">
        <v>390</v>
      </c>
      <c r="D687" s="447">
        <v>167</v>
      </c>
      <c r="E687" s="448">
        <v>1653600</v>
      </c>
      <c r="F687" s="448">
        <v>1488240</v>
      </c>
      <c r="G687" s="448">
        <v>165360</v>
      </c>
      <c r="H687" s="420">
        <v>1</v>
      </c>
      <c r="I687" s="420">
        <v>0</v>
      </c>
      <c r="J687" s="420">
        <v>0</v>
      </c>
      <c r="K687" s="420">
        <v>1</v>
      </c>
      <c r="L687" s="449">
        <v>1</v>
      </c>
      <c r="M687" s="421">
        <v>1</v>
      </c>
      <c r="N687" s="421">
        <v>1</v>
      </c>
      <c r="O687" s="419">
        <v>1</v>
      </c>
      <c r="P687" s="450">
        <v>1653600</v>
      </c>
    </row>
    <row r="688" spans="1:16" ht="15.6">
      <c r="A688" s="446" t="s">
        <v>2593</v>
      </c>
      <c r="B688" s="446" t="s">
        <v>3183</v>
      </c>
      <c r="C688" s="447">
        <v>398</v>
      </c>
      <c r="D688" s="447">
        <v>125</v>
      </c>
      <c r="E688" s="448">
        <v>1653600</v>
      </c>
      <c r="F688" s="448">
        <v>1488240</v>
      </c>
      <c r="G688" s="448">
        <v>165360</v>
      </c>
      <c r="H688" s="420">
        <v>0.25</v>
      </c>
      <c r="I688" s="420">
        <v>0</v>
      </c>
      <c r="J688" s="420">
        <v>0</v>
      </c>
      <c r="K688" s="420">
        <v>0.25</v>
      </c>
      <c r="L688" s="449">
        <v>1</v>
      </c>
      <c r="M688" s="421">
        <v>0.25</v>
      </c>
      <c r="N688" s="421">
        <v>0.25</v>
      </c>
      <c r="O688" s="419">
        <v>0.32500000000000001</v>
      </c>
      <c r="P688" s="450">
        <v>537420</v>
      </c>
    </row>
    <row r="689" spans="1:16" ht="15.6">
      <c r="A689" s="446" t="s">
        <v>2593</v>
      </c>
      <c r="B689" s="446" t="s">
        <v>3185</v>
      </c>
      <c r="C689" s="447">
        <v>420</v>
      </c>
      <c r="D689" s="447">
        <v>114</v>
      </c>
      <c r="E689" s="448">
        <v>1653600</v>
      </c>
      <c r="F689" s="448">
        <v>1488240</v>
      </c>
      <c r="G689" s="448">
        <v>165360</v>
      </c>
      <c r="H689" s="420">
        <v>1</v>
      </c>
      <c r="I689" s="420">
        <v>0</v>
      </c>
      <c r="J689" s="420">
        <v>0</v>
      </c>
      <c r="K689" s="420">
        <v>1</v>
      </c>
      <c r="L689" s="449">
        <v>1</v>
      </c>
      <c r="M689" s="421">
        <v>1</v>
      </c>
      <c r="N689" s="421">
        <v>1</v>
      </c>
      <c r="O689" s="419">
        <v>1</v>
      </c>
      <c r="P689" s="450">
        <v>1653600</v>
      </c>
    </row>
    <row r="690" spans="1:16" ht="15.6">
      <c r="A690" s="446" t="s">
        <v>2593</v>
      </c>
      <c r="B690" s="446" t="s">
        <v>3189</v>
      </c>
      <c r="C690" s="447">
        <v>470</v>
      </c>
      <c r="D690" s="447">
        <v>189</v>
      </c>
      <c r="E690" s="448">
        <v>1653600</v>
      </c>
      <c r="F690" s="448">
        <v>1488240</v>
      </c>
      <c r="G690" s="448">
        <v>165360</v>
      </c>
      <c r="H690" s="420">
        <v>0</v>
      </c>
      <c r="I690" s="420">
        <v>0</v>
      </c>
      <c r="J690" s="420">
        <v>0</v>
      </c>
      <c r="K690" s="420">
        <v>0</v>
      </c>
      <c r="L690" s="449">
        <v>1</v>
      </c>
      <c r="M690" s="421">
        <v>0</v>
      </c>
      <c r="N690" s="421">
        <v>0</v>
      </c>
      <c r="O690" s="419">
        <v>0.1</v>
      </c>
      <c r="P690" s="450">
        <v>165360</v>
      </c>
    </row>
    <row r="691" spans="1:16" ht="15.6">
      <c r="A691" s="446" t="s">
        <v>2593</v>
      </c>
      <c r="B691" s="446" t="s">
        <v>3192</v>
      </c>
      <c r="C691" s="447">
        <v>488</v>
      </c>
      <c r="D691" s="447">
        <v>153</v>
      </c>
      <c r="E691" s="448">
        <v>1653600</v>
      </c>
      <c r="F691" s="448">
        <v>1488240</v>
      </c>
      <c r="G691" s="448">
        <v>165360</v>
      </c>
      <c r="H691" s="420">
        <v>1</v>
      </c>
      <c r="I691" s="420">
        <v>0</v>
      </c>
      <c r="J691" s="420">
        <v>0</v>
      </c>
      <c r="K691" s="420">
        <v>1</v>
      </c>
      <c r="L691" s="449">
        <v>1</v>
      </c>
      <c r="M691" s="421">
        <v>1</v>
      </c>
      <c r="N691" s="421">
        <v>1</v>
      </c>
      <c r="O691" s="419">
        <v>1</v>
      </c>
      <c r="P691" s="450">
        <v>1653600</v>
      </c>
    </row>
    <row r="692" spans="1:16" ht="15.6">
      <c r="A692" s="446" t="s">
        <v>2593</v>
      </c>
      <c r="B692" s="446" t="s">
        <v>3190</v>
      </c>
      <c r="C692" s="447">
        <v>504</v>
      </c>
      <c r="D692" s="447">
        <v>198</v>
      </c>
      <c r="E692" s="448">
        <v>1653600</v>
      </c>
      <c r="F692" s="448">
        <v>1488240</v>
      </c>
      <c r="G692" s="448">
        <v>165360</v>
      </c>
      <c r="H692" s="420">
        <v>1</v>
      </c>
      <c r="I692" s="420">
        <v>0</v>
      </c>
      <c r="J692" s="420">
        <v>0</v>
      </c>
      <c r="K692" s="420">
        <v>1</v>
      </c>
      <c r="L692" s="449">
        <v>1</v>
      </c>
      <c r="M692" s="421">
        <v>1</v>
      </c>
      <c r="N692" s="421">
        <v>1</v>
      </c>
      <c r="O692" s="419">
        <v>1</v>
      </c>
      <c r="P692" s="450">
        <v>1653600</v>
      </c>
    </row>
    <row r="693" spans="1:16" ht="15.6">
      <c r="A693" s="446" t="s">
        <v>2593</v>
      </c>
      <c r="B693" s="446" t="s">
        <v>3212</v>
      </c>
      <c r="C693" s="447">
        <v>515</v>
      </c>
      <c r="D693" s="447">
        <v>278</v>
      </c>
      <c r="E693" s="448">
        <v>1653600</v>
      </c>
      <c r="F693" s="448">
        <v>1488240</v>
      </c>
      <c r="G693" s="448">
        <v>165360</v>
      </c>
      <c r="H693" s="420">
        <v>0.25</v>
      </c>
      <c r="I693" s="420">
        <v>0</v>
      </c>
      <c r="J693" s="420">
        <v>0</v>
      </c>
      <c r="K693" s="420">
        <v>0.25</v>
      </c>
      <c r="L693" s="449">
        <v>1</v>
      </c>
      <c r="M693" s="421">
        <v>0.25</v>
      </c>
      <c r="N693" s="421">
        <v>0.25</v>
      </c>
      <c r="O693" s="419">
        <v>0.32500000000000001</v>
      </c>
      <c r="P693" s="450">
        <v>537420</v>
      </c>
    </row>
    <row r="694" spans="1:16" ht="15.6">
      <c r="A694" s="446" t="s">
        <v>2593</v>
      </c>
      <c r="B694" s="446" t="s">
        <v>3188</v>
      </c>
      <c r="C694" s="447">
        <v>537</v>
      </c>
      <c r="D694" s="447">
        <v>163</v>
      </c>
      <c r="E694" s="448">
        <v>1653600</v>
      </c>
      <c r="F694" s="448">
        <v>1488240</v>
      </c>
      <c r="G694" s="448">
        <v>165360</v>
      </c>
      <c r="H694" s="420">
        <v>0</v>
      </c>
      <c r="I694" s="420">
        <v>0</v>
      </c>
      <c r="J694" s="420">
        <v>0</v>
      </c>
      <c r="K694" s="420">
        <v>0</v>
      </c>
      <c r="L694" s="449">
        <v>1</v>
      </c>
      <c r="M694" s="421">
        <v>0</v>
      </c>
      <c r="N694" s="421">
        <v>0</v>
      </c>
      <c r="O694" s="419">
        <v>0.1</v>
      </c>
      <c r="P694" s="450">
        <v>165360</v>
      </c>
    </row>
    <row r="695" spans="1:16" ht="15.6">
      <c r="A695" s="446" t="s">
        <v>2593</v>
      </c>
      <c r="B695" s="446" t="s">
        <v>3191</v>
      </c>
      <c r="C695" s="447">
        <v>619</v>
      </c>
      <c r="D695" s="447">
        <v>219</v>
      </c>
      <c r="E695" s="448">
        <v>1653600</v>
      </c>
      <c r="F695" s="448">
        <v>1488240</v>
      </c>
      <c r="G695" s="448">
        <v>165360</v>
      </c>
      <c r="H695" s="420">
        <v>1</v>
      </c>
      <c r="I695" s="420">
        <v>0</v>
      </c>
      <c r="J695" s="420">
        <v>0</v>
      </c>
      <c r="K695" s="420">
        <v>1</v>
      </c>
      <c r="L695" s="449">
        <v>1</v>
      </c>
      <c r="M695" s="421">
        <v>1</v>
      </c>
      <c r="N695" s="421">
        <v>1</v>
      </c>
      <c r="O695" s="419">
        <v>1</v>
      </c>
      <c r="P695" s="450">
        <v>1653600</v>
      </c>
    </row>
    <row r="696" spans="1:16" ht="15.6">
      <c r="A696" s="446" t="s">
        <v>2593</v>
      </c>
      <c r="B696" s="446" t="s">
        <v>3202</v>
      </c>
      <c r="C696" s="447">
        <v>848</v>
      </c>
      <c r="D696" s="447">
        <v>285</v>
      </c>
      <c r="E696" s="448">
        <v>1653600</v>
      </c>
      <c r="F696" s="448">
        <v>1488240</v>
      </c>
      <c r="G696" s="448">
        <v>165360</v>
      </c>
      <c r="H696" s="420">
        <v>1.25</v>
      </c>
      <c r="I696" s="420">
        <v>0</v>
      </c>
      <c r="J696" s="420">
        <v>0</v>
      </c>
      <c r="K696" s="420">
        <v>1</v>
      </c>
      <c r="L696" s="449">
        <v>1</v>
      </c>
      <c r="M696" s="421">
        <v>1</v>
      </c>
      <c r="N696" s="421">
        <v>1</v>
      </c>
      <c r="O696" s="419">
        <v>1</v>
      </c>
      <c r="P696" s="450">
        <v>1653600</v>
      </c>
    </row>
    <row r="697" spans="1:16" s="451" customFormat="1" ht="15.6">
      <c r="A697" s="446" t="s">
        <v>2452</v>
      </c>
      <c r="B697" s="446" t="s">
        <v>2756</v>
      </c>
      <c r="C697" s="447">
        <v>113</v>
      </c>
      <c r="D697" s="447">
        <v>28</v>
      </c>
      <c r="E697" s="448">
        <v>1653600</v>
      </c>
      <c r="F697" s="448">
        <v>1488240</v>
      </c>
      <c r="G697" s="448">
        <v>165360</v>
      </c>
      <c r="H697" s="420">
        <v>0</v>
      </c>
      <c r="I697" s="420">
        <v>0</v>
      </c>
      <c r="J697" s="420">
        <v>0</v>
      </c>
      <c r="K697" s="420">
        <v>0</v>
      </c>
      <c r="L697" s="449">
        <v>1</v>
      </c>
      <c r="M697" s="421">
        <v>0</v>
      </c>
      <c r="N697" s="421">
        <v>0</v>
      </c>
      <c r="O697" s="419">
        <v>0.1</v>
      </c>
      <c r="P697" s="450">
        <v>165360</v>
      </c>
    </row>
    <row r="698" spans="1:16" ht="15.6">
      <c r="A698" s="446" t="s">
        <v>2452</v>
      </c>
      <c r="B698" s="446" t="s">
        <v>2757</v>
      </c>
      <c r="C698" s="447">
        <v>143</v>
      </c>
      <c r="D698" s="447">
        <v>43</v>
      </c>
      <c r="E698" s="448">
        <v>1653600</v>
      </c>
      <c r="F698" s="448">
        <v>1488240</v>
      </c>
      <c r="G698" s="448">
        <v>165360</v>
      </c>
      <c r="H698" s="420">
        <v>1</v>
      </c>
      <c r="I698" s="420" t="s">
        <v>2264</v>
      </c>
      <c r="J698" s="420">
        <v>0</v>
      </c>
      <c r="K698" s="420">
        <v>1</v>
      </c>
      <c r="L698" s="449">
        <v>1</v>
      </c>
      <c r="M698" s="421">
        <v>1</v>
      </c>
      <c r="N698" s="421">
        <v>1.02</v>
      </c>
      <c r="O698" s="419">
        <v>1.018</v>
      </c>
      <c r="P698" s="450">
        <v>1683365</v>
      </c>
    </row>
    <row r="699" spans="1:16" ht="15.6">
      <c r="A699" s="446" t="s">
        <v>2452</v>
      </c>
      <c r="B699" s="446" t="s">
        <v>2589</v>
      </c>
      <c r="C699" s="447">
        <v>154</v>
      </c>
      <c r="D699" s="447">
        <v>35</v>
      </c>
      <c r="E699" s="448">
        <v>1653600</v>
      </c>
      <c r="F699" s="448">
        <v>1488240</v>
      </c>
      <c r="G699" s="448">
        <v>165360</v>
      </c>
      <c r="H699" s="420">
        <v>0</v>
      </c>
      <c r="I699" s="420">
        <v>0</v>
      </c>
      <c r="J699" s="420">
        <v>0</v>
      </c>
      <c r="K699" s="420">
        <v>0</v>
      </c>
      <c r="L699" s="449">
        <v>1</v>
      </c>
      <c r="M699" s="421">
        <v>0</v>
      </c>
      <c r="N699" s="421">
        <v>0</v>
      </c>
      <c r="O699" s="419">
        <v>0.1</v>
      </c>
      <c r="P699" s="450">
        <v>165360</v>
      </c>
    </row>
    <row r="700" spans="1:16" ht="15.6">
      <c r="A700" s="446" t="s">
        <v>2452</v>
      </c>
      <c r="B700" s="446" t="s">
        <v>2758</v>
      </c>
      <c r="C700" s="447">
        <v>194</v>
      </c>
      <c r="D700" s="447">
        <v>49</v>
      </c>
      <c r="E700" s="448">
        <v>1653600</v>
      </c>
      <c r="F700" s="448">
        <v>1488240</v>
      </c>
      <c r="G700" s="448">
        <v>165360</v>
      </c>
      <c r="H700" s="420">
        <v>1</v>
      </c>
      <c r="I700" s="420" t="s">
        <v>2264</v>
      </c>
      <c r="J700" s="420">
        <v>0</v>
      </c>
      <c r="K700" s="420">
        <v>1</v>
      </c>
      <c r="L700" s="449">
        <v>1</v>
      </c>
      <c r="M700" s="421">
        <v>1</v>
      </c>
      <c r="N700" s="421">
        <v>1.02</v>
      </c>
      <c r="O700" s="419">
        <v>1.018</v>
      </c>
      <c r="P700" s="450">
        <v>1683365</v>
      </c>
    </row>
    <row r="701" spans="1:16" ht="15.6">
      <c r="A701" s="446" t="s">
        <v>2452</v>
      </c>
      <c r="B701" s="446" t="s">
        <v>2759</v>
      </c>
      <c r="C701" s="447">
        <v>235</v>
      </c>
      <c r="D701" s="447">
        <v>56</v>
      </c>
      <c r="E701" s="448">
        <v>1653600</v>
      </c>
      <c r="F701" s="448">
        <v>1488240</v>
      </c>
      <c r="G701" s="448">
        <v>165360</v>
      </c>
      <c r="H701" s="420">
        <v>0</v>
      </c>
      <c r="I701" s="420">
        <v>0</v>
      </c>
      <c r="J701" s="420">
        <v>0</v>
      </c>
      <c r="K701" s="420">
        <v>0</v>
      </c>
      <c r="L701" s="449">
        <v>1</v>
      </c>
      <c r="M701" s="421">
        <v>0</v>
      </c>
      <c r="N701" s="421">
        <v>0</v>
      </c>
      <c r="O701" s="419">
        <v>0.1</v>
      </c>
      <c r="P701" s="450">
        <v>165360</v>
      </c>
    </row>
    <row r="702" spans="1:16" ht="15.6">
      <c r="A702" s="446" t="s">
        <v>2452</v>
      </c>
      <c r="B702" s="446" t="s">
        <v>2761</v>
      </c>
      <c r="C702" s="447">
        <v>427</v>
      </c>
      <c r="D702" s="447">
        <v>107</v>
      </c>
      <c r="E702" s="448">
        <v>1653600</v>
      </c>
      <c r="F702" s="448">
        <v>1488240</v>
      </c>
      <c r="G702" s="448">
        <v>165360</v>
      </c>
      <c r="H702" s="420">
        <v>1</v>
      </c>
      <c r="I702" s="420">
        <v>0</v>
      </c>
      <c r="J702" s="420">
        <v>1</v>
      </c>
      <c r="K702" s="420">
        <v>1</v>
      </c>
      <c r="L702" s="449">
        <v>1</v>
      </c>
      <c r="M702" s="421">
        <v>1</v>
      </c>
      <c r="N702" s="421">
        <v>1</v>
      </c>
      <c r="O702" s="419">
        <v>1</v>
      </c>
      <c r="P702" s="450">
        <v>1653600</v>
      </c>
    </row>
    <row r="703" spans="1:16" ht="15.6">
      <c r="A703" s="446" t="s">
        <v>2452</v>
      </c>
      <c r="B703" s="446" t="s">
        <v>2760</v>
      </c>
      <c r="C703" s="447">
        <v>460</v>
      </c>
      <c r="D703" s="447">
        <v>106</v>
      </c>
      <c r="E703" s="448">
        <v>1653600</v>
      </c>
      <c r="F703" s="448">
        <v>1488240</v>
      </c>
      <c r="G703" s="448">
        <v>165360</v>
      </c>
      <c r="H703" s="420">
        <v>1</v>
      </c>
      <c r="I703" s="420">
        <v>0</v>
      </c>
      <c r="J703" s="420">
        <v>1</v>
      </c>
      <c r="K703" s="420">
        <v>1</v>
      </c>
      <c r="L703" s="449">
        <v>1</v>
      </c>
      <c r="M703" s="421">
        <v>1</v>
      </c>
      <c r="N703" s="421">
        <v>1</v>
      </c>
      <c r="O703" s="419">
        <v>1</v>
      </c>
      <c r="P703" s="450">
        <v>1653600</v>
      </c>
    </row>
    <row r="704" spans="1:16" ht="15.6">
      <c r="A704" s="446" t="s">
        <v>2452</v>
      </c>
      <c r="B704" s="446" t="s">
        <v>3207</v>
      </c>
      <c r="C704" s="447">
        <v>525</v>
      </c>
      <c r="D704" s="447">
        <v>84</v>
      </c>
      <c r="E704" s="448">
        <v>1653600</v>
      </c>
      <c r="F704" s="448">
        <v>1488240</v>
      </c>
      <c r="G704" s="448">
        <v>165360</v>
      </c>
      <c r="H704" s="420">
        <v>1</v>
      </c>
      <c r="I704" s="420" t="s">
        <v>2264</v>
      </c>
      <c r="J704" s="420">
        <v>0</v>
      </c>
      <c r="K704" s="420">
        <v>1</v>
      </c>
      <c r="L704" s="449">
        <v>1</v>
      </c>
      <c r="M704" s="421">
        <v>1</v>
      </c>
      <c r="N704" s="421">
        <v>1.01</v>
      </c>
      <c r="O704" s="419">
        <v>1.0089999999999999</v>
      </c>
      <c r="P704" s="450">
        <v>1668482</v>
      </c>
    </row>
    <row r="705" spans="1:20" ht="15.6">
      <c r="A705" s="446" t="s">
        <v>2452</v>
      </c>
      <c r="B705" s="446" t="s">
        <v>2762</v>
      </c>
      <c r="C705" s="447">
        <v>632</v>
      </c>
      <c r="D705" s="447">
        <v>145</v>
      </c>
      <c r="E705" s="448">
        <v>1653600</v>
      </c>
      <c r="F705" s="448">
        <v>1488240</v>
      </c>
      <c r="G705" s="448">
        <v>165360</v>
      </c>
      <c r="H705" s="420">
        <v>2</v>
      </c>
      <c r="I705" s="420" t="s">
        <v>2264</v>
      </c>
      <c r="J705" s="420">
        <v>0</v>
      </c>
      <c r="K705" s="420">
        <v>1</v>
      </c>
      <c r="L705" s="449">
        <v>1</v>
      </c>
      <c r="M705" s="421">
        <v>1</v>
      </c>
      <c r="N705" s="421">
        <v>1.02</v>
      </c>
      <c r="O705" s="419">
        <v>1.018</v>
      </c>
      <c r="P705" s="450">
        <v>1683365</v>
      </c>
    </row>
    <row r="706" spans="1:20" ht="15.6">
      <c r="A706" s="446" t="s">
        <v>2452</v>
      </c>
      <c r="B706" s="446" t="s">
        <v>3195</v>
      </c>
      <c r="C706" s="447">
        <v>877</v>
      </c>
      <c r="D706" s="447">
        <v>202</v>
      </c>
      <c r="E706" s="448">
        <v>1653600</v>
      </c>
      <c r="F706" s="448">
        <v>1488240</v>
      </c>
      <c r="G706" s="448">
        <v>165360</v>
      </c>
      <c r="H706" s="420">
        <v>2</v>
      </c>
      <c r="I706" s="420" t="s">
        <v>2264</v>
      </c>
      <c r="J706" s="420">
        <v>0</v>
      </c>
      <c r="K706" s="420">
        <v>1</v>
      </c>
      <c r="L706" s="449">
        <v>1</v>
      </c>
      <c r="M706" s="421">
        <v>1</v>
      </c>
      <c r="N706" s="421">
        <v>1.02</v>
      </c>
      <c r="O706" s="419">
        <v>1.018</v>
      </c>
      <c r="P706" s="450">
        <v>1683365</v>
      </c>
    </row>
    <row r="707" spans="1:20" ht="15.6">
      <c r="A707" s="446" t="s">
        <v>2739</v>
      </c>
      <c r="B707" s="446" t="s">
        <v>2740</v>
      </c>
      <c r="C707" s="447">
        <v>140</v>
      </c>
      <c r="D707" s="447">
        <v>11</v>
      </c>
      <c r="E707" s="448">
        <v>1653600</v>
      </c>
      <c r="F707" s="448">
        <v>1488240</v>
      </c>
      <c r="G707" s="448">
        <v>165360</v>
      </c>
      <c r="H707" s="420">
        <v>0</v>
      </c>
      <c r="I707" s="420">
        <v>0</v>
      </c>
      <c r="J707" s="420">
        <v>0</v>
      </c>
      <c r="K707" s="420">
        <v>0</v>
      </c>
      <c r="L707" s="449">
        <v>1</v>
      </c>
      <c r="M707" s="421">
        <v>0</v>
      </c>
      <c r="N707" s="421">
        <v>0</v>
      </c>
      <c r="O707" s="419">
        <v>0.1</v>
      </c>
      <c r="P707" s="450">
        <v>165360</v>
      </c>
    </row>
    <row r="708" spans="1:20" ht="15.6">
      <c r="A708" s="446" t="s">
        <v>2739</v>
      </c>
      <c r="B708" s="446" t="s">
        <v>2742</v>
      </c>
      <c r="C708" s="447">
        <v>208</v>
      </c>
      <c r="D708" s="447">
        <v>24</v>
      </c>
      <c r="E708" s="448">
        <v>1653600</v>
      </c>
      <c r="F708" s="448">
        <v>1488240</v>
      </c>
      <c r="G708" s="448">
        <v>165360</v>
      </c>
      <c r="H708" s="420">
        <v>0</v>
      </c>
      <c r="I708" s="420">
        <v>0</v>
      </c>
      <c r="J708" s="420">
        <v>0</v>
      </c>
      <c r="K708" s="420">
        <v>0</v>
      </c>
      <c r="L708" s="449">
        <v>1</v>
      </c>
      <c r="M708" s="421">
        <v>0</v>
      </c>
      <c r="N708" s="421">
        <v>0</v>
      </c>
      <c r="O708" s="419">
        <v>0.1</v>
      </c>
      <c r="P708" s="450">
        <v>165360</v>
      </c>
    </row>
    <row r="709" spans="1:20" ht="15.6">
      <c r="A709" s="446" t="s">
        <v>2739</v>
      </c>
      <c r="B709" s="446" t="s">
        <v>2741</v>
      </c>
      <c r="C709" s="447">
        <v>209</v>
      </c>
      <c r="D709" s="447">
        <v>54</v>
      </c>
      <c r="E709" s="448">
        <v>1653600</v>
      </c>
      <c r="F709" s="448">
        <v>1488240</v>
      </c>
      <c r="G709" s="448">
        <v>165360</v>
      </c>
      <c r="H709" s="420">
        <v>0</v>
      </c>
      <c r="I709" s="420">
        <v>0</v>
      </c>
      <c r="J709" s="420">
        <v>0</v>
      </c>
      <c r="K709" s="420">
        <v>0</v>
      </c>
      <c r="L709" s="449">
        <v>1</v>
      </c>
      <c r="M709" s="421">
        <v>0</v>
      </c>
      <c r="N709" s="421">
        <v>0</v>
      </c>
      <c r="O709" s="419">
        <v>0.1</v>
      </c>
      <c r="P709" s="450">
        <v>165360</v>
      </c>
    </row>
    <row r="710" spans="1:20" ht="15.6">
      <c r="A710" s="446" t="s">
        <v>2852</v>
      </c>
      <c r="B710" s="446" t="s">
        <v>2853</v>
      </c>
      <c r="C710" s="447">
        <v>168</v>
      </c>
      <c r="D710" s="447">
        <v>12</v>
      </c>
      <c r="E710" s="448">
        <v>1653600</v>
      </c>
      <c r="F710" s="448">
        <v>1488240</v>
      </c>
      <c r="G710" s="448">
        <v>165360</v>
      </c>
      <c r="H710" s="420">
        <v>0.25</v>
      </c>
      <c r="I710" s="420" t="s">
        <v>2264</v>
      </c>
      <c r="J710" s="420">
        <v>0</v>
      </c>
      <c r="K710" s="420">
        <v>0.25</v>
      </c>
      <c r="L710" s="449">
        <v>1</v>
      </c>
      <c r="M710" s="421">
        <v>0.25</v>
      </c>
      <c r="N710" s="421">
        <v>0.2525</v>
      </c>
      <c r="O710" s="419">
        <v>0.32724999999999999</v>
      </c>
      <c r="P710" s="450">
        <v>541141</v>
      </c>
    </row>
    <row r="711" spans="1:20" ht="15.6">
      <c r="A711" s="446" t="s">
        <v>2852</v>
      </c>
      <c r="B711" s="446" t="s">
        <v>2855</v>
      </c>
      <c r="C711" s="447">
        <v>203</v>
      </c>
      <c r="D711" s="447">
        <v>7</v>
      </c>
      <c r="E711" s="448">
        <v>1653600</v>
      </c>
      <c r="F711" s="448">
        <v>1488240</v>
      </c>
      <c r="G711" s="448">
        <v>165360</v>
      </c>
      <c r="H711" s="420">
        <v>0</v>
      </c>
      <c r="I711" s="420">
        <v>0</v>
      </c>
      <c r="J711" s="420">
        <v>1</v>
      </c>
      <c r="K711" s="420">
        <v>1</v>
      </c>
      <c r="L711" s="449">
        <v>1</v>
      </c>
      <c r="M711" s="421">
        <v>1</v>
      </c>
      <c r="N711" s="421">
        <v>1</v>
      </c>
      <c r="O711" s="419">
        <v>1</v>
      </c>
      <c r="P711" s="450">
        <v>1653600</v>
      </c>
    </row>
    <row r="712" spans="1:20" ht="15.6">
      <c r="A712" s="446" t="s">
        <v>2852</v>
      </c>
      <c r="B712" s="446" t="s">
        <v>2854</v>
      </c>
      <c r="C712" s="447">
        <v>248</v>
      </c>
      <c r="D712" s="447">
        <v>8</v>
      </c>
      <c r="E712" s="448">
        <v>1653600</v>
      </c>
      <c r="F712" s="448">
        <v>1488240</v>
      </c>
      <c r="G712" s="448">
        <v>165360</v>
      </c>
      <c r="H712" s="420">
        <v>0.25</v>
      </c>
      <c r="I712" s="420" t="s">
        <v>2264</v>
      </c>
      <c r="J712" s="420">
        <v>0</v>
      </c>
      <c r="K712" s="420">
        <v>0.25</v>
      </c>
      <c r="L712" s="449">
        <v>1</v>
      </c>
      <c r="M712" s="421">
        <v>0.25</v>
      </c>
      <c r="N712" s="421">
        <v>0.2525</v>
      </c>
      <c r="O712" s="419">
        <v>0.32724999999999999</v>
      </c>
      <c r="P712" s="450">
        <v>541141</v>
      </c>
    </row>
    <row r="713" spans="1:20" ht="15.6">
      <c r="A713" s="446" t="s">
        <v>2852</v>
      </c>
      <c r="B713" s="446" t="s">
        <v>2858</v>
      </c>
      <c r="C713" s="447">
        <v>320</v>
      </c>
      <c r="D713" s="447">
        <v>40</v>
      </c>
      <c r="E713" s="448">
        <v>1653600</v>
      </c>
      <c r="F713" s="448">
        <v>1488240</v>
      </c>
      <c r="G713" s="448">
        <v>165360</v>
      </c>
      <c r="H713" s="420">
        <v>0</v>
      </c>
      <c r="I713" s="420">
        <v>0</v>
      </c>
      <c r="J713" s="420">
        <v>1</v>
      </c>
      <c r="K713" s="420">
        <v>1</v>
      </c>
      <c r="L713" s="449">
        <v>1</v>
      </c>
      <c r="M713" s="421">
        <v>1</v>
      </c>
      <c r="N713" s="421">
        <v>1</v>
      </c>
      <c r="O713" s="419">
        <v>1</v>
      </c>
      <c r="P713" s="450">
        <v>1653600</v>
      </c>
    </row>
    <row r="714" spans="1:20" ht="15.6">
      <c r="A714" s="446" t="s">
        <v>2852</v>
      </c>
      <c r="B714" s="446" t="s">
        <v>2856</v>
      </c>
      <c r="C714" s="447">
        <v>347</v>
      </c>
      <c r="D714" s="447">
        <v>22</v>
      </c>
      <c r="E714" s="448">
        <v>1653600</v>
      </c>
      <c r="F714" s="448">
        <v>1488240</v>
      </c>
      <c r="G714" s="448">
        <v>165360</v>
      </c>
      <c r="H714" s="420">
        <v>0</v>
      </c>
      <c r="I714" s="420">
        <v>0</v>
      </c>
      <c r="J714" s="420">
        <v>0</v>
      </c>
      <c r="K714" s="420">
        <v>0</v>
      </c>
      <c r="L714" s="449">
        <v>1</v>
      </c>
      <c r="M714" s="421">
        <v>0</v>
      </c>
      <c r="N714" s="421">
        <v>0</v>
      </c>
      <c r="O714" s="419">
        <v>0.1</v>
      </c>
      <c r="P714" s="450">
        <v>165360</v>
      </c>
    </row>
    <row r="715" spans="1:20" ht="15.6">
      <c r="A715" s="446" t="s">
        <v>2852</v>
      </c>
      <c r="B715" s="446" t="s">
        <v>2860</v>
      </c>
      <c r="C715" s="447">
        <v>354</v>
      </c>
      <c r="D715" s="447">
        <v>30</v>
      </c>
      <c r="E715" s="448">
        <v>1653600</v>
      </c>
      <c r="F715" s="448">
        <v>1488240</v>
      </c>
      <c r="G715" s="448">
        <v>165360</v>
      </c>
      <c r="H715" s="420">
        <v>1</v>
      </c>
      <c r="I715" s="420" t="s">
        <v>2264</v>
      </c>
      <c r="J715" s="420">
        <v>0</v>
      </c>
      <c r="K715" s="420">
        <v>1</v>
      </c>
      <c r="L715" s="449">
        <v>1</v>
      </c>
      <c r="M715" s="421">
        <v>1</v>
      </c>
      <c r="N715" s="421">
        <v>1.01</v>
      </c>
      <c r="O715" s="419">
        <v>1.0089999999999999</v>
      </c>
      <c r="P715" s="450">
        <v>1668482</v>
      </c>
    </row>
    <row r="716" spans="1:20" ht="15.6">
      <c r="A716" s="446" t="s">
        <v>2852</v>
      </c>
      <c r="B716" s="446" t="s">
        <v>2859</v>
      </c>
      <c r="C716" s="447">
        <v>497</v>
      </c>
      <c r="D716" s="447">
        <v>57</v>
      </c>
      <c r="E716" s="448">
        <v>1653600</v>
      </c>
      <c r="F716" s="448">
        <v>1488240</v>
      </c>
      <c r="G716" s="448">
        <v>165360</v>
      </c>
      <c r="H716" s="420">
        <v>0.25</v>
      </c>
      <c r="I716" s="420" t="s">
        <v>2264</v>
      </c>
      <c r="J716" s="420">
        <v>0</v>
      </c>
      <c r="K716" s="420">
        <v>0.25</v>
      </c>
      <c r="L716" s="449">
        <v>1</v>
      </c>
      <c r="M716" s="421">
        <v>0.25</v>
      </c>
      <c r="N716" s="421">
        <v>0.2525</v>
      </c>
      <c r="O716" s="419">
        <v>0.32724999999999999</v>
      </c>
      <c r="P716" s="450">
        <v>541141</v>
      </c>
    </row>
    <row r="717" spans="1:20" ht="15.6">
      <c r="A717" s="446" t="s">
        <v>2852</v>
      </c>
      <c r="B717" s="446" t="s">
        <v>2857</v>
      </c>
      <c r="C717" s="447">
        <v>501</v>
      </c>
      <c r="D717" s="447">
        <v>89</v>
      </c>
      <c r="E717" s="448">
        <v>1653600</v>
      </c>
      <c r="F717" s="448">
        <v>1488240</v>
      </c>
      <c r="G717" s="448">
        <v>165360</v>
      </c>
      <c r="H717" s="420">
        <v>1</v>
      </c>
      <c r="I717" s="420" t="s">
        <v>2264</v>
      </c>
      <c r="J717" s="420">
        <v>0</v>
      </c>
      <c r="K717" s="420">
        <v>1</v>
      </c>
      <c r="L717" s="449">
        <v>1</v>
      </c>
      <c r="M717" s="421">
        <v>1</v>
      </c>
      <c r="N717" s="421">
        <v>1.01</v>
      </c>
      <c r="O717" s="419">
        <v>1.0089999999999999</v>
      </c>
      <c r="P717" s="450">
        <v>1668482</v>
      </c>
    </row>
    <row r="718" spans="1:20" ht="15.6">
      <c r="A718" s="446" t="s">
        <v>2852</v>
      </c>
      <c r="B718" s="446" t="s">
        <v>2863</v>
      </c>
      <c r="C718" s="447">
        <v>545</v>
      </c>
      <c r="D718" s="447">
        <v>46</v>
      </c>
      <c r="E718" s="448">
        <v>1653600</v>
      </c>
      <c r="F718" s="448">
        <v>1488240</v>
      </c>
      <c r="G718" s="448">
        <v>165360</v>
      </c>
      <c r="H718" s="420">
        <v>1</v>
      </c>
      <c r="I718" s="420" t="s">
        <v>2264</v>
      </c>
      <c r="J718" s="420">
        <v>0</v>
      </c>
      <c r="K718" s="420">
        <v>1</v>
      </c>
      <c r="L718" s="449">
        <v>1</v>
      </c>
      <c r="M718" s="421">
        <v>1</v>
      </c>
      <c r="N718" s="421">
        <v>1.01</v>
      </c>
      <c r="O718" s="419">
        <v>1.0089999999999999</v>
      </c>
      <c r="P718" s="450">
        <v>1668482</v>
      </c>
    </row>
    <row r="719" spans="1:20" ht="15.6">
      <c r="A719" s="446" t="s">
        <v>2852</v>
      </c>
      <c r="B719" s="446" t="s">
        <v>2864</v>
      </c>
      <c r="C719" s="447">
        <v>572</v>
      </c>
      <c r="D719" s="447">
        <v>83</v>
      </c>
      <c r="E719" s="448">
        <v>1653600</v>
      </c>
      <c r="F719" s="448">
        <v>1488240</v>
      </c>
      <c r="G719" s="448">
        <v>165360</v>
      </c>
      <c r="H719" s="420">
        <v>0</v>
      </c>
      <c r="I719" s="420">
        <v>0</v>
      </c>
      <c r="J719" s="420">
        <v>0</v>
      </c>
      <c r="K719" s="420">
        <v>0</v>
      </c>
      <c r="L719" s="449">
        <v>1</v>
      </c>
      <c r="M719" s="421">
        <v>0</v>
      </c>
      <c r="N719" s="421">
        <v>0</v>
      </c>
      <c r="O719" s="419">
        <v>0.1</v>
      </c>
      <c r="P719" s="450">
        <v>165360</v>
      </c>
      <c r="Q719" s="451"/>
      <c r="R719" s="451"/>
      <c r="S719" s="451"/>
      <c r="T719" s="451"/>
    </row>
    <row r="720" spans="1:20" ht="15.6">
      <c r="A720" s="446" t="s">
        <v>2852</v>
      </c>
      <c r="B720" s="446" t="s">
        <v>2861</v>
      </c>
      <c r="C720" s="447">
        <v>596</v>
      </c>
      <c r="D720" s="447">
        <v>61</v>
      </c>
      <c r="E720" s="448">
        <v>1653600</v>
      </c>
      <c r="F720" s="448">
        <v>1488240</v>
      </c>
      <c r="G720" s="448">
        <v>165360</v>
      </c>
      <c r="H720" s="420">
        <v>0.25</v>
      </c>
      <c r="I720" s="420" t="s">
        <v>2264</v>
      </c>
      <c r="J720" s="420">
        <v>0</v>
      </c>
      <c r="K720" s="420">
        <v>0.25</v>
      </c>
      <c r="L720" s="449">
        <v>1</v>
      </c>
      <c r="M720" s="421">
        <v>0.25</v>
      </c>
      <c r="N720" s="421">
        <v>0.2525</v>
      </c>
      <c r="O720" s="419">
        <v>0.32724999999999999</v>
      </c>
      <c r="P720" s="450">
        <v>541141</v>
      </c>
    </row>
    <row r="721" spans="1:16" ht="15.6">
      <c r="A721" s="446" t="s">
        <v>2852</v>
      </c>
      <c r="B721" s="446" t="s">
        <v>2862</v>
      </c>
      <c r="C721" s="447">
        <v>652</v>
      </c>
      <c r="D721" s="447">
        <v>72</v>
      </c>
      <c r="E721" s="448">
        <v>1653600</v>
      </c>
      <c r="F721" s="448">
        <v>1488240</v>
      </c>
      <c r="G721" s="448">
        <v>165360</v>
      </c>
      <c r="H721" s="420">
        <v>1.25</v>
      </c>
      <c r="I721" s="420" t="s">
        <v>2264</v>
      </c>
      <c r="J721" s="420">
        <v>0</v>
      </c>
      <c r="K721" s="420">
        <v>1</v>
      </c>
      <c r="L721" s="449">
        <v>1</v>
      </c>
      <c r="M721" s="421">
        <v>1</v>
      </c>
      <c r="N721" s="421">
        <v>1.01</v>
      </c>
      <c r="O721" s="419">
        <v>1.0089999999999999</v>
      </c>
      <c r="P721" s="450">
        <v>1668482</v>
      </c>
    </row>
    <row r="722" spans="1:16" ht="15.6">
      <c r="A722" s="446" t="s">
        <v>2852</v>
      </c>
      <c r="B722" s="446" t="s">
        <v>2866</v>
      </c>
      <c r="C722" s="447">
        <v>696</v>
      </c>
      <c r="D722" s="447">
        <v>88</v>
      </c>
      <c r="E722" s="448">
        <v>1653600</v>
      </c>
      <c r="F722" s="448">
        <v>1488240</v>
      </c>
      <c r="G722" s="448">
        <v>165360</v>
      </c>
      <c r="H722" s="420">
        <v>0.25</v>
      </c>
      <c r="I722" s="420" t="s">
        <v>2264</v>
      </c>
      <c r="J722" s="420">
        <v>0</v>
      </c>
      <c r="K722" s="420">
        <v>0.25</v>
      </c>
      <c r="L722" s="449">
        <v>1</v>
      </c>
      <c r="M722" s="421">
        <v>0.25</v>
      </c>
      <c r="N722" s="421">
        <v>0.2525</v>
      </c>
      <c r="O722" s="419">
        <v>0.32724999999999999</v>
      </c>
      <c r="P722" s="450">
        <v>541141</v>
      </c>
    </row>
    <row r="723" spans="1:16" ht="15.6">
      <c r="A723" s="446" t="s">
        <v>2852</v>
      </c>
      <c r="B723" s="446" t="s">
        <v>2865</v>
      </c>
      <c r="C723" s="447">
        <v>783</v>
      </c>
      <c r="D723" s="447">
        <v>43</v>
      </c>
      <c r="E723" s="448">
        <v>1653600</v>
      </c>
      <c r="F723" s="448">
        <v>1488240</v>
      </c>
      <c r="G723" s="448">
        <v>165360</v>
      </c>
      <c r="H723" s="420">
        <v>0.25</v>
      </c>
      <c r="I723" s="420" t="s">
        <v>2264</v>
      </c>
      <c r="J723" s="420">
        <v>0</v>
      </c>
      <c r="K723" s="420">
        <v>0.25</v>
      </c>
      <c r="L723" s="449">
        <v>1</v>
      </c>
      <c r="M723" s="421">
        <v>0.25</v>
      </c>
      <c r="N723" s="421">
        <v>0.2525</v>
      </c>
      <c r="O723" s="419">
        <v>0.32724999999999999</v>
      </c>
      <c r="P723" s="450">
        <v>541141</v>
      </c>
    </row>
    <row r="724" spans="1:16" ht="31.2">
      <c r="A724" s="446" t="s">
        <v>2498</v>
      </c>
      <c r="B724" s="446" t="s">
        <v>2879</v>
      </c>
      <c r="C724" s="447">
        <v>150</v>
      </c>
      <c r="D724" s="447">
        <v>32</v>
      </c>
      <c r="E724" s="448">
        <v>1653600</v>
      </c>
      <c r="F724" s="448">
        <v>1488240</v>
      </c>
      <c r="G724" s="448">
        <v>165360</v>
      </c>
      <c r="H724" s="420">
        <v>0</v>
      </c>
      <c r="I724" s="420">
        <v>0</v>
      </c>
      <c r="J724" s="420">
        <v>0</v>
      </c>
      <c r="K724" s="420">
        <v>0</v>
      </c>
      <c r="L724" s="449">
        <v>1</v>
      </c>
      <c r="M724" s="421">
        <v>0</v>
      </c>
      <c r="N724" s="421">
        <v>0</v>
      </c>
      <c r="O724" s="419">
        <v>0.1</v>
      </c>
      <c r="P724" s="450">
        <v>165360</v>
      </c>
    </row>
    <row r="725" spans="1:16" ht="31.2">
      <c r="A725" s="446" t="s">
        <v>2498</v>
      </c>
      <c r="B725" s="446" t="s">
        <v>2878</v>
      </c>
      <c r="C725" s="447">
        <v>186</v>
      </c>
      <c r="D725" s="447">
        <v>35</v>
      </c>
      <c r="E725" s="448">
        <v>1653600</v>
      </c>
      <c r="F725" s="448">
        <v>1488240</v>
      </c>
      <c r="G725" s="448">
        <v>165360</v>
      </c>
      <c r="H725" s="420">
        <v>0</v>
      </c>
      <c r="I725" s="420">
        <v>0</v>
      </c>
      <c r="J725" s="420">
        <v>0</v>
      </c>
      <c r="K725" s="420">
        <v>0</v>
      </c>
      <c r="L725" s="449">
        <v>1</v>
      </c>
      <c r="M725" s="421">
        <v>0</v>
      </c>
      <c r="N725" s="421">
        <v>0</v>
      </c>
      <c r="O725" s="419">
        <v>0.1</v>
      </c>
      <c r="P725" s="450">
        <v>165360</v>
      </c>
    </row>
    <row r="726" spans="1:16" ht="31.2">
      <c r="A726" s="446" t="s">
        <v>2498</v>
      </c>
      <c r="B726" s="446" t="s">
        <v>2880</v>
      </c>
      <c r="C726" s="447">
        <v>523</v>
      </c>
      <c r="D726" s="447">
        <v>99</v>
      </c>
      <c r="E726" s="448">
        <v>1653600</v>
      </c>
      <c r="F726" s="448">
        <v>1488240</v>
      </c>
      <c r="G726" s="448">
        <v>165360</v>
      </c>
      <c r="H726" s="420">
        <v>1</v>
      </c>
      <c r="I726" s="420">
        <v>0</v>
      </c>
      <c r="J726" s="420">
        <v>0</v>
      </c>
      <c r="K726" s="420">
        <v>1</v>
      </c>
      <c r="L726" s="449">
        <v>1</v>
      </c>
      <c r="M726" s="421">
        <v>1</v>
      </c>
      <c r="N726" s="421">
        <v>1</v>
      </c>
      <c r="O726" s="419">
        <v>1</v>
      </c>
      <c r="P726" s="450">
        <v>1653600</v>
      </c>
    </row>
    <row r="727" spans="1:16" ht="15.6">
      <c r="A727" s="446" t="s">
        <v>2743</v>
      </c>
      <c r="B727" s="446" t="s">
        <v>2745</v>
      </c>
      <c r="C727" s="447">
        <v>160</v>
      </c>
      <c r="D727" s="447">
        <v>22</v>
      </c>
      <c r="E727" s="448">
        <v>1653600</v>
      </c>
      <c r="F727" s="448">
        <v>1488240</v>
      </c>
      <c r="G727" s="448">
        <v>165360</v>
      </c>
      <c r="H727" s="420">
        <v>1</v>
      </c>
      <c r="I727" s="420" t="s">
        <v>2264</v>
      </c>
      <c r="J727" s="420">
        <v>0</v>
      </c>
      <c r="K727" s="420">
        <v>1</v>
      </c>
      <c r="L727" s="449">
        <v>1</v>
      </c>
      <c r="M727" s="421">
        <v>1</v>
      </c>
      <c r="N727" s="421">
        <v>1.01</v>
      </c>
      <c r="O727" s="419">
        <v>1.0089999999999999</v>
      </c>
      <c r="P727" s="450">
        <v>1668482</v>
      </c>
    </row>
    <row r="728" spans="1:16" ht="15.6">
      <c r="A728" s="446" t="s">
        <v>2743</v>
      </c>
      <c r="B728" s="446" t="s">
        <v>2744</v>
      </c>
      <c r="C728" s="447">
        <v>182</v>
      </c>
      <c r="D728" s="447">
        <v>19</v>
      </c>
      <c r="E728" s="448">
        <v>1653600</v>
      </c>
      <c r="F728" s="448">
        <v>1488240</v>
      </c>
      <c r="G728" s="448">
        <v>165360</v>
      </c>
      <c r="H728" s="420">
        <v>1</v>
      </c>
      <c r="I728" s="420" t="s">
        <v>2264</v>
      </c>
      <c r="J728" s="420">
        <v>0</v>
      </c>
      <c r="K728" s="420">
        <v>1</v>
      </c>
      <c r="L728" s="449">
        <v>1</v>
      </c>
      <c r="M728" s="421">
        <v>1</v>
      </c>
      <c r="N728" s="421">
        <v>1.01</v>
      </c>
      <c r="O728" s="419">
        <v>1.0089999999999999</v>
      </c>
      <c r="P728" s="450">
        <v>1668482</v>
      </c>
    </row>
    <row r="729" spans="1:16" ht="15.6">
      <c r="A729" s="446" t="s">
        <v>2743</v>
      </c>
      <c r="B729" s="446" t="s">
        <v>2746</v>
      </c>
      <c r="C729" s="447">
        <v>301</v>
      </c>
      <c r="D729" s="447">
        <v>25</v>
      </c>
      <c r="E729" s="448">
        <v>1653600</v>
      </c>
      <c r="F729" s="448">
        <v>1488240</v>
      </c>
      <c r="G729" s="448">
        <v>165360</v>
      </c>
      <c r="H729" s="420">
        <v>1</v>
      </c>
      <c r="I729" s="420" t="s">
        <v>2264</v>
      </c>
      <c r="J729" s="420">
        <v>0</v>
      </c>
      <c r="K729" s="420">
        <v>1</v>
      </c>
      <c r="L729" s="449">
        <v>1</v>
      </c>
      <c r="M729" s="421">
        <v>1</v>
      </c>
      <c r="N729" s="421">
        <v>1.01</v>
      </c>
      <c r="O729" s="419">
        <v>1.0089999999999999</v>
      </c>
      <c r="P729" s="450">
        <v>1668482</v>
      </c>
    </row>
    <row r="730" spans="1:16" ht="15.6">
      <c r="A730" s="446" t="s">
        <v>2743</v>
      </c>
      <c r="B730" s="446" t="s">
        <v>2747</v>
      </c>
      <c r="C730" s="447">
        <v>455</v>
      </c>
      <c r="D730" s="447">
        <v>25</v>
      </c>
      <c r="E730" s="448">
        <v>1653600</v>
      </c>
      <c r="F730" s="448">
        <v>1488240</v>
      </c>
      <c r="G730" s="448">
        <v>165360</v>
      </c>
      <c r="H730" s="420">
        <v>1</v>
      </c>
      <c r="I730" s="420" t="s">
        <v>2264</v>
      </c>
      <c r="J730" s="420">
        <v>0</v>
      </c>
      <c r="K730" s="420">
        <v>1</v>
      </c>
      <c r="L730" s="449">
        <v>1</v>
      </c>
      <c r="M730" s="421">
        <v>1</v>
      </c>
      <c r="N730" s="421">
        <v>1.01</v>
      </c>
      <c r="O730" s="419">
        <v>1.0089999999999999</v>
      </c>
      <c r="P730" s="450">
        <v>1668482</v>
      </c>
    </row>
    <row r="731" spans="1:16" ht="15.6">
      <c r="A731" s="446" t="s">
        <v>2743</v>
      </c>
      <c r="B731" s="446" t="s">
        <v>2748</v>
      </c>
      <c r="C731" s="447">
        <v>616</v>
      </c>
      <c r="D731" s="447">
        <v>66</v>
      </c>
      <c r="E731" s="448">
        <v>1653600</v>
      </c>
      <c r="F731" s="448">
        <v>1488240</v>
      </c>
      <c r="G731" s="448">
        <v>165360</v>
      </c>
      <c r="H731" s="420">
        <v>1</v>
      </c>
      <c r="I731" s="420" t="s">
        <v>2264</v>
      </c>
      <c r="J731" s="420">
        <v>0</v>
      </c>
      <c r="K731" s="420">
        <v>1</v>
      </c>
      <c r="L731" s="449">
        <v>1</v>
      </c>
      <c r="M731" s="421">
        <v>1</v>
      </c>
      <c r="N731" s="421">
        <v>1.01</v>
      </c>
      <c r="O731" s="419">
        <v>1.0089999999999999</v>
      </c>
      <c r="P731" s="450">
        <v>1668482</v>
      </c>
    </row>
    <row r="732" spans="1:16" ht="15.6">
      <c r="A732" s="446" t="s">
        <v>2743</v>
      </c>
      <c r="B732" s="446" t="s">
        <v>2749</v>
      </c>
      <c r="C732" s="447">
        <v>809</v>
      </c>
      <c r="D732" s="447">
        <v>98</v>
      </c>
      <c r="E732" s="448">
        <v>1653600</v>
      </c>
      <c r="F732" s="448">
        <v>1488240</v>
      </c>
      <c r="G732" s="448">
        <v>165360</v>
      </c>
      <c r="H732" s="420">
        <v>0</v>
      </c>
      <c r="I732" s="420">
        <v>0</v>
      </c>
      <c r="J732" s="420">
        <v>0</v>
      </c>
      <c r="K732" s="420">
        <v>0</v>
      </c>
      <c r="L732" s="449">
        <v>1</v>
      </c>
      <c r="M732" s="421">
        <v>0</v>
      </c>
      <c r="N732" s="421">
        <v>0</v>
      </c>
      <c r="O732" s="419">
        <v>0.1</v>
      </c>
      <c r="P732" s="450">
        <v>165360</v>
      </c>
    </row>
    <row r="733" spans="1:16" ht="15.6">
      <c r="A733" s="446" t="s">
        <v>2519</v>
      </c>
      <c r="B733" s="446" t="s">
        <v>2947</v>
      </c>
      <c r="C733" s="447">
        <v>128</v>
      </c>
      <c r="D733" s="447">
        <v>12</v>
      </c>
      <c r="E733" s="448">
        <v>1653600</v>
      </c>
      <c r="F733" s="448">
        <v>1488240</v>
      </c>
      <c r="G733" s="448">
        <v>165360</v>
      </c>
      <c r="H733" s="420">
        <v>0</v>
      </c>
      <c r="I733" s="420">
        <v>0</v>
      </c>
      <c r="J733" s="420">
        <v>0</v>
      </c>
      <c r="K733" s="420">
        <v>0</v>
      </c>
      <c r="L733" s="449">
        <v>1</v>
      </c>
      <c r="M733" s="421">
        <v>0</v>
      </c>
      <c r="N733" s="421">
        <v>0</v>
      </c>
      <c r="O733" s="419">
        <v>0.1</v>
      </c>
      <c r="P733" s="450">
        <v>165360</v>
      </c>
    </row>
    <row r="734" spans="1:16" ht="15.6">
      <c r="A734" s="446" t="s">
        <v>2519</v>
      </c>
      <c r="B734" s="446" t="s">
        <v>2948</v>
      </c>
      <c r="C734" s="447">
        <v>135</v>
      </c>
      <c r="D734" s="447">
        <v>11</v>
      </c>
      <c r="E734" s="448">
        <v>1653600</v>
      </c>
      <c r="F734" s="448">
        <v>1488240</v>
      </c>
      <c r="G734" s="448">
        <v>165360</v>
      </c>
      <c r="H734" s="420">
        <v>0</v>
      </c>
      <c r="I734" s="420">
        <v>0</v>
      </c>
      <c r="J734" s="420">
        <v>0</v>
      </c>
      <c r="K734" s="420">
        <v>0</v>
      </c>
      <c r="L734" s="449">
        <v>1</v>
      </c>
      <c r="M734" s="421">
        <v>0</v>
      </c>
      <c r="N734" s="421">
        <v>0</v>
      </c>
      <c r="O734" s="419">
        <v>0.1</v>
      </c>
      <c r="P734" s="450">
        <v>165360</v>
      </c>
    </row>
    <row r="735" spans="1:16" ht="15.6">
      <c r="A735" s="446" t="s">
        <v>2519</v>
      </c>
      <c r="B735" s="446" t="s">
        <v>2946</v>
      </c>
      <c r="C735" s="447">
        <v>142</v>
      </c>
      <c r="D735" s="447">
        <v>25</v>
      </c>
      <c r="E735" s="448">
        <v>1653600</v>
      </c>
      <c r="F735" s="448">
        <v>1488240</v>
      </c>
      <c r="G735" s="448">
        <v>165360</v>
      </c>
      <c r="H735" s="420">
        <v>1</v>
      </c>
      <c r="I735" s="420" t="s">
        <v>2264</v>
      </c>
      <c r="J735" s="420">
        <v>0</v>
      </c>
      <c r="K735" s="420">
        <v>1</v>
      </c>
      <c r="L735" s="449">
        <v>1</v>
      </c>
      <c r="M735" s="421">
        <v>1</v>
      </c>
      <c r="N735" s="421">
        <v>1.01</v>
      </c>
      <c r="O735" s="419">
        <v>1.0089999999999999</v>
      </c>
      <c r="P735" s="450">
        <v>1668482</v>
      </c>
    </row>
    <row r="736" spans="1:16" ht="15.6">
      <c r="A736" s="446" t="s">
        <v>2519</v>
      </c>
      <c r="B736" s="446" t="s">
        <v>3323</v>
      </c>
      <c r="C736" s="447">
        <v>226</v>
      </c>
      <c r="D736" s="447">
        <v>26</v>
      </c>
      <c r="E736" s="448">
        <v>1653600</v>
      </c>
      <c r="F736" s="448">
        <v>1488240</v>
      </c>
      <c r="G736" s="448">
        <v>165360</v>
      </c>
      <c r="H736" s="420">
        <v>0</v>
      </c>
      <c r="I736" s="420">
        <v>0</v>
      </c>
      <c r="J736" s="420">
        <v>0</v>
      </c>
      <c r="K736" s="420">
        <v>0</v>
      </c>
      <c r="L736" s="449">
        <v>1</v>
      </c>
      <c r="M736" s="421">
        <v>0</v>
      </c>
      <c r="N736" s="421">
        <v>0</v>
      </c>
      <c r="O736" s="419">
        <v>0.1</v>
      </c>
      <c r="P736" s="450">
        <v>165360</v>
      </c>
    </row>
    <row r="737" spans="1:16" ht="15.6">
      <c r="A737" s="446" t="s">
        <v>2519</v>
      </c>
      <c r="B737" s="446" t="s">
        <v>2949</v>
      </c>
      <c r="C737" s="447">
        <v>252</v>
      </c>
      <c r="D737" s="447">
        <v>18</v>
      </c>
      <c r="E737" s="448">
        <v>1653600</v>
      </c>
      <c r="F737" s="448">
        <v>1488240</v>
      </c>
      <c r="G737" s="448">
        <v>165360</v>
      </c>
      <c r="H737" s="420">
        <v>1</v>
      </c>
      <c r="I737" s="420" t="s">
        <v>2264</v>
      </c>
      <c r="J737" s="420">
        <v>0</v>
      </c>
      <c r="K737" s="420">
        <v>1</v>
      </c>
      <c r="L737" s="449">
        <v>1</v>
      </c>
      <c r="M737" s="421">
        <v>1</v>
      </c>
      <c r="N737" s="421">
        <v>1.01</v>
      </c>
      <c r="O737" s="419">
        <v>1.0089999999999999</v>
      </c>
      <c r="P737" s="450">
        <v>1668482</v>
      </c>
    </row>
    <row r="738" spans="1:16" ht="15.6">
      <c r="A738" s="446" t="s">
        <v>2519</v>
      </c>
      <c r="B738" s="446" t="s">
        <v>2950</v>
      </c>
      <c r="C738" s="447">
        <v>387</v>
      </c>
      <c r="D738" s="447">
        <v>42</v>
      </c>
      <c r="E738" s="448">
        <v>1653600</v>
      </c>
      <c r="F738" s="448">
        <v>1488240</v>
      </c>
      <c r="G738" s="448">
        <v>165360</v>
      </c>
      <c r="H738" s="420">
        <v>0</v>
      </c>
      <c r="I738" s="420">
        <v>0</v>
      </c>
      <c r="J738" s="420">
        <v>0</v>
      </c>
      <c r="K738" s="420">
        <v>0</v>
      </c>
      <c r="L738" s="449">
        <v>1</v>
      </c>
      <c r="M738" s="421">
        <v>0</v>
      </c>
      <c r="N738" s="421">
        <v>0</v>
      </c>
      <c r="O738" s="419">
        <v>0.1</v>
      </c>
      <c r="P738" s="450">
        <v>165360</v>
      </c>
    </row>
    <row r="739" spans="1:16" ht="15.6">
      <c r="A739" s="446" t="s">
        <v>2519</v>
      </c>
      <c r="B739" s="446" t="s">
        <v>2951</v>
      </c>
      <c r="C739" s="447">
        <v>388</v>
      </c>
      <c r="D739" s="447">
        <v>38</v>
      </c>
      <c r="E739" s="448">
        <v>1653600</v>
      </c>
      <c r="F739" s="448">
        <v>1488240</v>
      </c>
      <c r="G739" s="448">
        <v>165360</v>
      </c>
      <c r="H739" s="420">
        <v>1</v>
      </c>
      <c r="I739" s="420" t="s">
        <v>2264</v>
      </c>
      <c r="J739" s="420">
        <v>0</v>
      </c>
      <c r="K739" s="420">
        <v>1</v>
      </c>
      <c r="L739" s="449">
        <v>1</v>
      </c>
      <c r="M739" s="421">
        <v>1</v>
      </c>
      <c r="N739" s="421">
        <v>1.01</v>
      </c>
      <c r="O739" s="419">
        <v>1.0089999999999999</v>
      </c>
      <c r="P739" s="450">
        <v>1668482</v>
      </c>
    </row>
    <row r="740" spans="1:16" ht="15.6">
      <c r="A740" s="446" t="s">
        <v>2519</v>
      </c>
      <c r="B740" s="446" t="s">
        <v>2952</v>
      </c>
      <c r="C740" s="447">
        <v>404</v>
      </c>
      <c r="D740" s="447">
        <v>52</v>
      </c>
      <c r="E740" s="448">
        <v>1653600</v>
      </c>
      <c r="F740" s="448">
        <v>1488240</v>
      </c>
      <c r="G740" s="448">
        <v>165360</v>
      </c>
      <c r="H740" s="420">
        <v>1</v>
      </c>
      <c r="I740" s="420" t="s">
        <v>2264</v>
      </c>
      <c r="J740" s="420">
        <v>0</v>
      </c>
      <c r="K740" s="420">
        <v>1</v>
      </c>
      <c r="L740" s="449">
        <v>1</v>
      </c>
      <c r="M740" s="421">
        <v>1</v>
      </c>
      <c r="N740" s="421">
        <v>1.01</v>
      </c>
      <c r="O740" s="419">
        <v>1.0089999999999999</v>
      </c>
      <c r="P740" s="450">
        <v>1668482</v>
      </c>
    </row>
    <row r="741" spans="1:16" ht="15.6">
      <c r="A741" s="446" t="s">
        <v>2519</v>
      </c>
      <c r="B741" s="446" t="s">
        <v>2953</v>
      </c>
      <c r="C741" s="447">
        <v>491</v>
      </c>
      <c r="D741" s="447">
        <v>77</v>
      </c>
      <c r="E741" s="448">
        <v>1653600</v>
      </c>
      <c r="F741" s="448">
        <v>1488240</v>
      </c>
      <c r="G741" s="448">
        <v>165360</v>
      </c>
      <c r="H741" s="420">
        <v>0</v>
      </c>
      <c r="I741" s="420">
        <v>0</v>
      </c>
      <c r="J741" s="420">
        <v>0</v>
      </c>
      <c r="K741" s="420">
        <v>0</v>
      </c>
      <c r="L741" s="449">
        <v>1</v>
      </c>
      <c r="M741" s="421">
        <v>0</v>
      </c>
      <c r="N741" s="421">
        <v>0</v>
      </c>
      <c r="O741" s="419">
        <v>0.1</v>
      </c>
      <c r="P741" s="450">
        <v>165360</v>
      </c>
    </row>
    <row r="742" spans="1:16" ht="15.6">
      <c r="A742" s="446" t="s">
        <v>2537</v>
      </c>
      <c r="B742" s="446" t="s">
        <v>3010</v>
      </c>
      <c r="C742" s="447">
        <v>134</v>
      </c>
      <c r="D742" s="447">
        <v>16</v>
      </c>
      <c r="E742" s="448">
        <v>1653600</v>
      </c>
      <c r="F742" s="448">
        <v>1488240</v>
      </c>
      <c r="G742" s="448">
        <v>165360</v>
      </c>
      <c r="H742" s="420">
        <v>1</v>
      </c>
      <c r="I742" s="420" t="s">
        <v>2264</v>
      </c>
      <c r="J742" s="420">
        <v>0</v>
      </c>
      <c r="K742" s="420">
        <v>1</v>
      </c>
      <c r="L742" s="449">
        <v>1</v>
      </c>
      <c r="M742" s="421">
        <v>1</v>
      </c>
      <c r="N742" s="421">
        <v>1.01</v>
      </c>
      <c r="O742" s="419">
        <v>1.0089999999999999</v>
      </c>
      <c r="P742" s="450">
        <v>1668482</v>
      </c>
    </row>
    <row r="743" spans="1:16" ht="15.6">
      <c r="A743" s="446" t="s">
        <v>2537</v>
      </c>
      <c r="B743" s="446" t="s">
        <v>3009</v>
      </c>
      <c r="C743" s="447">
        <v>157</v>
      </c>
      <c r="D743" s="447">
        <v>33</v>
      </c>
      <c r="E743" s="448">
        <v>1653600</v>
      </c>
      <c r="F743" s="448">
        <v>1488240</v>
      </c>
      <c r="G743" s="448">
        <v>165360</v>
      </c>
      <c r="H743" s="420">
        <v>1</v>
      </c>
      <c r="I743" s="420" t="s">
        <v>2264</v>
      </c>
      <c r="J743" s="420">
        <v>0</v>
      </c>
      <c r="K743" s="420">
        <v>1</v>
      </c>
      <c r="L743" s="449">
        <v>1</v>
      </c>
      <c r="M743" s="421">
        <v>1</v>
      </c>
      <c r="N743" s="421">
        <v>1.02</v>
      </c>
      <c r="O743" s="419">
        <v>1.018</v>
      </c>
      <c r="P743" s="450">
        <v>1683365</v>
      </c>
    </row>
    <row r="744" spans="1:16" ht="15.6">
      <c r="A744" s="446" t="s">
        <v>2537</v>
      </c>
      <c r="B744" s="446" t="s">
        <v>3011</v>
      </c>
      <c r="C744" s="447">
        <v>185</v>
      </c>
      <c r="D744" s="447">
        <v>47</v>
      </c>
      <c r="E744" s="448">
        <v>1653600</v>
      </c>
      <c r="F744" s="448">
        <v>1488240</v>
      </c>
      <c r="G744" s="448">
        <v>165360</v>
      </c>
      <c r="H744" s="420">
        <v>0.5</v>
      </c>
      <c r="I744" s="420" t="s">
        <v>2264</v>
      </c>
      <c r="J744" s="420">
        <v>0</v>
      </c>
      <c r="K744" s="420">
        <v>0.5</v>
      </c>
      <c r="L744" s="449">
        <v>1</v>
      </c>
      <c r="M744" s="421">
        <v>0.5</v>
      </c>
      <c r="N744" s="421">
        <v>0.51</v>
      </c>
      <c r="O744" s="419">
        <v>0.55900000000000005</v>
      </c>
      <c r="P744" s="450">
        <v>924362</v>
      </c>
    </row>
    <row r="745" spans="1:16" ht="15.6">
      <c r="A745" s="446" t="s">
        <v>2537</v>
      </c>
      <c r="B745" s="446" t="s">
        <v>2589</v>
      </c>
      <c r="C745" s="447">
        <v>187</v>
      </c>
      <c r="D745" s="447">
        <v>32</v>
      </c>
      <c r="E745" s="448">
        <v>1653600</v>
      </c>
      <c r="F745" s="448">
        <v>1488240</v>
      </c>
      <c r="G745" s="448">
        <v>165360</v>
      </c>
      <c r="H745" s="420">
        <v>0</v>
      </c>
      <c r="I745" s="420">
        <v>0</v>
      </c>
      <c r="J745" s="420">
        <v>0</v>
      </c>
      <c r="K745" s="420">
        <v>0</v>
      </c>
      <c r="L745" s="449">
        <v>1</v>
      </c>
      <c r="M745" s="421">
        <v>0</v>
      </c>
      <c r="N745" s="421">
        <v>0</v>
      </c>
      <c r="O745" s="419">
        <v>0.1</v>
      </c>
      <c r="P745" s="450">
        <v>165360</v>
      </c>
    </row>
    <row r="746" spans="1:16" ht="15.6">
      <c r="A746" s="446" t="s">
        <v>2537</v>
      </c>
      <c r="B746" s="446" t="s">
        <v>3012</v>
      </c>
      <c r="C746" s="447">
        <v>306</v>
      </c>
      <c r="D746" s="447">
        <v>38</v>
      </c>
      <c r="E746" s="448">
        <v>1653600</v>
      </c>
      <c r="F746" s="448">
        <v>1488240</v>
      </c>
      <c r="G746" s="448">
        <v>165360</v>
      </c>
      <c r="H746" s="420">
        <v>0</v>
      </c>
      <c r="I746" s="420">
        <v>0</v>
      </c>
      <c r="J746" s="420">
        <v>0</v>
      </c>
      <c r="K746" s="420">
        <v>0</v>
      </c>
      <c r="L746" s="449">
        <v>1</v>
      </c>
      <c r="M746" s="421">
        <v>0</v>
      </c>
      <c r="N746" s="421">
        <v>0</v>
      </c>
      <c r="O746" s="419">
        <v>0.1</v>
      </c>
      <c r="P746" s="450">
        <v>165360</v>
      </c>
    </row>
    <row r="747" spans="1:16" ht="15.6">
      <c r="A747" s="446" t="s">
        <v>2537</v>
      </c>
      <c r="B747" s="446" t="s">
        <v>3013</v>
      </c>
      <c r="C747" s="447">
        <v>453</v>
      </c>
      <c r="D747" s="447">
        <v>81</v>
      </c>
      <c r="E747" s="448">
        <v>1653600</v>
      </c>
      <c r="F747" s="448">
        <v>1488240</v>
      </c>
      <c r="G747" s="448">
        <v>165360</v>
      </c>
      <c r="H747" s="420">
        <v>0</v>
      </c>
      <c r="I747" s="420">
        <v>0</v>
      </c>
      <c r="J747" s="420">
        <v>1</v>
      </c>
      <c r="K747" s="420">
        <v>1</v>
      </c>
      <c r="L747" s="449">
        <v>1</v>
      </c>
      <c r="M747" s="421">
        <v>1</v>
      </c>
      <c r="N747" s="421">
        <v>1</v>
      </c>
      <c r="O747" s="419">
        <v>1</v>
      </c>
      <c r="P747" s="450">
        <v>1653600</v>
      </c>
    </row>
    <row r="748" spans="1:16" ht="15.6">
      <c r="A748" s="446" t="s">
        <v>2537</v>
      </c>
      <c r="B748" s="446" t="s">
        <v>3014</v>
      </c>
      <c r="C748" s="447">
        <v>627</v>
      </c>
      <c r="D748" s="447">
        <v>119</v>
      </c>
      <c r="E748" s="448">
        <v>1653600</v>
      </c>
      <c r="F748" s="448">
        <v>1488240</v>
      </c>
      <c r="G748" s="448">
        <v>165360</v>
      </c>
      <c r="H748" s="420">
        <v>0</v>
      </c>
      <c r="I748" s="420">
        <v>0</v>
      </c>
      <c r="J748" s="420">
        <v>1</v>
      </c>
      <c r="K748" s="420">
        <v>1</v>
      </c>
      <c r="L748" s="449">
        <v>1</v>
      </c>
      <c r="M748" s="421">
        <v>1</v>
      </c>
      <c r="N748" s="421">
        <v>1</v>
      </c>
      <c r="O748" s="419">
        <v>1</v>
      </c>
      <c r="P748" s="450">
        <v>1653600</v>
      </c>
    </row>
    <row r="749" spans="1:16" ht="15.6">
      <c r="A749" s="446" t="s">
        <v>2537</v>
      </c>
      <c r="B749" s="446" t="s">
        <v>3015</v>
      </c>
      <c r="C749" s="447">
        <v>723</v>
      </c>
      <c r="D749" s="447">
        <v>135</v>
      </c>
      <c r="E749" s="448">
        <v>1653600</v>
      </c>
      <c r="F749" s="448">
        <v>1488240</v>
      </c>
      <c r="G749" s="448">
        <v>165360</v>
      </c>
      <c r="H749" s="420">
        <v>1</v>
      </c>
      <c r="I749" s="420" t="s">
        <v>2264</v>
      </c>
      <c r="J749" s="420">
        <v>0</v>
      </c>
      <c r="K749" s="420">
        <v>1</v>
      </c>
      <c r="L749" s="449">
        <v>1</v>
      </c>
      <c r="M749" s="421">
        <v>1</v>
      </c>
      <c r="N749" s="421">
        <v>1.01</v>
      </c>
      <c r="O749" s="419">
        <v>1.0089999999999999</v>
      </c>
      <c r="P749" s="450">
        <v>1668482</v>
      </c>
    </row>
    <row r="750" spans="1:16" ht="15.6">
      <c r="A750" s="446" t="s">
        <v>2577</v>
      </c>
      <c r="B750" s="446" t="s">
        <v>3131</v>
      </c>
      <c r="C750" s="447">
        <v>112</v>
      </c>
      <c r="D750" s="447">
        <v>11</v>
      </c>
      <c r="E750" s="448">
        <v>1653600</v>
      </c>
      <c r="F750" s="448">
        <v>1488240</v>
      </c>
      <c r="G750" s="448">
        <v>165360</v>
      </c>
      <c r="H750" s="420">
        <v>0</v>
      </c>
      <c r="I750" s="420">
        <v>0</v>
      </c>
      <c r="J750" s="420">
        <v>0</v>
      </c>
      <c r="K750" s="420">
        <v>0</v>
      </c>
      <c r="L750" s="449">
        <v>1</v>
      </c>
      <c r="M750" s="421">
        <v>0</v>
      </c>
      <c r="N750" s="421">
        <v>0</v>
      </c>
      <c r="O750" s="419">
        <v>0.1</v>
      </c>
      <c r="P750" s="450">
        <v>165360</v>
      </c>
    </row>
    <row r="751" spans="1:16" ht="15.6">
      <c r="A751" s="446" t="s">
        <v>2577</v>
      </c>
      <c r="B751" s="446" t="s">
        <v>3133</v>
      </c>
      <c r="C751" s="447">
        <v>112</v>
      </c>
      <c r="D751" s="447">
        <v>10</v>
      </c>
      <c r="E751" s="448">
        <v>1653600</v>
      </c>
      <c r="F751" s="448">
        <v>1488240</v>
      </c>
      <c r="G751" s="448">
        <v>165360</v>
      </c>
      <c r="H751" s="420">
        <v>1</v>
      </c>
      <c r="I751" s="420" t="s">
        <v>2264</v>
      </c>
      <c r="J751" s="420">
        <v>0</v>
      </c>
      <c r="K751" s="420">
        <v>1</v>
      </c>
      <c r="L751" s="449">
        <v>1</v>
      </c>
      <c r="M751" s="421">
        <v>1</v>
      </c>
      <c r="N751" s="421">
        <v>1.01</v>
      </c>
      <c r="O751" s="419">
        <v>1.0089999999999999</v>
      </c>
      <c r="P751" s="450">
        <v>1668482</v>
      </c>
    </row>
    <row r="752" spans="1:16" ht="15.6">
      <c r="A752" s="446" t="s">
        <v>2577</v>
      </c>
      <c r="B752" s="446" t="s">
        <v>3134</v>
      </c>
      <c r="C752" s="447">
        <v>112</v>
      </c>
      <c r="D752" s="447">
        <v>17</v>
      </c>
      <c r="E752" s="448">
        <v>1653600</v>
      </c>
      <c r="F752" s="448">
        <v>1488240</v>
      </c>
      <c r="G752" s="448">
        <v>165360</v>
      </c>
      <c r="H752" s="420">
        <v>0</v>
      </c>
      <c r="I752" s="420">
        <v>0</v>
      </c>
      <c r="J752" s="420">
        <v>0</v>
      </c>
      <c r="K752" s="420">
        <v>0</v>
      </c>
      <c r="L752" s="449">
        <v>1</v>
      </c>
      <c r="M752" s="421">
        <v>0</v>
      </c>
      <c r="N752" s="421">
        <v>0</v>
      </c>
      <c r="O752" s="419">
        <v>0.1</v>
      </c>
      <c r="P752" s="450">
        <v>165360</v>
      </c>
    </row>
    <row r="753" spans="1:16" ht="15.6">
      <c r="A753" s="446" t="s">
        <v>2577</v>
      </c>
      <c r="B753" s="446" t="s">
        <v>3132</v>
      </c>
      <c r="C753" s="447">
        <v>137</v>
      </c>
      <c r="D753" s="447">
        <v>21</v>
      </c>
      <c r="E753" s="448">
        <v>1653600</v>
      </c>
      <c r="F753" s="448">
        <v>1488240</v>
      </c>
      <c r="G753" s="448">
        <v>165360</v>
      </c>
      <c r="H753" s="420">
        <v>0</v>
      </c>
      <c r="I753" s="420">
        <v>0</v>
      </c>
      <c r="J753" s="420">
        <v>0</v>
      </c>
      <c r="K753" s="420">
        <v>0</v>
      </c>
      <c r="L753" s="449">
        <v>1</v>
      </c>
      <c r="M753" s="421">
        <v>0</v>
      </c>
      <c r="N753" s="421">
        <v>0</v>
      </c>
      <c r="O753" s="419">
        <v>0.1</v>
      </c>
      <c r="P753" s="450">
        <v>165360</v>
      </c>
    </row>
    <row r="754" spans="1:16" ht="15.6">
      <c r="A754" s="446" t="s">
        <v>2577</v>
      </c>
      <c r="B754" s="446" t="s">
        <v>2789</v>
      </c>
      <c r="C754" s="447">
        <v>148</v>
      </c>
      <c r="D754" s="447">
        <v>18</v>
      </c>
      <c r="E754" s="448">
        <v>1653600</v>
      </c>
      <c r="F754" s="448">
        <v>1488240</v>
      </c>
      <c r="G754" s="448">
        <v>165360</v>
      </c>
      <c r="H754" s="420">
        <v>1</v>
      </c>
      <c r="I754" s="420" t="s">
        <v>2264</v>
      </c>
      <c r="J754" s="420">
        <v>0</v>
      </c>
      <c r="K754" s="420">
        <v>1</v>
      </c>
      <c r="L754" s="449">
        <v>1</v>
      </c>
      <c r="M754" s="421">
        <v>1</v>
      </c>
      <c r="N754" s="421">
        <v>1.01</v>
      </c>
      <c r="O754" s="419">
        <v>1.0089999999999999</v>
      </c>
      <c r="P754" s="450">
        <v>1668482</v>
      </c>
    </row>
    <row r="755" spans="1:16" ht="15.6">
      <c r="A755" s="446" t="s">
        <v>2577</v>
      </c>
      <c r="B755" s="446" t="s">
        <v>3135</v>
      </c>
      <c r="C755" s="447">
        <v>208</v>
      </c>
      <c r="D755" s="447">
        <v>32</v>
      </c>
      <c r="E755" s="448">
        <v>1653600</v>
      </c>
      <c r="F755" s="448">
        <v>1488240</v>
      </c>
      <c r="G755" s="448">
        <v>165360</v>
      </c>
      <c r="H755" s="420">
        <v>0</v>
      </c>
      <c r="I755" s="420">
        <v>0</v>
      </c>
      <c r="J755" s="420">
        <v>0</v>
      </c>
      <c r="K755" s="420">
        <v>0</v>
      </c>
      <c r="L755" s="449">
        <v>1</v>
      </c>
      <c r="M755" s="421">
        <v>0</v>
      </c>
      <c r="N755" s="421">
        <v>0</v>
      </c>
      <c r="O755" s="419">
        <v>0.1</v>
      </c>
      <c r="P755" s="450">
        <v>165360</v>
      </c>
    </row>
    <row r="756" spans="1:16" ht="15.6">
      <c r="A756" s="446" t="s">
        <v>2577</v>
      </c>
      <c r="B756" s="446" t="s">
        <v>3136</v>
      </c>
      <c r="C756" s="447">
        <v>215</v>
      </c>
      <c r="D756" s="447">
        <v>42</v>
      </c>
      <c r="E756" s="448">
        <v>1653600</v>
      </c>
      <c r="F756" s="448">
        <v>1488240</v>
      </c>
      <c r="G756" s="448">
        <v>165360</v>
      </c>
      <c r="H756" s="420">
        <v>1</v>
      </c>
      <c r="I756" s="420" t="s">
        <v>2264</v>
      </c>
      <c r="J756" s="420">
        <v>0</v>
      </c>
      <c r="K756" s="420">
        <v>1</v>
      </c>
      <c r="L756" s="449">
        <v>1</v>
      </c>
      <c r="M756" s="421">
        <v>1</v>
      </c>
      <c r="N756" s="421">
        <v>1.01</v>
      </c>
      <c r="O756" s="419">
        <v>1.0089999999999999</v>
      </c>
      <c r="P756" s="450">
        <v>1668482</v>
      </c>
    </row>
    <row r="757" spans="1:16" ht="15.6">
      <c r="A757" s="446" t="s">
        <v>2577</v>
      </c>
      <c r="B757" s="446" t="s">
        <v>3137</v>
      </c>
      <c r="C757" s="447">
        <v>486</v>
      </c>
      <c r="D757" s="447">
        <v>74</v>
      </c>
      <c r="E757" s="448">
        <v>1653600</v>
      </c>
      <c r="F757" s="448">
        <v>1488240</v>
      </c>
      <c r="G757" s="448">
        <v>165360</v>
      </c>
      <c r="H757" s="420">
        <v>1</v>
      </c>
      <c r="I757" s="420" t="s">
        <v>2264</v>
      </c>
      <c r="J757" s="420">
        <v>0</v>
      </c>
      <c r="K757" s="420">
        <v>1</v>
      </c>
      <c r="L757" s="449">
        <v>1</v>
      </c>
      <c r="M757" s="421">
        <v>1</v>
      </c>
      <c r="N757" s="421">
        <v>1.01</v>
      </c>
      <c r="O757" s="419">
        <v>1.0089999999999999</v>
      </c>
      <c r="P757" s="450">
        <v>1668482</v>
      </c>
    </row>
    <row r="758" spans="1:16" ht="15.6">
      <c r="A758" s="446" t="s">
        <v>2577</v>
      </c>
      <c r="B758" s="446" t="s">
        <v>3138</v>
      </c>
      <c r="C758" s="447">
        <v>615</v>
      </c>
      <c r="D758" s="447">
        <v>54</v>
      </c>
      <c r="E758" s="448">
        <v>1653600</v>
      </c>
      <c r="F758" s="448">
        <v>1488240</v>
      </c>
      <c r="G758" s="448">
        <v>165360</v>
      </c>
      <c r="H758" s="420">
        <v>0</v>
      </c>
      <c r="I758" s="420">
        <v>0</v>
      </c>
      <c r="J758" s="420">
        <v>0</v>
      </c>
      <c r="K758" s="420">
        <v>0</v>
      </c>
      <c r="L758" s="449">
        <v>1</v>
      </c>
      <c r="M758" s="421">
        <v>0</v>
      </c>
      <c r="N758" s="421">
        <v>0</v>
      </c>
      <c r="O758" s="419">
        <v>0.1</v>
      </c>
      <c r="P758" s="450">
        <v>165360</v>
      </c>
    </row>
    <row r="759" spans="1:16" ht="15.6">
      <c r="A759" s="446" t="s">
        <v>2577</v>
      </c>
      <c r="B759" s="446" t="s">
        <v>2589</v>
      </c>
      <c r="C759" s="447">
        <v>766</v>
      </c>
      <c r="D759" s="447">
        <v>146</v>
      </c>
      <c r="E759" s="448">
        <v>1653600</v>
      </c>
      <c r="F759" s="448">
        <v>1488240</v>
      </c>
      <c r="G759" s="448">
        <v>165360</v>
      </c>
      <c r="H759" s="420">
        <v>0</v>
      </c>
      <c r="I759" s="420">
        <v>0</v>
      </c>
      <c r="J759" s="420">
        <v>0</v>
      </c>
      <c r="K759" s="420">
        <v>0</v>
      </c>
      <c r="L759" s="449">
        <v>1</v>
      </c>
      <c r="M759" s="421">
        <v>0</v>
      </c>
      <c r="N759" s="421">
        <v>0</v>
      </c>
      <c r="O759" s="419">
        <v>0.1</v>
      </c>
      <c r="P759" s="450">
        <v>165360</v>
      </c>
    </row>
    <row r="760" spans="1:16" ht="15.6">
      <c r="A760" s="446" t="s">
        <v>3139</v>
      </c>
      <c r="B760" s="446" t="s">
        <v>3141</v>
      </c>
      <c r="C760" s="447">
        <v>162</v>
      </c>
      <c r="D760" s="447">
        <v>27</v>
      </c>
      <c r="E760" s="448">
        <v>1653600</v>
      </c>
      <c r="F760" s="448">
        <v>1488240</v>
      </c>
      <c r="G760" s="448">
        <v>165360</v>
      </c>
      <c r="H760" s="420">
        <v>0</v>
      </c>
      <c r="I760" s="420">
        <v>0</v>
      </c>
      <c r="J760" s="420">
        <v>0</v>
      </c>
      <c r="K760" s="420">
        <v>0</v>
      </c>
      <c r="L760" s="449">
        <v>1</v>
      </c>
      <c r="M760" s="421">
        <v>0</v>
      </c>
      <c r="N760" s="421">
        <v>0</v>
      </c>
      <c r="O760" s="419">
        <v>0.1</v>
      </c>
      <c r="P760" s="450">
        <v>165360</v>
      </c>
    </row>
    <row r="761" spans="1:16" ht="15.6">
      <c r="A761" s="446" t="s">
        <v>3139</v>
      </c>
      <c r="B761" s="446" t="s">
        <v>3140</v>
      </c>
      <c r="C761" s="447">
        <v>169</v>
      </c>
      <c r="D761" s="447">
        <v>27</v>
      </c>
      <c r="E761" s="448">
        <v>1653600</v>
      </c>
      <c r="F761" s="448">
        <v>1488240</v>
      </c>
      <c r="G761" s="448">
        <v>165360</v>
      </c>
      <c r="H761" s="420">
        <v>0</v>
      </c>
      <c r="I761" s="420">
        <v>0</v>
      </c>
      <c r="J761" s="420">
        <v>0</v>
      </c>
      <c r="K761" s="420">
        <v>0</v>
      </c>
      <c r="L761" s="449">
        <v>1</v>
      </c>
      <c r="M761" s="421">
        <v>0</v>
      </c>
      <c r="N761" s="421">
        <v>0</v>
      </c>
      <c r="O761" s="419">
        <v>0.1</v>
      </c>
      <c r="P761" s="450">
        <v>165360</v>
      </c>
    </row>
    <row r="762" spans="1:16" ht="15.6">
      <c r="A762" s="446" t="s">
        <v>3139</v>
      </c>
      <c r="B762" s="446" t="s">
        <v>3142</v>
      </c>
      <c r="C762" s="447">
        <v>188</v>
      </c>
      <c r="D762" s="447">
        <v>29</v>
      </c>
      <c r="E762" s="448">
        <v>1653600</v>
      </c>
      <c r="F762" s="448">
        <v>1488240</v>
      </c>
      <c r="G762" s="448">
        <v>165360</v>
      </c>
      <c r="H762" s="420">
        <v>0</v>
      </c>
      <c r="I762" s="420">
        <v>0</v>
      </c>
      <c r="J762" s="420">
        <v>0</v>
      </c>
      <c r="K762" s="420">
        <v>0</v>
      </c>
      <c r="L762" s="449">
        <v>1</v>
      </c>
      <c r="M762" s="421">
        <v>0</v>
      </c>
      <c r="N762" s="421">
        <v>0</v>
      </c>
      <c r="O762" s="419">
        <v>0.1</v>
      </c>
      <c r="P762" s="450">
        <v>165360</v>
      </c>
    </row>
    <row r="763" spans="1:16" ht="15.6">
      <c r="A763" s="446" t="s">
        <v>3139</v>
      </c>
      <c r="B763" s="446" t="s">
        <v>3144</v>
      </c>
      <c r="C763" s="447">
        <v>198</v>
      </c>
      <c r="D763" s="447">
        <v>23</v>
      </c>
      <c r="E763" s="448">
        <v>1653600</v>
      </c>
      <c r="F763" s="448">
        <v>1488240</v>
      </c>
      <c r="G763" s="448">
        <v>165360</v>
      </c>
      <c r="H763" s="420">
        <v>0</v>
      </c>
      <c r="I763" s="420">
        <v>0</v>
      </c>
      <c r="J763" s="420">
        <v>0</v>
      </c>
      <c r="K763" s="420">
        <v>0</v>
      </c>
      <c r="L763" s="449">
        <v>1</v>
      </c>
      <c r="M763" s="421">
        <v>0</v>
      </c>
      <c r="N763" s="421">
        <v>0</v>
      </c>
      <c r="O763" s="419">
        <v>0.1</v>
      </c>
      <c r="P763" s="450">
        <v>165360</v>
      </c>
    </row>
    <row r="764" spans="1:16" ht="15.6">
      <c r="A764" s="446" t="s">
        <v>3139</v>
      </c>
      <c r="B764" s="446" t="s">
        <v>3145</v>
      </c>
      <c r="C764" s="447">
        <v>224</v>
      </c>
      <c r="D764" s="447">
        <v>33</v>
      </c>
      <c r="E764" s="448">
        <v>1653600</v>
      </c>
      <c r="F764" s="448">
        <v>1488240</v>
      </c>
      <c r="G764" s="448">
        <v>165360</v>
      </c>
      <c r="H764" s="420">
        <v>0</v>
      </c>
      <c r="I764" s="420">
        <v>0</v>
      </c>
      <c r="J764" s="420">
        <v>0</v>
      </c>
      <c r="K764" s="420">
        <v>0</v>
      </c>
      <c r="L764" s="449">
        <v>1</v>
      </c>
      <c r="M764" s="421">
        <v>0</v>
      </c>
      <c r="N764" s="421">
        <v>0</v>
      </c>
      <c r="O764" s="419">
        <v>0.1</v>
      </c>
      <c r="P764" s="450">
        <v>165360</v>
      </c>
    </row>
    <row r="765" spans="1:16" ht="15.6">
      <c r="A765" s="446" t="s">
        <v>3139</v>
      </c>
      <c r="B765" s="446" t="s">
        <v>3143</v>
      </c>
      <c r="C765" s="447">
        <v>226</v>
      </c>
      <c r="D765" s="447">
        <v>20</v>
      </c>
      <c r="E765" s="448">
        <v>1653600</v>
      </c>
      <c r="F765" s="448">
        <v>1488240</v>
      </c>
      <c r="G765" s="448">
        <v>165360</v>
      </c>
      <c r="H765" s="420">
        <v>0</v>
      </c>
      <c r="I765" s="420">
        <v>0</v>
      </c>
      <c r="J765" s="420">
        <v>1</v>
      </c>
      <c r="K765" s="420">
        <v>1</v>
      </c>
      <c r="L765" s="449">
        <v>1</v>
      </c>
      <c r="M765" s="421">
        <v>1</v>
      </c>
      <c r="N765" s="421">
        <v>1</v>
      </c>
      <c r="O765" s="419">
        <v>1</v>
      </c>
      <c r="P765" s="450">
        <v>1653600</v>
      </c>
    </row>
    <row r="766" spans="1:16" ht="15.6">
      <c r="A766" s="446" t="s">
        <v>3139</v>
      </c>
      <c r="B766" s="446" t="s">
        <v>3147</v>
      </c>
      <c r="C766" s="447">
        <v>346</v>
      </c>
      <c r="D766" s="447">
        <v>50</v>
      </c>
      <c r="E766" s="448">
        <v>1653600</v>
      </c>
      <c r="F766" s="448">
        <v>1488240</v>
      </c>
      <c r="G766" s="448">
        <v>165360</v>
      </c>
      <c r="H766" s="420">
        <v>0</v>
      </c>
      <c r="I766" s="420">
        <v>0</v>
      </c>
      <c r="J766" s="420">
        <v>0</v>
      </c>
      <c r="K766" s="420">
        <v>0</v>
      </c>
      <c r="L766" s="449">
        <v>1</v>
      </c>
      <c r="M766" s="421">
        <v>0</v>
      </c>
      <c r="N766" s="421">
        <v>0</v>
      </c>
      <c r="O766" s="419">
        <v>0.1</v>
      </c>
      <c r="P766" s="450">
        <v>165360</v>
      </c>
    </row>
    <row r="767" spans="1:16" ht="15.6">
      <c r="A767" s="446" t="s">
        <v>3139</v>
      </c>
      <c r="B767" s="446" t="s">
        <v>3146</v>
      </c>
      <c r="C767" s="447">
        <v>440</v>
      </c>
      <c r="D767" s="447">
        <v>75</v>
      </c>
      <c r="E767" s="448">
        <v>1653600</v>
      </c>
      <c r="F767" s="448">
        <v>1488240</v>
      </c>
      <c r="G767" s="448">
        <v>165360</v>
      </c>
      <c r="H767" s="420">
        <v>0</v>
      </c>
      <c r="I767" s="420">
        <v>0</v>
      </c>
      <c r="J767" s="420">
        <v>1</v>
      </c>
      <c r="K767" s="420">
        <v>1</v>
      </c>
      <c r="L767" s="449">
        <v>1</v>
      </c>
      <c r="M767" s="421">
        <v>1</v>
      </c>
      <c r="N767" s="421">
        <v>1</v>
      </c>
      <c r="O767" s="419">
        <v>1</v>
      </c>
      <c r="P767" s="450">
        <v>1653600</v>
      </c>
    </row>
    <row r="768" spans="1:16" ht="15.6">
      <c r="A768" s="446" t="s">
        <v>3139</v>
      </c>
      <c r="B768" s="446" t="s">
        <v>3148</v>
      </c>
      <c r="C768" s="447">
        <v>521</v>
      </c>
      <c r="D768" s="447">
        <v>90</v>
      </c>
      <c r="E768" s="448">
        <v>1653600</v>
      </c>
      <c r="F768" s="448">
        <v>1488240</v>
      </c>
      <c r="G768" s="448">
        <v>165360</v>
      </c>
      <c r="H768" s="420">
        <v>0</v>
      </c>
      <c r="I768" s="420">
        <v>0</v>
      </c>
      <c r="J768" s="420">
        <v>1</v>
      </c>
      <c r="K768" s="420">
        <v>1</v>
      </c>
      <c r="L768" s="449">
        <v>1</v>
      </c>
      <c r="M768" s="421">
        <v>1</v>
      </c>
      <c r="N768" s="421">
        <v>1</v>
      </c>
      <c r="O768" s="419">
        <v>1</v>
      </c>
      <c r="P768" s="450">
        <v>1653600</v>
      </c>
    </row>
    <row r="769" spans="1:20" ht="15.6">
      <c r="A769" s="446" t="s">
        <v>3139</v>
      </c>
      <c r="B769" s="446" t="s">
        <v>3149</v>
      </c>
      <c r="C769" s="447">
        <v>678</v>
      </c>
      <c r="D769" s="447">
        <v>130</v>
      </c>
      <c r="E769" s="448">
        <v>1653600</v>
      </c>
      <c r="F769" s="448">
        <v>1488240</v>
      </c>
      <c r="G769" s="448">
        <v>165360</v>
      </c>
      <c r="H769" s="420">
        <v>1</v>
      </c>
      <c r="I769" s="420">
        <v>0</v>
      </c>
      <c r="J769" s="420">
        <v>1</v>
      </c>
      <c r="K769" s="420">
        <v>1</v>
      </c>
      <c r="L769" s="449">
        <v>1</v>
      </c>
      <c r="M769" s="421">
        <v>1</v>
      </c>
      <c r="N769" s="421">
        <v>1</v>
      </c>
      <c r="O769" s="419">
        <v>1</v>
      </c>
      <c r="P769" s="450">
        <v>1653600</v>
      </c>
    </row>
    <row r="770" spans="1:20" ht="15.6">
      <c r="A770" s="446" t="s">
        <v>2586</v>
      </c>
      <c r="B770" s="446" t="s">
        <v>3150</v>
      </c>
      <c r="C770" s="447">
        <v>104</v>
      </c>
      <c r="D770" s="447">
        <v>19</v>
      </c>
      <c r="E770" s="448">
        <v>1653600</v>
      </c>
      <c r="F770" s="448">
        <v>1488240</v>
      </c>
      <c r="G770" s="448">
        <v>165360</v>
      </c>
      <c r="H770" s="420">
        <v>0</v>
      </c>
      <c r="I770" s="420">
        <v>0</v>
      </c>
      <c r="J770" s="420">
        <v>1</v>
      </c>
      <c r="K770" s="420">
        <v>1</v>
      </c>
      <c r="L770" s="449">
        <v>1</v>
      </c>
      <c r="M770" s="421">
        <v>1</v>
      </c>
      <c r="N770" s="421">
        <v>1</v>
      </c>
      <c r="O770" s="419">
        <v>1</v>
      </c>
      <c r="P770" s="450">
        <v>1653600</v>
      </c>
    </row>
    <row r="771" spans="1:20" ht="15.6">
      <c r="A771" s="446" t="s">
        <v>2586</v>
      </c>
      <c r="B771" s="446" t="s">
        <v>3155</v>
      </c>
      <c r="C771" s="447">
        <v>123</v>
      </c>
      <c r="D771" s="447">
        <v>20</v>
      </c>
      <c r="E771" s="448">
        <v>1653600</v>
      </c>
      <c r="F771" s="448">
        <v>1488240</v>
      </c>
      <c r="G771" s="448">
        <v>165360</v>
      </c>
      <c r="H771" s="420">
        <v>0</v>
      </c>
      <c r="I771" s="420">
        <v>0</v>
      </c>
      <c r="J771" s="420">
        <v>0</v>
      </c>
      <c r="K771" s="420">
        <v>0</v>
      </c>
      <c r="L771" s="449">
        <v>1</v>
      </c>
      <c r="M771" s="421">
        <v>0</v>
      </c>
      <c r="N771" s="421">
        <v>0</v>
      </c>
      <c r="O771" s="419">
        <v>0.1</v>
      </c>
      <c r="P771" s="450">
        <v>165360</v>
      </c>
    </row>
    <row r="772" spans="1:20" ht="15.6">
      <c r="A772" s="446" t="s">
        <v>2586</v>
      </c>
      <c r="B772" s="446" t="s">
        <v>2439</v>
      </c>
      <c r="C772" s="447">
        <v>149</v>
      </c>
      <c r="D772" s="447">
        <v>43</v>
      </c>
      <c r="E772" s="448">
        <v>1653600</v>
      </c>
      <c r="F772" s="448">
        <v>1488240</v>
      </c>
      <c r="G772" s="448">
        <v>165360</v>
      </c>
      <c r="H772" s="420">
        <v>0.25</v>
      </c>
      <c r="I772" s="420">
        <v>0</v>
      </c>
      <c r="J772" s="420">
        <v>0</v>
      </c>
      <c r="K772" s="420">
        <v>0.25</v>
      </c>
      <c r="L772" s="449">
        <v>1</v>
      </c>
      <c r="M772" s="421">
        <v>0.25</v>
      </c>
      <c r="N772" s="421">
        <v>0.25</v>
      </c>
      <c r="O772" s="419">
        <v>0.32500000000000001</v>
      </c>
      <c r="P772" s="450">
        <v>537420</v>
      </c>
    </row>
    <row r="773" spans="1:20" ht="15.6">
      <c r="A773" s="446" t="s">
        <v>2586</v>
      </c>
      <c r="B773" s="446" t="s">
        <v>3152</v>
      </c>
      <c r="C773" s="447">
        <v>154</v>
      </c>
      <c r="D773" s="447">
        <v>21</v>
      </c>
      <c r="E773" s="448">
        <v>1653600</v>
      </c>
      <c r="F773" s="448">
        <v>1488240</v>
      </c>
      <c r="G773" s="448">
        <v>165360</v>
      </c>
      <c r="H773" s="420">
        <v>1</v>
      </c>
      <c r="I773" s="420">
        <v>0</v>
      </c>
      <c r="J773" s="420">
        <v>0</v>
      </c>
      <c r="K773" s="420">
        <v>1</v>
      </c>
      <c r="L773" s="449">
        <v>1</v>
      </c>
      <c r="M773" s="421">
        <v>1</v>
      </c>
      <c r="N773" s="421">
        <v>1</v>
      </c>
      <c r="O773" s="419">
        <v>1</v>
      </c>
      <c r="P773" s="450">
        <v>1653600</v>
      </c>
    </row>
    <row r="774" spans="1:20" ht="15.6">
      <c r="A774" s="446" t="s">
        <v>2586</v>
      </c>
      <c r="B774" s="446" t="s">
        <v>3151</v>
      </c>
      <c r="C774" s="447">
        <v>160</v>
      </c>
      <c r="D774" s="447">
        <v>28</v>
      </c>
      <c r="E774" s="448">
        <v>1653600</v>
      </c>
      <c r="F774" s="448">
        <v>1488240</v>
      </c>
      <c r="G774" s="448">
        <v>165360</v>
      </c>
      <c r="H774" s="420">
        <v>0</v>
      </c>
      <c r="I774" s="420">
        <v>0</v>
      </c>
      <c r="J774" s="420">
        <v>0</v>
      </c>
      <c r="K774" s="420">
        <v>0</v>
      </c>
      <c r="L774" s="449">
        <v>1</v>
      </c>
      <c r="M774" s="421">
        <v>0</v>
      </c>
      <c r="N774" s="421">
        <v>0</v>
      </c>
      <c r="O774" s="419">
        <v>0.1</v>
      </c>
      <c r="P774" s="450">
        <v>165360</v>
      </c>
    </row>
    <row r="775" spans="1:20" ht="15.6">
      <c r="A775" s="446" t="s">
        <v>2586</v>
      </c>
      <c r="B775" s="446" t="s">
        <v>3154</v>
      </c>
      <c r="C775" s="447">
        <v>160</v>
      </c>
      <c r="D775" s="447">
        <v>31</v>
      </c>
      <c r="E775" s="448">
        <v>1653600</v>
      </c>
      <c r="F775" s="448">
        <v>1488240</v>
      </c>
      <c r="G775" s="448">
        <v>165360</v>
      </c>
      <c r="H775" s="420">
        <v>0</v>
      </c>
      <c r="I775" s="420">
        <v>0</v>
      </c>
      <c r="J775" s="420">
        <v>0</v>
      </c>
      <c r="K775" s="420">
        <v>0</v>
      </c>
      <c r="L775" s="449">
        <v>1</v>
      </c>
      <c r="M775" s="421">
        <v>0</v>
      </c>
      <c r="N775" s="421">
        <v>0</v>
      </c>
      <c r="O775" s="419">
        <v>0.1</v>
      </c>
      <c r="P775" s="450">
        <v>165360</v>
      </c>
    </row>
    <row r="776" spans="1:20" ht="15.6">
      <c r="A776" s="446" t="s">
        <v>2586</v>
      </c>
      <c r="B776" s="446" t="s">
        <v>3158</v>
      </c>
      <c r="C776" s="447">
        <v>160</v>
      </c>
      <c r="D776" s="447">
        <v>30</v>
      </c>
      <c r="E776" s="448">
        <v>1653600</v>
      </c>
      <c r="F776" s="448">
        <v>1488240</v>
      </c>
      <c r="G776" s="448">
        <v>165360</v>
      </c>
      <c r="H776" s="420">
        <v>0</v>
      </c>
      <c r="I776" s="420">
        <v>0</v>
      </c>
      <c r="J776" s="420">
        <v>0</v>
      </c>
      <c r="K776" s="420">
        <v>0</v>
      </c>
      <c r="L776" s="449">
        <v>1</v>
      </c>
      <c r="M776" s="421">
        <v>0</v>
      </c>
      <c r="N776" s="421">
        <v>0</v>
      </c>
      <c r="O776" s="419">
        <v>0.1</v>
      </c>
      <c r="P776" s="450">
        <v>165360</v>
      </c>
    </row>
    <row r="777" spans="1:20" ht="15.6">
      <c r="A777" s="446" t="s">
        <v>2586</v>
      </c>
      <c r="B777" s="446" t="s">
        <v>3161</v>
      </c>
      <c r="C777" s="447">
        <v>164</v>
      </c>
      <c r="D777" s="447">
        <v>35</v>
      </c>
      <c r="E777" s="448">
        <v>1653600</v>
      </c>
      <c r="F777" s="448">
        <v>1488240</v>
      </c>
      <c r="G777" s="448">
        <v>165360</v>
      </c>
      <c r="H777" s="420">
        <v>0</v>
      </c>
      <c r="I777" s="420">
        <v>0</v>
      </c>
      <c r="J777" s="420">
        <v>0</v>
      </c>
      <c r="K777" s="420">
        <v>0</v>
      </c>
      <c r="L777" s="449">
        <v>1</v>
      </c>
      <c r="M777" s="421">
        <v>0</v>
      </c>
      <c r="N777" s="421">
        <v>0</v>
      </c>
      <c r="O777" s="419">
        <v>0.1</v>
      </c>
      <c r="P777" s="450">
        <v>165360</v>
      </c>
    </row>
    <row r="778" spans="1:20" ht="15.6">
      <c r="A778" s="446" t="s">
        <v>2586</v>
      </c>
      <c r="B778" s="446" t="s">
        <v>3160</v>
      </c>
      <c r="C778" s="447">
        <v>186</v>
      </c>
      <c r="D778" s="447">
        <v>28</v>
      </c>
      <c r="E778" s="448">
        <v>1653600</v>
      </c>
      <c r="F778" s="448">
        <v>1488240</v>
      </c>
      <c r="G778" s="448">
        <v>165360</v>
      </c>
      <c r="H778" s="420">
        <v>0</v>
      </c>
      <c r="I778" s="420">
        <v>0</v>
      </c>
      <c r="J778" s="420">
        <v>0</v>
      </c>
      <c r="K778" s="420">
        <v>0</v>
      </c>
      <c r="L778" s="449">
        <v>1</v>
      </c>
      <c r="M778" s="421">
        <v>0</v>
      </c>
      <c r="N778" s="421">
        <v>0</v>
      </c>
      <c r="O778" s="419">
        <v>0.1</v>
      </c>
      <c r="P778" s="450">
        <v>165360</v>
      </c>
    </row>
    <row r="779" spans="1:20" ht="15.6">
      <c r="A779" s="446" t="s">
        <v>2586</v>
      </c>
      <c r="B779" s="446" t="s">
        <v>3156</v>
      </c>
      <c r="C779" s="447">
        <v>202</v>
      </c>
      <c r="D779" s="447">
        <v>30</v>
      </c>
      <c r="E779" s="448">
        <v>1653600</v>
      </c>
      <c r="F779" s="448">
        <v>1488240</v>
      </c>
      <c r="G779" s="448">
        <v>165360</v>
      </c>
      <c r="H779" s="420">
        <v>1</v>
      </c>
      <c r="I779" s="420">
        <v>0</v>
      </c>
      <c r="J779" s="420">
        <v>0</v>
      </c>
      <c r="K779" s="420">
        <v>1</v>
      </c>
      <c r="L779" s="449">
        <v>1</v>
      </c>
      <c r="M779" s="421">
        <v>1</v>
      </c>
      <c r="N779" s="421">
        <v>1</v>
      </c>
      <c r="O779" s="419">
        <v>1</v>
      </c>
      <c r="P779" s="450">
        <v>1653600</v>
      </c>
    </row>
    <row r="780" spans="1:20" ht="15.6">
      <c r="A780" s="446" t="s">
        <v>2586</v>
      </c>
      <c r="B780" s="446" t="s">
        <v>3157</v>
      </c>
      <c r="C780" s="447">
        <v>212</v>
      </c>
      <c r="D780" s="447">
        <v>42</v>
      </c>
      <c r="E780" s="448">
        <v>1653600</v>
      </c>
      <c r="F780" s="448">
        <v>1488240</v>
      </c>
      <c r="G780" s="448">
        <v>165360</v>
      </c>
      <c r="H780" s="420">
        <v>1</v>
      </c>
      <c r="I780" s="420">
        <v>0</v>
      </c>
      <c r="J780" s="420">
        <v>0</v>
      </c>
      <c r="K780" s="420">
        <v>1</v>
      </c>
      <c r="L780" s="449">
        <v>1</v>
      </c>
      <c r="M780" s="421">
        <v>1</v>
      </c>
      <c r="N780" s="421">
        <v>1</v>
      </c>
      <c r="O780" s="419">
        <v>1</v>
      </c>
      <c r="P780" s="450">
        <v>1653600</v>
      </c>
    </row>
    <row r="781" spans="1:20" ht="15.6">
      <c r="A781" s="446" t="s">
        <v>2586</v>
      </c>
      <c r="B781" s="446" t="s">
        <v>3324</v>
      </c>
      <c r="C781" s="447">
        <v>216</v>
      </c>
      <c r="D781" s="447">
        <v>38</v>
      </c>
      <c r="E781" s="448">
        <v>1653600</v>
      </c>
      <c r="F781" s="448">
        <v>1488240</v>
      </c>
      <c r="G781" s="448">
        <v>165360</v>
      </c>
      <c r="H781" s="420">
        <v>1</v>
      </c>
      <c r="I781" s="420">
        <v>0</v>
      </c>
      <c r="J781" s="420">
        <v>0</v>
      </c>
      <c r="K781" s="420">
        <v>1</v>
      </c>
      <c r="L781" s="449">
        <v>1</v>
      </c>
      <c r="M781" s="421">
        <v>1</v>
      </c>
      <c r="N781" s="421">
        <v>1</v>
      </c>
      <c r="O781" s="419">
        <v>1</v>
      </c>
      <c r="P781" s="450">
        <v>1653600</v>
      </c>
    </row>
    <row r="782" spans="1:20" ht="15.6">
      <c r="A782" s="446" t="s">
        <v>2586</v>
      </c>
      <c r="B782" s="452" t="s">
        <v>3162</v>
      </c>
      <c r="C782" s="447">
        <v>232</v>
      </c>
      <c r="D782" s="447">
        <v>21</v>
      </c>
      <c r="E782" s="448">
        <v>1653600</v>
      </c>
      <c r="F782" s="448">
        <v>1488240</v>
      </c>
      <c r="G782" s="448">
        <v>165360</v>
      </c>
      <c r="H782" s="420">
        <v>1</v>
      </c>
      <c r="I782" s="420">
        <v>0</v>
      </c>
      <c r="J782" s="420">
        <v>0</v>
      </c>
      <c r="K782" s="420">
        <v>1</v>
      </c>
      <c r="L782" s="449">
        <v>1</v>
      </c>
      <c r="M782" s="421">
        <v>1</v>
      </c>
      <c r="N782" s="421">
        <v>1</v>
      </c>
      <c r="O782" s="419">
        <v>1</v>
      </c>
      <c r="P782" s="450">
        <v>1653600</v>
      </c>
    </row>
    <row r="783" spans="1:20" ht="15.6">
      <c r="A783" s="446" t="s">
        <v>2586</v>
      </c>
      <c r="B783" s="446" t="s">
        <v>3153</v>
      </c>
      <c r="C783" s="447">
        <v>280</v>
      </c>
      <c r="D783" s="447">
        <v>74</v>
      </c>
      <c r="E783" s="448">
        <v>1653600</v>
      </c>
      <c r="F783" s="448">
        <v>1488240</v>
      </c>
      <c r="G783" s="448">
        <v>165360</v>
      </c>
      <c r="H783" s="420">
        <v>0</v>
      </c>
      <c r="I783" s="420">
        <v>0</v>
      </c>
      <c r="J783" s="420">
        <v>1</v>
      </c>
      <c r="K783" s="420">
        <v>1</v>
      </c>
      <c r="L783" s="449">
        <v>1</v>
      </c>
      <c r="M783" s="421">
        <v>1</v>
      </c>
      <c r="N783" s="421">
        <v>1</v>
      </c>
      <c r="O783" s="419">
        <v>1</v>
      </c>
      <c r="P783" s="450">
        <v>1653600</v>
      </c>
    </row>
    <row r="784" spans="1:20" s="451" customFormat="1" ht="15.6">
      <c r="A784" s="446" t="s">
        <v>2586</v>
      </c>
      <c r="B784" s="446" t="s">
        <v>3159</v>
      </c>
      <c r="C784" s="447">
        <v>322</v>
      </c>
      <c r="D784" s="447">
        <v>57</v>
      </c>
      <c r="E784" s="448">
        <v>1653600</v>
      </c>
      <c r="F784" s="448">
        <v>1488240</v>
      </c>
      <c r="G784" s="448">
        <v>165360</v>
      </c>
      <c r="H784" s="420">
        <v>0</v>
      </c>
      <c r="I784" s="420">
        <v>0</v>
      </c>
      <c r="J784" s="420">
        <v>0</v>
      </c>
      <c r="K784" s="420">
        <v>0</v>
      </c>
      <c r="L784" s="449">
        <v>1</v>
      </c>
      <c r="M784" s="421">
        <v>0</v>
      </c>
      <c r="N784" s="421">
        <v>0</v>
      </c>
      <c r="O784" s="419">
        <v>0.1</v>
      </c>
      <c r="P784" s="450">
        <v>165360</v>
      </c>
      <c r="Q784" s="445"/>
      <c r="R784" s="445"/>
      <c r="S784" s="445"/>
      <c r="T784" s="445"/>
    </row>
    <row r="785" spans="1:16" ht="15.6">
      <c r="A785" s="446" t="s">
        <v>2586</v>
      </c>
      <c r="B785" s="446" t="s">
        <v>3166</v>
      </c>
      <c r="C785" s="447">
        <v>343</v>
      </c>
      <c r="D785" s="447">
        <v>62</v>
      </c>
      <c r="E785" s="448">
        <v>1653600</v>
      </c>
      <c r="F785" s="448">
        <v>1488240</v>
      </c>
      <c r="G785" s="448">
        <v>165360</v>
      </c>
      <c r="H785" s="420">
        <v>0</v>
      </c>
      <c r="I785" s="420">
        <v>0</v>
      </c>
      <c r="J785" s="420">
        <v>1</v>
      </c>
      <c r="K785" s="420">
        <v>1</v>
      </c>
      <c r="L785" s="449">
        <v>1</v>
      </c>
      <c r="M785" s="421">
        <v>1</v>
      </c>
      <c r="N785" s="421">
        <v>1</v>
      </c>
      <c r="O785" s="419">
        <v>1</v>
      </c>
      <c r="P785" s="450">
        <v>1653600</v>
      </c>
    </row>
    <row r="786" spans="1:16" ht="15.6">
      <c r="A786" s="446" t="s">
        <v>2586</v>
      </c>
      <c r="B786" s="446" t="s">
        <v>3165</v>
      </c>
      <c r="C786" s="447">
        <v>446</v>
      </c>
      <c r="D786" s="447">
        <v>82</v>
      </c>
      <c r="E786" s="448">
        <v>1653600</v>
      </c>
      <c r="F786" s="448">
        <v>1488240</v>
      </c>
      <c r="G786" s="448">
        <v>165360</v>
      </c>
      <c r="H786" s="420">
        <v>1</v>
      </c>
      <c r="I786" s="420">
        <v>0</v>
      </c>
      <c r="J786" s="420">
        <v>0</v>
      </c>
      <c r="K786" s="420">
        <v>1</v>
      </c>
      <c r="L786" s="449">
        <v>1</v>
      </c>
      <c r="M786" s="421">
        <v>1</v>
      </c>
      <c r="N786" s="421">
        <v>1</v>
      </c>
      <c r="O786" s="419">
        <v>1</v>
      </c>
      <c r="P786" s="450">
        <v>1653600</v>
      </c>
    </row>
    <row r="787" spans="1:16" ht="15.6">
      <c r="A787" s="446" t="s">
        <v>2586</v>
      </c>
      <c r="B787" s="446" t="s">
        <v>2505</v>
      </c>
      <c r="C787" s="447">
        <v>449</v>
      </c>
      <c r="D787" s="447">
        <v>76</v>
      </c>
      <c r="E787" s="448">
        <v>1653600</v>
      </c>
      <c r="F787" s="448">
        <v>1488240</v>
      </c>
      <c r="G787" s="448">
        <v>165360</v>
      </c>
      <c r="H787" s="420">
        <v>0</v>
      </c>
      <c r="I787" s="420">
        <v>0</v>
      </c>
      <c r="J787" s="420">
        <v>0</v>
      </c>
      <c r="K787" s="420">
        <v>0</v>
      </c>
      <c r="L787" s="449">
        <v>1</v>
      </c>
      <c r="M787" s="421">
        <v>0</v>
      </c>
      <c r="N787" s="421">
        <v>0</v>
      </c>
      <c r="O787" s="419">
        <v>0.1</v>
      </c>
      <c r="P787" s="450">
        <v>165360</v>
      </c>
    </row>
    <row r="788" spans="1:16" ht="15.6">
      <c r="A788" s="446" t="s">
        <v>2586</v>
      </c>
      <c r="B788" s="446" t="s">
        <v>3169</v>
      </c>
      <c r="C788" s="447">
        <v>482</v>
      </c>
      <c r="D788" s="447">
        <v>80</v>
      </c>
      <c r="E788" s="448">
        <v>1653600</v>
      </c>
      <c r="F788" s="448">
        <v>1488240</v>
      </c>
      <c r="G788" s="448">
        <v>165360</v>
      </c>
      <c r="H788" s="420">
        <v>0</v>
      </c>
      <c r="I788" s="420">
        <v>0</v>
      </c>
      <c r="J788" s="420">
        <v>0</v>
      </c>
      <c r="K788" s="420">
        <v>0</v>
      </c>
      <c r="L788" s="449">
        <v>1</v>
      </c>
      <c r="M788" s="421">
        <v>0</v>
      </c>
      <c r="N788" s="421">
        <v>0</v>
      </c>
      <c r="O788" s="419">
        <v>0.1</v>
      </c>
      <c r="P788" s="450">
        <v>165360</v>
      </c>
    </row>
    <row r="789" spans="1:16" ht="15.6">
      <c r="A789" s="446" t="s">
        <v>2586</v>
      </c>
      <c r="B789" s="446" t="s">
        <v>3164</v>
      </c>
      <c r="C789" s="447">
        <v>557</v>
      </c>
      <c r="D789" s="447">
        <v>102</v>
      </c>
      <c r="E789" s="448">
        <v>1653600</v>
      </c>
      <c r="F789" s="448">
        <v>1488240</v>
      </c>
      <c r="G789" s="448">
        <v>165360</v>
      </c>
      <c r="H789" s="420">
        <v>1</v>
      </c>
      <c r="I789" s="420">
        <v>0</v>
      </c>
      <c r="J789" s="420">
        <v>0</v>
      </c>
      <c r="K789" s="420">
        <v>1</v>
      </c>
      <c r="L789" s="449">
        <v>1</v>
      </c>
      <c r="M789" s="421">
        <v>1</v>
      </c>
      <c r="N789" s="421">
        <v>1</v>
      </c>
      <c r="O789" s="419">
        <v>1</v>
      </c>
      <c r="P789" s="450">
        <v>1653600</v>
      </c>
    </row>
    <row r="790" spans="1:16" ht="15.6">
      <c r="A790" s="446" t="s">
        <v>2586</v>
      </c>
      <c r="B790" s="446" t="s">
        <v>3167</v>
      </c>
      <c r="C790" s="447">
        <v>610</v>
      </c>
      <c r="D790" s="447">
        <v>104</v>
      </c>
      <c r="E790" s="448">
        <v>1653600</v>
      </c>
      <c r="F790" s="448">
        <v>1488240</v>
      </c>
      <c r="G790" s="448">
        <v>165360</v>
      </c>
      <c r="H790" s="420">
        <v>1</v>
      </c>
      <c r="I790" s="420">
        <v>0</v>
      </c>
      <c r="J790" s="420">
        <v>0</v>
      </c>
      <c r="K790" s="420">
        <v>1</v>
      </c>
      <c r="L790" s="449">
        <v>1</v>
      </c>
      <c r="M790" s="421">
        <v>1</v>
      </c>
      <c r="N790" s="421">
        <v>1</v>
      </c>
      <c r="O790" s="419">
        <v>1</v>
      </c>
      <c r="P790" s="450">
        <v>1653600</v>
      </c>
    </row>
    <row r="791" spans="1:16" ht="15.6">
      <c r="A791" s="446" t="s">
        <v>2586</v>
      </c>
      <c r="B791" s="446" t="s">
        <v>3163</v>
      </c>
      <c r="C791" s="447">
        <v>730</v>
      </c>
      <c r="D791" s="447">
        <v>129</v>
      </c>
      <c r="E791" s="448">
        <v>1653600</v>
      </c>
      <c r="F791" s="448">
        <v>1488240</v>
      </c>
      <c r="G791" s="448">
        <v>165360</v>
      </c>
      <c r="H791" s="420">
        <v>0</v>
      </c>
      <c r="I791" s="420">
        <v>0</v>
      </c>
      <c r="J791" s="420">
        <v>1.25</v>
      </c>
      <c r="K791" s="420">
        <v>1</v>
      </c>
      <c r="L791" s="449">
        <v>1</v>
      </c>
      <c r="M791" s="421">
        <v>1</v>
      </c>
      <c r="N791" s="421">
        <v>1</v>
      </c>
      <c r="O791" s="419">
        <v>1</v>
      </c>
      <c r="P791" s="450">
        <v>1653600</v>
      </c>
    </row>
    <row r="792" spans="1:16" ht="15.6">
      <c r="A792" s="446" t="s">
        <v>2586</v>
      </c>
      <c r="B792" s="446" t="s">
        <v>3168</v>
      </c>
      <c r="C792" s="447">
        <v>737</v>
      </c>
      <c r="D792" s="447">
        <v>165</v>
      </c>
      <c r="E792" s="448">
        <v>1653600</v>
      </c>
      <c r="F792" s="448">
        <v>1488240</v>
      </c>
      <c r="G792" s="448">
        <v>165360</v>
      </c>
      <c r="H792" s="420">
        <v>0</v>
      </c>
      <c r="I792" s="420">
        <v>0</v>
      </c>
      <c r="J792" s="420">
        <v>1</v>
      </c>
      <c r="K792" s="420">
        <v>1</v>
      </c>
      <c r="L792" s="449">
        <v>1</v>
      </c>
      <c r="M792" s="421">
        <v>1</v>
      </c>
      <c r="N792" s="421">
        <v>1</v>
      </c>
      <c r="O792" s="419">
        <v>1</v>
      </c>
      <c r="P792" s="450">
        <v>1653600</v>
      </c>
    </row>
    <row r="793" spans="1:16" ht="15.6">
      <c r="A793" s="833" t="s">
        <v>3215</v>
      </c>
      <c r="B793" s="834"/>
      <c r="C793" s="447"/>
      <c r="D793" s="447"/>
      <c r="E793" s="448"/>
      <c r="F793" s="448"/>
      <c r="G793" s="448"/>
      <c r="H793" s="420"/>
      <c r="I793" s="420"/>
      <c r="J793" s="420"/>
      <c r="K793" s="420"/>
      <c r="L793" s="449"/>
      <c r="M793" s="421"/>
      <c r="N793" s="421"/>
      <c r="O793" s="419"/>
      <c r="P793" s="450"/>
    </row>
    <row r="794" spans="1:16" ht="15.6">
      <c r="A794" s="833" t="s">
        <v>3216</v>
      </c>
      <c r="B794" s="834"/>
      <c r="C794" s="447"/>
      <c r="D794" s="447"/>
      <c r="E794" s="448"/>
      <c r="F794" s="448"/>
      <c r="G794" s="448"/>
      <c r="H794" s="420"/>
      <c r="I794" s="420"/>
      <c r="J794" s="420"/>
      <c r="K794" s="420"/>
      <c r="L794" s="449"/>
      <c r="M794" s="421"/>
      <c r="N794" s="421"/>
      <c r="O794" s="419"/>
      <c r="P794" s="450"/>
    </row>
    <row r="795" spans="1:16" ht="15.6">
      <c r="A795" s="446" t="s">
        <v>2663</v>
      </c>
      <c r="B795" s="446" t="s">
        <v>3219</v>
      </c>
      <c r="C795" s="447">
        <v>1006</v>
      </c>
      <c r="D795" s="447">
        <v>203</v>
      </c>
      <c r="E795" s="448">
        <v>3307100</v>
      </c>
      <c r="F795" s="448">
        <v>2976390</v>
      </c>
      <c r="G795" s="448">
        <v>330710</v>
      </c>
      <c r="H795" s="420">
        <v>0</v>
      </c>
      <c r="I795" s="420">
        <v>0</v>
      </c>
      <c r="J795" s="420">
        <v>2</v>
      </c>
      <c r="K795" s="420">
        <v>2</v>
      </c>
      <c r="L795" s="449">
        <v>2</v>
      </c>
      <c r="M795" s="421">
        <v>1</v>
      </c>
      <c r="N795" s="421">
        <v>1</v>
      </c>
      <c r="O795" s="419">
        <v>1</v>
      </c>
      <c r="P795" s="450">
        <v>3307100</v>
      </c>
    </row>
    <row r="796" spans="1:16" ht="15.6">
      <c r="A796" s="446" t="s">
        <v>2663</v>
      </c>
      <c r="B796" s="446" t="s">
        <v>3220</v>
      </c>
      <c r="C796" s="447">
        <v>1110</v>
      </c>
      <c r="D796" s="447">
        <v>168</v>
      </c>
      <c r="E796" s="448">
        <v>3307100</v>
      </c>
      <c r="F796" s="448">
        <v>2976390</v>
      </c>
      <c r="G796" s="448">
        <v>330710</v>
      </c>
      <c r="H796" s="420">
        <v>0</v>
      </c>
      <c r="I796" s="420">
        <v>0</v>
      </c>
      <c r="J796" s="420">
        <v>0</v>
      </c>
      <c r="K796" s="420">
        <v>0</v>
      </c>
      <c r="L796" s="449">
        <v>2</v>
      </c>
      <c r="M796" s="421">
        <v>0</v>
      </c>
      <c r="N796" s="421">
        <v>0</v>
      </c>
      <c r="O796" s="419">
        <v>0.1</v>
      </c>
      <c r="P796" s="450">
        <v>330710</v>
      </c>
    </row>
    <row r="797" spans="1:16" ht="15.6">
      <c r="A797" s="446" t="s">
        <v>2434</v>
      </c>
      <c r="B797" s="446" t="s">
        <v>3221</v>
      </c>
      <c r="C797" s="447">
        <v>972</v>
      </c>
      <c r="D797" s="447">
        <v>165</v>
      </c>
      <c r="E797" s="448">
        <v>3307100</v>
      </c>
      <c r="F797" s="448">
        <v>2976390</v>
      </c>
      <c r="G797" s="448">
        <v>330710</v>
      </c>
      <c r="H797" s="420">
        <v>1</v>
      </c>
      <c r="I797" s="420">
        <v>0</v>
      </c>
      <c r="J797" s="420">
        <v>1</v>
      </c>
      <c r="K797" s="420">
        <v>2</v>
      </c>
      <c r="L797" s="449">
        <v>2</v>
      </c>
      <c r="M797" s="421">
        <v>1</v>
      </c>
      <c r="N797" s="421">
        <v>1</v>
      </c>
      <c r="O797" s="419">
        <v>1</v>
      </c>
      <c r="P797" s="450">
        <v>3307100</v>
      </c>
    </row>
    <row r="798" spans="1:16" ht="15.6">
      <c r="A798" s="446" t="s">
        <v>2450</v>
      </c>
      <c r="B798" s="446" t="s">
        <v>3222</v>
      </c>
      <c r="C798" s="447">
        <v>1090</v>
      </c>
      <c r="D798" s="447">
        <v>480</v>
      </c>
      <c r="E798" s="448">
        <v>3307100</v>
      </c>
      <c r="F798" s="448">
        <v>2976390</v>
      </c>
      <c r="G798" s="448">
        <v>330710</v>
      </c>
      <c r="H798" s="420">
        <v>1.5</v>
      </c>
      <c r="I798" s="420" t="s">
        <v>2264</v>
      </c>
      <c r="J798" s="420">
        <v>0</v>
      </c>
      <c r="K798" s="420">
        <v>1</v>
      </c>
      <c r="L798" s="449">
        <v>2</v>
      </c>
      <c r="M798" s="421">
        <v>0.5</v>
      </c>
      <c r="N798" s="421">
        <v>0.51500000000000001</v>
      </c>
      <c r="O798" s="419">
        <v>0.5635</v>
      </c>
      <c r="P798" s="450">
        <v>1863551</v>
      </c>
    </row>
    <row r="799" spans="1:16" ht="31.2">
      <c r="A799" s="446" t="s">
        <v>3250</v>
      </c>
      <c r="B799" s="446" t="s">
        <v>3251</v>
      </c>
      <c r="C799" s="447">
        <v>1409</v>
      </c>
      <c r="D799" s="447">
        <v>276</v>
      </c>
      <c r="E799" s="448">
        <v>3307100</v>
      </c>
      <c r="F799" s="448">
        <v>2976390</v>
      </c>
      <c r="G799" s="448">
        <v>330710</v>
      </c>
      <c r="H799" s="420">
        <v>1</v>
      </c>
      <c r="I799" s="420">
        <v>0</v>
      </c>
      <c r="J799" s="420">
        <v>0</v>
      </c>
      <c r="K799" s="420">
        <v>1</v>
      </c>
      <c r="L799" s="449">
        <v>2</v>
      </c>
      <c r="M799" s="421">
        <v>0.5</v>
      </c>
      <c r="N799" s="421">
        <v>0.5</v>
      </c>
      <c r="O799" s="419">
        <v>0.55000000000000004</v>
      </c>
      <c r="P799" s="450">
        <v>1818905</v>
      </c>
    </row>
    <row r="800" spans="1:16" ht="15.6">
      <c r="A800" s="446" t="s">
        <v>2763</v>
      </c>
      <c r="B800" s="446" t="s">
        <v>3229</v>
      </c>
      <c r="C800" s="447">
        <v>913</v>
      </c>
      <c r="D800" s="447">
        <v>318</v>
      </c>
      <c r="E800" s="448">
        <v>3307100</v>
      </c>
      <c r="F800" s="448">
        <v>2976390</v>
      </c>
      <c r="G800" s="448">
        <v>330710</v>
      </c>
      <c r="H800" s="420">
        <v>1</v>
      </c>
      <c r="I800" s="420" t="s">
        <v>2264</v>
      </c>
      <c r="J800" s="420">
        <v>0</v>
      </c>
      <c r="K800" s="420">
        <v>1</v>
      </c>
      <c r="L800" s="449">
        <v>2</v>
      </c>
      <c r="M800" s="421">
        <v>0.5</v>
      </c>
      <c r="N800" s="421">
        <v>0.51</v>
      </c>
      <c r="O800" s="419">
        <v>0.55900000000000005</v>
      </c>
      <c r="P800" s="450">
        <v>1848669</v>
      </c>
    </row>
    <row r="801" spans="1:16" ht="15.6">
      <c r="A801" s="446" t="s">
        <v>2763</v>
      </c>
      <c r="B801" s="446" t="s">
        <v>3226</v>
      </c>
      <c r="C801" s="447">
        <v>938</v>
      </c>
      <c r="D801" s="447">
        <v>169</v>
      </c>
      <c r="E801" s="448">
        <v>3307100</v>
      </c>
      <c r="F801" s="448">
        <v>2976390</v>
      </c>
      <c r="G801" s="448">
        <v>330710</v>
      </c>
      <c r="H801" s="420">
        <v>1</v>
      </c>
      <c r="I801" s="420">
        <v>0</v>
      </c>
      <c r="J801" s="420">
        <v>1</v>
      </c>
      <c r="K801" s="420">
        <v>2</v>
      </c>
      <c r="L801" s="449">
        <v>2</v>
      </c>
      <c r="M801" s="421">
        <v>1</v>
      </c>
      <c r="N801" s="421">
        <v>1</v>
      </c>
      <c r="O801" s="419">
        <v>1</v>
      </c>
      <c r="P801" s="450">
        <v>3307100</v>
      </c>
    </row>
    <row r="802" spans="1:16" ht="15.6">
      <c r="A802" s="446" t="s">
        <v>2763</v>
      </c>
      <c r="B802" s="446" t="s">
        <v>3227</v>
      </c>
      <c r="C802" s="447">
        <v>944</v>
      </c>
      <c r="D802" s="447">
        <v>219</v>
      </c>
      <c r="E802" s="448">
        <v>3307100</v>
      </c>
      <c r="F802" s="448">
        <v>2976390</v>
      </c>
      <c r="G802" s="448">
        <v>330710</v>
      </c>
      <c r="H802" s="420">
        <v>0.5</v>
      </c>
      <c r="I802" s="420" t="s">
        <v>2264</v>
      </c>
      <c r="J802" s="420">
        <v>0</v>
      </c>
      <c r="K802" s="420">
        <v>0.5</v>
      </c>
      <c r="L802" s="449">
        <v>2</v>
      </c>
      <c r="M802" s="421">
        <v>0.25</v>
      </c>
      <c r="N802" s="421">
        <v>0.255</v>
      </c>
      <c r="O802" s="419">
        <v>0.32950000000000002</v>
      </c>
      <c r="P802" s="450">
        <v>1089689</v>
      </c>
    </row>
    <row r="803" spans="1:16" ht="15.6">
      <c r="A803" s="446" t="s">
        <v>2763</v>
      </c>
      <c r="B803" s="446" t="s">
        <v>3228</v>
      </c>
      <c r="C803" s="447">
        <v>1056</v>
      </c>
      <c r="D803" s="447">
        <v>233</v>
      </c>
      <c r="E803" s="448">
        <v>3307100</v>
      </c>
      <c r="F803" s="448">
        <v>2976390</v>
      </c>
      <c r="G803" s="448">
        <v>330710</v>
      </c>
      <c r="H803" s="420">
        <v>1</v>
      </c>
      <c r="I803" s="420" t="s">
        <v>2264</v>
      </c>
      <c r="J803" s="420">
        <v>0</v>
      </c>
      <c r="K803" s="420">
        <v>1</v>
      </c>
      <c r="L803" s="449">
        <v>2</v>
      </c>
      <c r="M803" s="421">
        <v>0.5</v>
      </c>
      <c r="N803" s="421">
        <v>0.51</v>
      </c>
      <c r="O803" s="419">
        <v>0.55900000000000005</v>
      </c>
      <c r="P803" s="450">
        <v>1848669</v>
      </c>
    </row>
    <row r="804" spans="1:16" ht="15.6">
      <c r="A804" s="446" t="s">
        <v>2770</v>
      </c>
      <c r="B804" s="446" t="s">
        <v>3230</v>
      </c>
      <c r="C804" s="447">
        <v>1013</v>
      </c>
      <c r="D804" s="447">
        <v>145</v>
      </c>
      <c r="E804" s="448">
        <v>3307100</v>
      </c>
      <c r="F804" s="448">
        <v>2976390</v>
      </c>
      <c r="G804" s="448">
        <v>330710</v>
      </c>
      <c r="H804" s="420">
        <v>0</v>
      </c>
      <c r="I804" s="420">
        <v>0</v>
      </c>
      <c r="J804" s="420">
        <v>1</v>
      </c>
      <c r="K804" s="420">
        <v>1</v>
      </c>
      <c r="L804" s="449">
        <v>2</v>
      </c>
      <c r="M804" s="421">
        <v>0.5</v>
      </c>
      <c r="N804" s="421">
        <v>0.5</v>
      </c>
      <c r="O804" s="419">
        <v>0.55000000000000004</v>
      </c>
      <c r="P804" s="450">
        <v>1818905</v>
      </c>
    </row>
    <row r="805" spans="1:16" ht="31.2">
      <c r="A805" s="446" t="s">
        <v>2465</v>
      </c>
      <c r="B805" s="446" t="s">
        <v>3231</v>
      </c>
      <c r="C805" s="447">
        <v>1122</v>
      </c>
      <c r="D805" s="447">
        <v>281</v>
      </c>
      <c r="E805" s="448">
        <v>3307100</v>
      </c>
      <c r="F805" s="448">
        <v>2976390</v>
      </c>
      <c r="G805" s="448">
        <v>330710</v>
      </c>
      <c r="H805" s="420">
        <v>2</v>
      </c>
      <c r="I805" s="420" t="s">
        <v>2264</v>
      </c>
      <c r="J805" s="420">
        <v>0</v>
      </c>
      <c r="K805" s="420">
        <v>1</v>
      </c>
      <c r="L805" s="449">
        <v>2</v>
      </c>
      <c r="M805" s="421">
        <v>0.5</v>
      </c>
      <c r="N805" s="421">
        <v>0.51</v>
      </c>
      <c r="O805" s="419">
        <v>0.55900000000000005</v>
      </c>
      <c r="P805" s="450">
        <v>1848669</v>
      </c>
    </row>
    <row r="806" spans="1:16" ht="31.2">
      <c r="A806" s="446" t="s">
        <v>2465</v>
      </c>
      <c r="B806" s="446" t="s">
        <v>3252</v>
      </c>
      <c r="C806" s="447">
        <v>1466</v>
      </c>
      <c r="D806" s="447">
        <v>248</v>
      </c>
      <c r="E806" s="448">
        <v>3307100</v>
      </c>
      <c r="F806" s="448">
        <v>2976390</v>
      </c>
      <c r="G806" s="448">
        <v>330710</v>
      </c>
      <c r="H806" s="420">
        <v>2</v>
      </c>
      <c r="I806" s="420" t="s">
        <v>2264</v>
      </c>
      <c r="J806" s="420">
        <v>0</v>
      </c>
      <c r="K806" s="420">
        <v>1</v>
      </c>
      <c r="L806" s="449">
        <v>2</v>
      </c>
      <c r="M806" s="421">
        <v>0.5</v>
      </c>
      <c r="N806" s="421">
        <v>0.505</v>
      </c>
      <c r="O806" s="419">
        <v>0.55449999999999999</v>
      </c>
      <c r="P806" s="450">
        <v>1833787</v>
      </c>
    </row>
    <row r="807" spans="1:16" ht="15.6">
      <c r="A807" s="446" t="s">
        <v>2472</v>
      </c>
      <c r="B807" s="446" t="s">
        <v>3232</v>
      </c>
      <c r="C807" s="447">
        <v>999</v>
      </c>
      <c r="D807" s="447">
        <v>145</v>
      </c>
      <c r="E807" s="448">
        <v>3307100</v>
      </c>
      <c r="F807" s="448">
        <v>2976390</v>
      </c>
      <c r="G807" s="448">
        <v>330710</v>
      </c>
      <c r="H807" s="420">
        <v>0</v>
      </c>
      <c r="I807" s="420">
        <v>0</v>
      </c>
      <c r="J807" s="420">
        <v>1</v>
      </c>
      <c r="K807" s="420">
        <v>1</v>
      </c>
      <c r="L807" s="449">
        <v>2</v>
      </c>
      <c r="M807" s="421">
        <v>0.5</v>
      </c>
      <c r="N807" s="421">
        <v>0.5</v>
      </c>
      <c r="O807" s="419">
        <v>0.55000000000000004</v>
      </c>
      <c r="P807" s="450">
        <v>1818905</v>
      </c>
    </row>
    <row r="808" spans="1:16" ht="15.6">
      <c r="A808" s="446" t="s">
        <v>2867</v>
      </c>
      <c r="B808" s="446" t="s">
        <v>3234</v>
      </c>
      <c r="C808" s="447">
        <v>1086</v>
      </c>
      <c r="D808" s="447">
        <v>123</v>
      </c>
      <c r="E808" s="448">
        <v>3307100</v>
      </c>
      <c r="F808" s="448">
        <v>2976390</v>
      </c>
      <c r="G808" s="448">
        <v>330710</v>
      </c>
      <c r="H808" s="420">
        <v>1</v>
      </c>
      <c r="I808" s="420">
        <v>0</v>
      </c>
      <c r="J808" s="420">
        <v>1</v>
      </c>
      <c r="K808" s="420">
        <v>2</v>
      </c>
      <c r="L808" s="449">
        <v>2</v>
      </c>
      <c r="M808" s="421">
        <v>1</v>
      </c>
      <c r="N808" s="421">
        <v>1</v>
      </c>
      <c r="O808" s="419">
        <v>1</v>
      </c>
      <c r="P808" s="450">
        <v>3307100</v>
      </c>
    </row>
    <row r="809" spans="1:16" ht="15.6">
      <c r="A809" s="446" t="s">
        <v>2889</v>
      </c>
      <c r="B809" s="446" t="s">
        <v>3238</v>
      </c>
      <c r="C809" s="447">
        <v>1225</v>
      </c>
      <c r="D809" s="447">
        <v>243</v>
      </c>
      <c r="E809" s="448">
        <v>3307100</v>
      </c>
      <c r="F809" s="448">
        <v>2976390</v>
      </c>
      <c r="G809" s="448">
        <v>330710</v>
      </c>
      <c r="H809" s="420">
        <v>0</v>
      </c>
      <c r="I809" s="420">
        <v>0</v>
      </c>
      <c r="J809" s="420">
        <v>0</v>
      </c>
      <c r="K809" s="420">
        <v>0</v>
      </c>
      <c r="L809" s="449">
        <v>2</v>
      </c>
      <c r="M809" s="421">
        <v>0</v>
      </c>
      <c r="N809" s="421">
        <v>0</v>
      </c>
      <c r="O809" s="419">
        <v>0.1</v>
      </c>
      <c r="P809" s="450">
        <v>330710</v>
      </c>
    </row>
    <row r="810" spans="1:16" ht="31.2">
      <c r="A810" s="446" t="s">
        <v>2509</v>
      </c>
      <c r="B810" s="446" t="s">
        <v>3240</v>
      </c>
      <c r="C810" s="447">
        <v>957</v>
      </c>
      <c r="D810" s="447">
        <v>219</v>
      </c>
      <c r="E810" s="448">
        <v>3307100</v>
      </c>
      <c r="F810" s="448">
        <v>2976390</v>
      </c>
      <c r="G810" s="448">
        <v>330710</v>
      </c>
      <c r="H810" s="420">
        <v>0</v>
      </c>
      <c r="I810" s="420">
        <v>0</v>
      </c>
      <c r="J810" s="420">
        <v>1</v>
      </c>
      <c r="K810" s="420">
        <v>1</v>
      </c>
      <c r="L810" s="449">
        <v>2</v>
      </c>
      <c r="M810" s="421">
        <v>0.5</v>
      </c>
      <c r="N810" s="421">
        <v>0.5</v>
      </c>
      <c r="O810" s="419">
        <v>0.55000000000000004</v>
      </c>
      <c r="P810" s="450">
        <v>1818905</v>
      </c>
    </row>
    <row r="811" spans="1:16" ht="31.2">
      <c r="A811" s="446" t="s">
        <v>2509</v>
      </c>
      <c r="B811" s="446" t="s">
        <v>3239</v>
      </c>
      <c r="C811" s="447">
        <v>1341</v>
      </c>
      <c r="D811" s="447">
        <v>325</v>
      </c>
      <c r="E811" s="448">
        <v>3307100</v>
      </c>
      <c r="F811" s="448">
        <v>2976390</v>
      </c>
      <c r="G811" s="448">
        <v>330710</v>
      </c>
      <c r="H811" s="420">
        <v>0</v>
      </c>
      <c r="I811" s="420">
        <v>0</v>
      </c>
      <c r="J811" s="420">
        <v>0</v>
      </c>
      <c r="K811" s="420">
        <v>0</v>
      </c>
      <c r="L811" s="449">
        <v>2</v>
      </c>
      <c r="M811" s="421">
        <v>0</v>
      </c>
      <c r="N811" s="421">
        <v>0</v>
      </c>
      <c r="O811" s="419">
        <v>0.1</v>
      </c>
      <c r="P811" s="450">
        <v>330710</v>
      </c>
    </row>
    <row r="812" spans="1:16" ht="15.6">
      <c r="A812" s="446" t="s">
        <v>2920</v>
      </c>
      <c r="B812" s="446" t="s">
        <v>3241</v>
      </c>
      <c r="C812" s="447">
        <v>1298</v>
      </c>
      <c r="D812" s="447">
        <v>225</v>
      </c>
      <c r="E812" s="448">
        <v>3307100</v>
      </c>
      <c r="F812" s="448">
        <v>2976390</v>
      </c>
      <c r="G812" s="448">
        <v>330710</v>
      </c>
      <c r="H812" s="420">
        <v>1</v>
      </c>
      <c r="I812" s="420">
        <v>0</v>
      </c>
      <c r="J812" s="420">
        <v>0.25</v>
      </c>
      <c r="K812" s="420">
        <v>1.25</v>
      </c>
      <c r="L812" s="449">
        <v>2</v>
      </c>
      <c r="M812" s="421">
        <v>0.625</v>
      </c>
      <c r="N812" s="421">
        <v>0.625</v>
      </c>
      <c r="O812" s="419">
        <v>0.66249999999999998</v>
      </c>
      <c r="P812" s="450">
        <v>2190954</v>
      </c>
    </row>
    <row r="813" spans="1:16" ht="15.6">
      <c r="A813" s="446" t="s">
        <v>2521</v>
      </c>
      <c r="B813" s="446" t="s">
        <v>3325</v>
      </c>
      <c r="C813" s="447">
        <v>946</v>
      </c>
      <c r="D813" s="447">
        <v>204</v>
      </c>
      <c r="E813" s="448">
        <v>3307100</v>
      </c>
      <c r="F813" s="448">
        <v>2976390</v>
      </c>
      <c r="G813" s="448">
        <v>330710</v>
      </c>
      <c r="H813" s="420">
        <v>1</v>
      </c>
      <c r="I813" s="420">
        <v>0</v>
      </c>
      <c r="J813" s="420">
        <v>1</v>
      </c>
      <c r="K813" s="420">
        <v>2</v>
      </c>
      <c r="L813" s="449">
        <v>2</v>
      </c>
      <c r="M813" s="421">
        <v>1</v>
      </c>
      <c r="N813" s="421">
        <v>1</v>
      </c>
      <c r="O813" s="419">
        <v>1</v>
      </c>
      <c r="P813" s="450">
        <v>3307100</v>
      </c>
    </row>
    <row r="814" spans="1:16" ht="15.6">
      <c r="A814" s="446" t="s">
        <v>2521</v>
      </c>
      <c r="B814" s="446" t="s">
        <v>3326</v>
      </c>
      <c r="C814" s="447">
        <v>1358</v>
      </c>
      <c r="D814" s="447">
        <v>237</v>
      </c>
      <c r="E814" s="448">
        <v>3307100</v>
      </c>
      <c r="F814" s="448">
        <v>2976390</v>
      </c>
      <c r="G814" s="448">
        <v>330710</v>
      </c>
      <c r="H814" s="420">
        <v>1</v>
      </c>
      <c r="I814" s="420">
        <v>0</v>
      </c>
      <c r="J814" s="420">
        <v>1</v>
      </c>
      <c r="K814" s="420">
        <v>2</v>
      </c>
      <c r="L814" s="449">
        <v>2</v>
      </c>
      <c r="M814" s="421">
        <v>1</v>
      </c>
      <c r="N814" s="421">
        <v>1</v>
      </c>
      <c r="O814" s="419">
        <v>1</v>
      </c>
      <c r="P814" s="450">
        <v>3307100</v>
      </c>
    </row>
    <row r="815" spans="1:16" ht="15.6">
      <c r="A815" s="446" t="s">
        <v>2553</v>
      </c>
      <c r="B815" s="446" t="s">
        <v>3245</v>
      </c>
      <c r="C815" s="447">
        <v>922</v>
      </c>
      <c r="D815" s="447">
        <v>277</v>
      </c>
      <c r="E815" s="448">
        <v>3307100</v>
      </c>
      <c r="F815" s="448">
        <v>2976390</v>
      </c>
      <c r="G815" s="448">
        <v>330710</v>
      </c>
      <c r="H815" s="420">
        <v>0</v>
      </c>
      <c r="I815" s="420">
        <v>0</v>
      </c>
      <c r="J815" s="420">
        <v>0</v>
      </c>
      <c r="K815" s="420">
        <v>0</v>
      </c>
      <c r="L815" s="449">
        <v>2</v>
      </c>
      <c r="M815" s="421">
        <v>0</v>
      </c>
      <c r="N815" s="421">
        <v>0</v>
      </c>
      <c r="O815" s="419">
        <v>0.1</v>
      </c>
      <c r="P815" s="450">
        <v>330710</v>
      </c>
    </row>
    <row r="816" spans="1:16" ht="15.6">
      <c r="A816" s="446" t="s">
        <v>2553</v>
      </c>
      <c r="B816" s="446" t="s">
        <v>3244</v>
      </c>
      <c r="C816" s="447">
        <v>1147</v>
      </c>
      <c r="D816" s="447">
        <v>382</v>
      </c>
      <c r="E816" s="448">
        <v>3307100</v>
      </c>
      <c r="F816" s="448">
        <v>2976390</v>
      </c>
      <c r="G816" s="448">
        <v>330710</v>
      </c>
      <c r="H816" s="420">
        <v>0</v>
      </c>
      <c r="I816" s="420">
        <v>0</v>
      </c>
      <c r="J816" s="420">
        <v>0</v>
      </c>
      <c r="K816" s="420">
        <v>0</v>
      </c>
      <c r="L816" s="449">
        <v>2</v>
      </c>
      <c r="M816" s="421">
        <v>0</v>
      </c>
      <c r="N816" s="421">
        <v>0</v>
      </c>
      <c r="O816" s="419">
        <v>0.1</v>
      </c>
      <c r="P816" s="450">
        <v>330710</v>
      </c>
    </row>
    <row r="817" spans="1:16" ht="15.6">
      <c r="A817" s="446" t="s">
        <v>2548</v>
      </c>
      <c r="B817" s="446" t="s">
        <v>3242</v>
      </c>
      <c r="C817" s="447">
        <v>1104</v>
      </c>
      <c r="D817" s="447">
        <v>210</v>
      </c>
      <c r="E817" s="448">
        <v>3307100</v>
      </c>
      <c r="F817" s="448">
        <v>2976390</v>
      </c>
      <c r="G817" s="448">
        <v>330710</v>
      </c>
      <c r="H817" s="420">
        <v>0</v>
      </c>
      <c r="I817" s="420">
        <v>0</v>
      </c>
      <c r="J817" s="420">
        <v>1</v>
      </c>
      <c r="K817" s="420">
        <v>1</v>
      </c>
      <c r="L817" s="449">
        <v>2</v>
      </c>
      <c r="M817" s="421">
        <v>0.5</v>
      </c>
      <c r="N817" s="421">
        <v>0.5</v>
      </c>
      <c r="O817" s="419">
        <v>0.55000000000000004</v>
      </c>
      <c r="P817" s="450">
        <v>1818905</v>
      </c>
    </row>
    <row r="818" spans="1:16" ht="15.6">
      <c r="A818" s="446" t="s">
        <v>2642</v>
      </c>
      <c r="B818" s="446" t="s">
        <v>3243</v>
      </c>
      <c r="C818" s="447">
        <v>1079</v>
      </c>
      <c r="D818" s="447">
        <v>208</v>
      </c>
      <c r="E818" s="448">
        <v>3307100</v>
      </c>
      <c r="F818" s="448">
        <v>2976390</v>
      </c>
      <c r="G818" s="448">
        <v>330710</v>
      </c>
      <c r="H818" s="420">
        <v>1</v>
      </c>
      <c r="I818" s="420" t="s">
        <v>2264</v>
      </c>
      <c r="J818" s="420">
        <v>0</v>
      </c>
      <c r="K818" s="420">
        <v>1</v>
      </c>
      <c r="L818" s="449">
        <v>2</v>
      </c>
      <c r="M818" s="421">
        <v>0.5</v>
      </c>
      <c r="N818" s="421">
        <v>0.505</v>
      </c>
      <c r="O818" s="419">
        <v>0.55449999999999999</v>
      </c>
      <c r="P818" s="450">
        <v>1833787</v>
      </c>
    </row>
    <row r="819" spans="1:16" ht="15.6">
      <c r="A819" s="446" t="s">
        <v>2624</v>
      </c>
      <c r="B819" s="446" t="s">
        <v>3246</v>
      </c>
      <c r="C819" s="447">
        <v>997</v>
      </c>
      <c r="D819" s="447">
        <v>140</v>
      </c>
      <c r="E819" s="448">
        <v>3307100</v>
      </c>
      <c r="F819" s="448">
        <v>2976390</v>
      </c>
      <c r="G819" s="448">
        <v>330710</v>
      </c>
      <c r="H819" s="420">
        <v>1</v>
      </c>
      <c r="I819" s="420" t="s">
        <v>2264</v>
      </c>
      <c r="J819" s="420">
        <v>0</v>
      </c>
      <c r="K819" s="420">
        <v>1</v>
      </c>
      <c r="L819" s="449">
        <v>2</v>
      </c>
      <c r="M819" s="421">
        <v>0.5</v>
      </c>
      <c r="N819" s="421">
        <v>0.505</v>
      </c>
      <c r="O819" s="419">
        <v>0.55449999999999999</v>
      </c>
      <c r="P819" s="450">
        <v>1833787</v>
      </c>
    </row>
    <row r="820" spans="1:16" ht="15.6">
      <c r="A820" s="446" t="s">
        <v>2624</v>
      </c>
      <c r="B820" s="446" t="s">
        <v>3247</v>
      </c>
      <c r="C820" s="447">
        <v>1005</v>
      </c>
      <c r="D820" s="447">
        <v>165</v>
      </c>
      <c r="E820" s="448">
        <v>3307100</v>
      </c>
      <c r="F820" s="448">
        <v>2976390</v>
      </c>
      <c r="G820" s="448">
        <v>330710</v>
      </c>
      <c r="H820" s="420">
        <v>1</v>
      </c>
      <c r="I820" s="420" t="s">
        <v>2264</v>
      </c>
      <c r="J820" s="420">
        <v>0</v>
      </c>
      <c r="K820" s="420">
        <v>1</v>
      </c>
      <c r="L820" s="449">
        <v>2</v>
      </c>
      <c r="M820" s="421">
        <v>0.5</v>
      </c>
      <c r="N820" s="421">
        <v>0.505</v>
      </c>
      <c r="O820" s="419">
        <v>0.55449999999999999</v>
      </c>
      <c r="P820" s="450">
        <v>1833787</v>
      </c>
    </row>
    <row r="821" spans="1:16" ht="15.6">
      <c r="A821" s="446" t="s">
        <v>2452</v>
      </c>
      <c r="B821" s="446" t="s">
        <v>3225</v>
      </c>
      <c r="C821" s="447">
        <v>1032</v>
      </c>
      <c r="D821" s="447">
        <v>217</v>
      </c>
      <c r="E821" s="448">
        <v>3307100</v>
      </c>
      <c r="F821" s="448">
        <v>2976390</v>
      </c>
      <c r="G821" s="448">
        <v>330710</v>
      </c>
      <c r="H821" s="420">
        <v>1</v>
      </c>
      <c r="I821" s="420" t="s">
        <v>2264</v>
      </c>
      <c r="J821" s="420">
        <v>0</v>
      </c>
      <c r="K821" s="420">
        <v>1</v>
      </c>
      <c r="L821" s="449">
        <v>2</v>
      </c>
      <c r="M821" s="421">
        <v>0.5</v>
      </c>
      <c r="N821" s="421">
        <v>0.51</v>
      </c>
      <c r="O821" s="419">
        <v>0.55900000000000005</v>
      </c>
      <c r="P821" s="450">
        <v>1848669</v>
      </c>
    </row>
    <row r="822" spans="1:16" ht="15.6">
      <c r="A822" s="446" t="s">
        <v>2739</v>
      </c>
      <c r="B822" s="446" t="s">
        <v>3327</v>
      </c>
      <c r="C822" s="447">
        <v>1025</v>
      </c>
      <c r="D822" s="447">
        <v>53</v>
      </c>
      <c r="E822" s="448">
        <v>3307100</v>
      </c>
      <c r="F822" s="448">
        <v>2976390</v>
      </c>
      <c r="G822" s="448">
        <v>330710</v>
      </c>
      <c r="H822" s="420">
        <v>1</v>
      </c>
      <c r="I822" s="420">
        <v>0</v>
      </c>
      <c r="J822" s="420">
        <v>1</v>
      </c>
      <c r="K822" s="420">
        <v>2</v>
      </c>
      <c r="L822" s="449">
        <v>2</v>
      </c>
      <c r="M822" s="421">
        <v>1</v>
      </c>
      <c r="N822" s="421">
        <v>1</v>
      </c>
      <c r="O822" s="419">
        <v>1</v>
      </c>
      <c r="P822" s="450">
        <v>3307100</v>
      </c>
    </row>
    <row r="823" spans="1:16" ht="15.6">
      <c r="A823" s="446" t="s">
        <v>2852</v>
      </c>
      <c r="B823" s="446" t="s">
        <v>3218</v>
      </c>
      <c r="C823" s="447">
        <v>946</v>
      </c>
      <c r="D823" s="447">
        <v>147</v>
      </c>
      <c r="E823" s="448">
        <v>3307100</v>
      </c>
      <c r="F823" s="448">
        <v>2976390</v>
      </c>
      <c r="G823" s="448">
        <v>330710</v>
      </c>
      <c r="H823" s="420">
        <v>1</v>
      </c>
      <c r="I823" s="420" t="s">
        <v>2264</v>
      </c>
      <c r="J823" s="420">
        <v>0</v>
      </c>
      <c r="K823" s="420">
        <v>1</v>
      </c>
      <c r="L823" s="449">
        <v>2</v>
      </c>
      <c r="M823" s="421">
        <v>0.5</v>
      </c>
      <c r="N823" s="421">
        <v>0.505</v>
      </c>
      <c r="O823" s="419">
        <v>0.55449999999999999</v>
      </c>
      <c r="P823" s="450">
        <v>1833787</v>
      </c>
    </row>
    <row r="824" spans="1:16" ht="15.6">
      <c r="A824" s="446" t="s">
        <v>2852</v>
      </c>
      <c r="B824" s="446" t="s">
        <v>3217</v>
      </c>
      <c r="C824" s="447">
        <v>998</v>
      </c>
      <c r="D824" s="447">
        <v>114</v>
      </c>
      <c r="E824" s="448">
        <v>3307100</v>
      </c>
      <c r="F824" s="448">
        <v>2976390</v>
      </c>
      <c r="G824" s="448">
        <v>330710</v>
      </c>
      <c r="H824" s="420">
        <v>0</v>
      </c>
      <c r="I824" s="420">
        <v>0</v>
      </c>
      <c r="J824" s="420">
        <v>0</v>
      </c>
      <c r="K824" s="420">
        <v>0</v>
      </c>
      <c r="L824" s="449">
        <v>2</v>
      </c>
      <c r="M824" s="421">
        <v>0</v>
      </c>
      <c r="N824" s="421">
        <v>0</v>
      </c>
      <c r="O824" s="419">
        <v>0.1</v>
      </c>
      <c r="P824" s="450">
        <v>330710</v>
      </c>
    </row>
    <row r="825" spans="1:16" ht="15.6">
      <c r="A825" s="446" t="s">
        <v>2852</v>
      </c>
      <c r="B825" s="446" t="s">
        <v>3233</v>
      </c>
      <c r="C825" s="447">
        <v>1146</v>
      </c>
      <c r="D825" s="447">
        <v>136</v>
      </c>
      <c r="E825" s="448">
        <v>3307100</v>
      </c>
      <c r="F825" s="448">
        <v>2976390</v>
      </c>
      <c r="G825" s="448">
        <v>330710</v>
      </c>
      <c r="H825" s="420">
        <v>1</v>
      </c>
      <c r="I825" s="420" t="s">
        <v>2264</v>
      </c>
      <c r="J825" s="420">
        <v>0</v>
      </c>
      <c r="K825" s="420">
        <v>1</v>
      </c>
      <c r="L825" s="449">
        <v>2</v>
      </c>
      <c r="M825" s="421">
        <v>0.5</v>
      </c>
      <c r="N825" s="421">
        <v>0.505</v>
      </c>
      <c r="O825" s="419">
        <v>0.55449999999999999</v>
      </c>
      <c r="P825" s="450">
        <v>1833787</v>
      </c>
    </row>
    <row r="826" spans="1:16" ht="31.2">
      <c r="A826" s="446" t="s">
        <v>2498</v>
      </c>
      <c r="B826" s="446" t="s">
        <v>3235</v>
      </c>
      <c r="C826" s="447">
        <v>998</v>
      </c>
      <c r="D826" s="447">
        <v>196</v>
      </c>
      <c r="E826" s="448">
        <v>3307100</v>
      </c>
      <c r="F826" s="448">
        <v>2976390</v>
      </c>
      <c r="G826" s="448">
        <v>330710</v>
      </c>
      <c r="H826" s="420">
        <v>1</v>
      </c>
      <c r="I826" s="420">
        <v>0</v>
      </c>
      <c r="J826" s="420">
        <v>0</v>
      </c>
      <c r="K826" s="420">
        <v>1</v>
      </c>
      <c r="L826" s="449">
        <v>2</v>
      </c>
      <c r="M826" s="421">
        <v>0.5</v>
      </c>
      <c r="N826" s="421">
        <v>0.5</v>
      </c>
      <c r="O826" s="419">
        <v>0.55000000000000004</v>
      </c>
      <c r="P826" s="450">
        <v>1818905</v>
      </c>
    </row>
    <row r="827" spans="1:16" ht="31.2">
      <c r="A827" s="446" t="s">
        <v>2498</v>
      </c>
      <c r="B827" s="446" t="s">
        <v>3237</v>
      </c>
      <c r="C827" s="447">
        <v>1053</v>
      </c>
      <c r="D827" s="447">
        <v>211</v>
      </c>
      <c r="E827" s="448">
        <v>3307100</v>
      </c>
      <c r="F827" s="448">
        <v>2976390</v>
      </c>
      <c r="G827" s="448">
        <v>330710</v>
      </c>
      <c r="H827" s="420">
        <v>0</v>
      </c>
      <c r="I827" s="420">
        <v>0</v>
      </c>
      <c r="J827" s="420">
        <v>1</v>
      </c>
      <c r="K827" s="420">
        <v>1</v>
      </c>
      <c r="L827" s="449">
        <v>2</v>
      </c>
      <c r="M827" s="421">
        <v>0.5</v>
      </c>
      <c r="N827" s="421">
        <v>0.5</v>
      </c>
      <c r="O827" s="419">
        <v>0.55000000000000004</v>
      </c>
      <c r="P827" s="450">
        <v>1818905</v>
      </c>
    </row>
    <row r="828" spans="1:16" ht="31.2">
      <c r="A828" s="446" t="s">
        <v>2498</v>
      </c>
      <c r="B828" s="446" t="s">
        <v>3236</v>
      </c>
      <c r="C828" s="447">
        <v>1064</v>
      </c>
      <c r="D828" s="447">
        <v>210</v>
      </c>
      <c r="E828" s="448">
        <v>3307100</v>
      </c>
      <c r="F828" s="448">
        <v>2976390</v>
      </c>
      <c r="G828" s="448">
        <v>330710</v>
      </c>
      <c r="H828" s="420">
        <v>0</v>
      </c>
      <c r="I828" s="420">
        <v>0</v>
      </c>
      <c r="J828" s="420">
        <v>0</v>
      </c>
      <c r="K828" s="420">
        <v>0</v>
      </c>
      <c r="L828" s="449">
        <v>2</v>
      </c>
      <c r="M828" s="421">
        <v>0</v>
      </c>
      <c r="N828" s="421">
        <v>0</v>
      </c>
      <c r="O828" s="419">
        <v>0.1</v>
      </c>
      <c r="P828" s="450">
        <v>330710</v>
      </c>
    </row>
    <row r="829" spans="1:16" ht="15.6">
      <c r="A829" s="446" t="s">
        <v>2743</v>
      </c>
      <c r="B829" s="446" t="s">
        <v>3223</v>
      </c>
      <c r="C829" s="447">
        <v>1064</v>
      </c>
      <c r="D829" s="447">
        <v>135</v>
      </c>
      <c r="E829" s="448">
        <v>3307100</v>
      </c>
      <c r="F829" s="448">
        <v>2976390</v>
      </c>
      <c r="G829" s="448">
        <v>330710</v>
      </c>
      <c r="H829" s="420">
        <v>1</v>
      </c>
      <c r="I829" s="420">
        <v>0</v>
      </c>
      <c r="J829" s="420">
        <v>1</v>
      </c>
      <c r="K829" s="420">
        <v>2</v>
      </c>
      <c r="L829" s="449">
        <v>2</v>
      </c>
      <c r="M829" s="421">
        <v>1</v>
      </c>
      <c r="N829" s="421">
        <v>1</v>
      </c>
      <c r="O829" s="419">
        <v>1</v>
      </c>
      <c r="P829" s="450">
        <v>3307100</v>
      </c>
    </row>
    <row r="830" spans="1:16" ht="36" customHeight="1">
      <c r="A830" s="446" t="s">
        <v>2743</v>
      </c>
      <c r="B830" s="446" t="s">
        <v>3224</v>
      </c>
      <c r="C830" s="447">
        <v>1192</v>
      </c>
      <c r="D830" s="447">
        <v>172</v>
      </c>
      <c r="E830" s="448">
        <v>3307100</v>
      </c>
      <c r="F830" s="448">
        <v>2976390</v>
      </c>
      <c r="G830" s="448">
        <v>330710</v>
      </c>
      <c r="H830" s="420">
        <v>1</v>
      </c>
      <c r="I830" s="420" t="s">
        <v>2264</v>
      </c>
      <c r="J830" s="420">
        <v>0</v>
      </c>
      <c r="K830" s="420">
        <v>1</v>
      </c>
      <c r="L830" s="449">
        <v>2</v>
      </c>
      <c r="M830" s="421">
        <v>0.5</v>
      </c>
      <c r="N830" s="421">
        <v>0.505</v>
      </c>
      <c r="O830" s="419">
        <v>0.55449999999999999</v>
      </c>
      <c r="P830" s="450">
        <v>1833787</v>
      </c>
    </row>
    <row r="831" spans="1:16" ht="49.65" customHeight="1">
      <c r="A831" s="446" t="s">
        <v>2577</v>
      </c>
      <c r="B831" s="446" t="s">
        <v>3248</v>
      </c>
      <c r="C831" s="447">
        <v>1317</v>
      </c>
      <c r="D831" s="447">
        <v>215</v>
      </c>
      <c r="E831" s="448">
        <v>3307100</v>
      </c>
      <c r="F831" s="448">
        <v>2976390</v>
      </c>
      <c r="G831" s="448">
        <v>330710</v>
      </c>
      <c r="H831" s="420">
        <v>1</v>
      </c>
      <c r="I831" s="420" t="s">
        <v>2264</v>
      </c>
      <c r="J831" s="420">
        <v>0</v>
      </c>
      <c r="K831" s="420">
        <v>1</v>
      </c>
      <c r="L831" s="449">
        <v>2</v>
      </c>
      <c r="M831" s="421">
        <v>0.5</v>
      </c>
      <c r="N831" s="421">
        <v>0.505</v>
      </c>
      <c r="O831" s="419">
        <v>0.55449999999999999</v>
      </c>
      <c r="P831" s="450">
        <v>1833787</v>
      </c>
    </row>
    <row r="832" spans="1:16" ht="35.25" customHeight="1">
      <c r="A832" s="446" t="s">
        <v>2586</v>
      </c>
      <c r="B832" s="446" t="s">
        <v>3249</v>
      </c>
      <c r="C832" s="447">
        <v>987</v>
      </c>
      <c r="D832" s="447">
        <v>249</v>
      </c>
      <c r="E832" s="448">
        <v>3307100</v>
      </c>
      <c r="F832" s="448">
        <v>2976390</v>
      </c>
      <c r="G832" s="448">
        <v>330710</v>
      </c>
      <c r="H832" s="420">
        <v>1</v>
      </c>
      <c r="I832" s="420">
        <v>0</v>
      </c>
      <c r="J832" s="420">
        <v>0</v>
      </c>
      <c r="K832" s="420">
        <v>1</v>
      </c>
      <c r="L832" s="449">
        <v>2</v>
      </c>
      <c r="M832" s="421">
        <v>0.5</v>
      </c>
      <c r="N832" s="421">
        <v>0.5</v>
      </c>
      <c r="O832" s="419">
        <v>0.55000000000000004</v>
      </c>
      <c r="P832" s="450">
        <v>1818905</v>
      </c>
    </row>
    <row r="833" spans="1:16" ht="17.25" customHeight="1">
      <c r="A833" s="833" t="s">
        <v>3253</v>
      </c>
      <c r="B833" s="834"/>
      <c r="C833" s="447"/>
      <c r="D833" s="447"/>
      <c r="E833" s="448"/>
      <c r="F833" s="448"/>
      <c r="G833" s="448"/>
      <c r="H833" s="420"/>
      <c r="I833" s="420"/>
      <c r="J833" s="420"/>
      <c r="K833" s="420"/>
      <c r="L833" s="449"/>
      <c r="M833" s="421"/>
      <c r="N833" s="421"/>
      <c r="O833" s="419"/>
      <c r="P833" s="450"/>
    </row>
    <row r="834" spans="1:16" ht="18.899999999999999" customHeight="1">
      <c r="A834" s="833" t="s">
        <v>3254</v>
      </c>
      <c r="B834" s="834"/>
      <c r="C834" s="447"/>
      <c r="D834" s="447"/>
      <c r="E834" s="448"/>
      <c r="F834" s="448"/>
      <c r="G834" s="448"/>
      <c r="H834" s="420"/>
      <c r="I834" s="420"/>
      <c r="J834" s="420"/>
      <c r="K834" s="420"/>
      <c r="L834" s="449"/>
      <c r="M834" s="421"/>
      <c r="N834" s="421"/>
      <c r="O834" s="419"/>
      <c r="P834" s="450"/>
    </row>
    <row r="835" spans="1:16" ht="15.6">
      <c r="A835" s="446" t="s">
        <v>2663</v>
      </c>
      <c r="B835" s="446" t="s">
        <v>3255</v>
      </c>
      <c r="C835" s="447">
        <v>1694</v>
      </c>
      <c r="D835" s="447">
        <v>328</v>
      </c>
      <c r="E835" s="448">
        <v>3931500</v>
      </c>
      <c r="F835" s="448">
        <v>3538350</v>
      </c>
      <c r="G835" s="448">
        <v>393150</v>
      </c>
      <c r="H835" s="420">
        <v>1</v>
      </c>
      <c r="I835" s="420">
        <v>0</v>
      </c>
      <c r="J835" s="420">
        <v>1</v>
      </c>
      <c r="K835" s="420">
        <v>2</v>
      </c>
      <c r="L835" s="453">
        <v>2.5</v>
      </c>
      <c r="M835" s="421">
        <v>0.8</v>
      </c>
      <c r="N835" s="421">
        <v>0.8</v>
      </c>
      <c r="O835" s="419">
        <v>0.82</v>
      </c>
      <c r="P835" s="450">
        <v>3223830</v>
      </c>
    </row>
    <row r="836" spans="1:16" ht="15.6">
      <c r="A836" s="446" t="s">
        <v>2434</v>
      </c>
      <c r="B836" s="446" t="s">
        <v>3256</v>
      </c>
      <c r="C836" s="447">
        <v>1677</v>
      </c>
      <c r="D836" s="447">
        <v>345</v>
      </c>
      <c r="E836" s="448">
        <v>3931500</v>
      </c>
      <c r="F836" s="448">
        <v>3538350</v>
      </c>
      <c r="G836" s="448">
        <v>393150</v>
      </c>
      <c r="H836" s="420">
        <v>1</v>
      </c>
      <c r="I836" s="420">
        <v>0</v>
      </c>
      <c r="J836" s="420">
        <v>1</v>
      </c>
      <c r="K836" s="420">
        <v>2</v>
      </c>
      <c r="L836" s="453">
        <v>2.5</v>
      </c>
      <c r="M836" s="421">
        <v>0.8</v>
      </c>
      <c r="N836" s="421">
        <v>0.8</v>
      </c>
      <c r="O836" s="419">
        <v>0.82</v>
      </c>
      <c r="P836" s="450">
        <v>3223830</v>
      </c>
    </row>
    <row r="837" spans="1:16" ht="31.2">
      <c r="A837" s="446" t="s">
        <v>3257</v>
      </c>
      <c r="B837" s="446" t="s">
        <v>3258</v>
      </c>
      <c r="C837" s="447">
        <v>1989</v>
      </c>
      <c r="D837" s="447">
        <v>223</v>
      </c>
      <c r="E837" s="448">
        <v>3931500</v>
      </c>
      <c r="F837" s="448">
        <v>3538350</v>
      </c>
      <c r="G837" s="448">
        <v>393150</v>
      </c>
      <c r="H837" s="420">
        <v>1</v>
      </c>
      <c r="I837" s="420" t="s">
        <v>2264</v>
      </c>
      <c r="J837" s="420">
        <v>0</v>
      </c>
      <c r="K837" s="420">
        <v>1</v>
      </c>
      <c r="L837" s="453">
        <v>2.5</v>
      </c>
      <c r="M837" s="421">
        <v>0.4</v>
      </c>
      <c r="N837" s="421">
        <v>0.40400000000000003</v>
      </c>
      <c r="O837" s="419">
        <v>0.46360000000000001</v>
      </c>
      <c r="P837" s="450">
        <v>1822643</v>
      </c>
    </row>
    <row r="838" spans="1:16" ht="15.6">
      <c r="A838" s="833" t="s">
        <v>3259</v>
      </c>
      <c r="B838" s="834"/>
      <c r="C838" s="447"/>
      <c r="D838" s="447"/>
      <c r="E838" s="448"/>
      <c r="F838" s="448"/>
      <c r="G838" s="448"/>
      <c r="H838" s="420"/>
      <c r="I838" s="420"/>
      <c r="J838" s="420"/>
      <c r="K838" s="420"/>
      <c r="L838" s="453"/>
      <c r="M838" s="421"/>
      <c r="N838" s="421"/>
      <c r="O838" s="419"/>
      <c r="P838" s="450"/>
    </row>
    <row r="839" spans="1:16" ht="15.6">
      <c r="A839" s="833" t="s">
        <v>3260</v>
      </c>
      <c r="B839" s="834"/>
      <c r="C839" s="447"/>
      <c r="D839" s="447"/>
      <c r="E839" s="448"/>
      <c r="F839" s="448"/>
      <c r="G839" s="448"/>
      <c r="H839" s="420"/>
      <c r="I839" s="420"/>
      <c r="J839" s="420"/>
      <c r="K839" s="420"/>
      <c r="L839" s="453"/>
      <c r="M839" s="421"/>
      <c r="N839" s="421"/>
      <c r="O839" s="419"/>
      <c r="P839" s="450"/>
    </row>
    <row r="840" spans="1:16" ht="15.6">
      <c r="A840" s="446" t="s">
        <v>2663</v>
      </c>
      <c r="B840" s="446" t="s">
        <v>3263</v>
      </c>
      <c r="C840" s="447">
        <v>2157</v>
      </c>
      <c r="D840" s="447">
        <v>412</v>
      </c>
      <c r="E840" s="448">
        <v>3970800</v>
      </c>
      <c r="F840" s="448">
        <v>3573720</v>
      </c>
      <c r="G840" s="448">
        <v>397080</v>
      </c>
      <c r="H840" s="420">
        <v>1</v>
      </c>
      <c r="I840" s="420" t="s">
        <v>2264</v>
      </c>
      <c r="J840" s="420">
        <v>0</v>
      </c>
      <c r="K840" s="420">
        <v>1</v>
      </c>
      <c r="L840" s="453">
        <v>2.5</v>
      </c>
      <c r="M840" s="421">
        <v>0.4</v>
      </c>
      <c r="N840" s="421">
        <v>0.40400000000000003</v>
      </c>
      <c r="O840" s="419">
        <v>0.46360000000000001</v>
      </c>
      <c r="P840" s="450">
        <v>1840863</v>
      </c>
    </row>
    <row r="841" spans="1:16" ht="31.2">
      <c r="A841" s="446" t="s">
        <v>3257</v>
      </c>
      <c r="B841" s="446" t="s">
        <v>3262</v>
      </c>
      <c r="C841" s="447">
        <v>2496</v>
      </c>
      <c r="D841" s="447">
        <v>298</v>
      </c>
      <c r="E841" s="448">
        <v>3970800</v>
      </c>
      <c r="F841" s="448">
        <v>3573720</v>
      </c>
      <c r="G841" s="448">
        <v>397080</v>
      </c>
      <c r="H841" s="420">
        <v>1</v>
      </c>
      <c r="I841" s="420" t="s">
        <v>2264</v>
      </c>
      <c r="J841" s="420">
        <v>0</v>
      </c>
      <c r="K841" s="420">
        <v>1</v>
      </c>
      <c r="L841" s="453">
        <v>2.5</v>
      </c>
      <c r="M841" s="421">
        <v>0.4</v>
      </c>
      <c r="N841" s="421">
        <v>0.40400000000000003</v>
      </c>
      <c r="O841" s="419">
        <v>0.46360000000000001</v>
      </c>
      <c r="P841" s="450">
        <v>1840863</v>
      </c>
    </row>
    <row r="842" spans="1:16" ht="15.6">
      <c r="A842" s="446" t="s">
        <v>2763</v>
      </c>
      <c r="B842" s="446" t="s">
        <v>3261</v>
      </c>
      <c r="C842" s="447">
        <v>2075</v>
      </c>
      <c r="D842" s="447">
        <v>534</v>
      </c>
      <c r="E842" s="448">
        <v>3970800</v>
      </c>
      <c r="F842" s="448">
        <v>3573720</v>
      </c>
      <c r="G842" s="448">
        <v>397080</v>
      </c>
      <c r="H842" s="420">
        <v>1</v>
      </c>
      <c r="I842" s="420">
        <v>0</v>
      </c>
      <c r="J842" s="420">
        <v>0.5</v>
      </c>
      <c r="K842" s="420">
        <v>1.5</v>
      </c>
      <c r="L842" s="453">
        <v>2.5</v>
      </c>
      <c r="M842" s="421">
        <v>0.6</v>
      </c>
      <c r="N842" s="421">
        <v>0.6</v>
      </c>
      <c r="O842" s="419">
        <v>0.64</v>
      </c>
      <c r="P842" s="450">
        <v>2541312</v>
      </c>
    </row>
    <row r="843" spans="1:16" s="455" customFormat="1" ht="15.75" customHeight="1">
      <c r="A843" s="835" t="s">
        <v>3264</v>
      </c>
      <c r="B843" s="835"/>
      <c r="C843" s="835"/>
      <c r="D843" s="835"/>
      <c r="E843" s="835"/>
      <c r="F843" s="835"/>
      <c r="G843" s="835"/>
      <c r="H843" s="835"/>
      <c r="I843" s="835"/>
      <c r="J843" s="835"/>
      <c r="K843" s="835"/>
      <c r="L843" s="835"/>
      <c r="M843" s="835"/>
      <c r="N843" s="835"/>
      <c r="O843" s="835"/>
      <c r="P843" s="454"/>
    </row>
    <row r="844" spans="1:16" s="455" customFormat="1" ht="15.6">
      <c r="A844" s="836"/>
      <c r="B844" s="836"/>
      <c r="C844" s="836"/>
      <c r="D844" s="836"/>
      <c r="E844" s="836"/>
      <c r="F844" s="836"/>
      <c r="G844" s="836"/>
      <c r="H844" s="836"/>
      <c r="I844" s="836"/>
      <c r="J844" s="836"/>
      <c r="K844" s="836"/>
      <c r="L844" s="836"/>
      <c r="M844" s="836"/>
      <c r="N844" s="836"/>
      <c r="O844" s="836"/>
      <c r="P844" s="422"/>
    </row>
    <row r="845" spans="1:16" s="455" customFormat="1" ht="21" customHeight="1">
      <c r="A845" s="456"/>
      <c r="B845" s="456"/>
      <c r="C845" s="457"/>
      <c r="D845" s="457"/>
      <c r="E845" s="456"/>
      <c r="F845" s="456"/>
      <c r="G845" s="456"/>
      <c r="H845" s="456"/>
      <c r="I845" s="456"/>
      <c r="J845" s="456"/>
      <c r="K845" s="456"/>
      <c r="L845" s="456"/>
      <c r="M845" s="458"/>
      <c r="N845" s="456"/>
      <c r="O845" s="456"/>
      <c r="P845" s="422"/>
    </row>
    <row r="846" spans="1:16" s="455" customFormat="1" ht="15.6">
      <c r="A846" s="423" t="s">
        <v>1805</v>
      </c>
      <c r="B846" s="412"/>
      <c r="C846" s="413"/>
      <c r="D846" s="413"/>
      <c r="E846" s="412"/>
      <c r="F846" s="412"/>
      <c r="G846" s="412"/>
      <c r="H846" s="412"/>
      <c r="I846" s="412"/>
      <c r="J846" s="412"/>
      <c r="K846" s="414"/>
      <c r="L846" s="415"/>
      <c r="M846" s="459"/>
      <c r="N846" s="415"/>
      <c r="O846" s="412"/>
      <c r="P846" s="422"/>
    </row>
    <row r="847" spans="1:16" s="455" customFormat="1" ht="84.75" customHeight="1">
      <c r="A847" s="832" t="s">
        <v>3265</v>
      </c>
      <c r="B847" s="832"/>
      <c r="C847" s="832"/>
      <c r="D847" s="832"/>
      <c r="E847" s="832"/>
      <c r="F847" s="832"/>
      <c r="G847" s="832"/>
      <c r="H847" s="832"/>
      <c r="I847" s="832"/>
      <c r="J847" s="832"/>
      <c r="K847" s="832"/>
      <c r="L847" s="832"/>
      <c r="M847" s="832"/>
      <c r="N847" s="832"/>
      <c r="O847" s="832"/>
      <c r="P847" s="422"/>
    </row>
    <row r="848" spans="1:16" s="455" customFormat="1" ht="50.25" customHeight="1">
      <c r="A848" s="832" t="s">
        <v>3266</v>
      </c>
      <c r="B848" s="832"/>
      <c r="C848" s="832"/>
      <c r="D848" s="832"/>
      <c r="E848" s="832"/>
      <c r="F848" s="832"/>
      <c r="G848" s="832"/>
      <c r="H848" s="832"/>
      <c r="I848" s="832"/>
      <c r="J848" s="832"/>
      <c r="K848" s="832"/>
      <c r="L848" s="832"/>
      <c r="M848" s="832"/>
      <c r="N848" s="832"/>
      <c r="O848" s="832"/>
      <c r="P848" s="832"/>
    </row>
    <row r="850" spans="1:16" ht="15.6">
      <c r="A850" s="863" t="s">
        <v>3406</v>
      </c>
      <c r="B850" s="863"/>
      <c r="C850" s="863"/>
      <c r="D850" s="863"/>
      <c r="E850" s="863"/>
      <c r="F850" s="863"/>
      <c r="G850" s="863"/>
      <c r="H850" s="863"/>
      <c r="I850" s="863"/>
      <c r="J850" s="863"/>
      <c r="K850" s="863"/>
      <c r="L850" s="863"/>
      <c r="M850" s="863"/>
      <c r="N850" s="863"/>
      <c r="O850" s="863"/>
      <c r="P850" s="863"/>
    </row>
  </sheetData>
  <autoFilter ref="A12:T844"/>
  <mergeCells count="36">
    <mergeCell ref="A848:P848"/>
    <mergeCell ref="A833:B833"/>
    <mergeCell ref="A834:B834"/>
    <mergeCell ref="A838:B838"/>
    <mergeCell ref="A839:B839"/>
    <mergeCell ref="A843:O844"/>
    <mergeCell ref="A847:O847"/>
    <mergeCell ref="O8:O12"/>
    <mergeCell ref="A794:B794"/>
    <mergeCell ref="H9:I9"/>
    <mergeCell ref="J9:J12"/>
    <mergeCell ref="H10:H12"/>
    <mergeCell ref="I10:I12"/>
    <mergeCell ref="E11:E12"/>
    <mergeCell ref="F11:G11"/>
    <mergeCell ref="A13:B13"/>
    <mergeCell ref="A14:B14"/>
    <mergeCell ref="A183:B183"/>
    <mergeCell ref="A184:B184"/>
    <mergeCell ref="A793:B793"/>
    <mergeCell ref="A850:P850"/>
    <mergeCell ref="P8:P12"/>
    <mergeCell ref="M2:P2"/>
    <mergeCell ref="M3:P5"/>
    <mergeCell ref="H6:L6"/>
    <mergeCell ref="A7:P7"/>
    <mergeCell ref="A8:A12"/>
    <mergeCell ref="B8:B12"/>
    <mergeCell ref="C8:C12"/>
    <mergeCell ref="D8:D12"/>
    <mergeCell ref="E8:G10"/>
    <mergeCell ref="H8:J8"/>
    <mergeCell ref="K8:K12"/>
    <mergeCell ref="L8:L12"/>
    <mergeCell ref="M8:M12"/>
    <mergeCell ref="N8:N12"/>
  </mergeCells>
  <conditionalFormatting sqref="Q2:Q5">
    <cfRule type="expression" dxfId="48" priority="1" stopIfTrue="1">
      <formula>$P2&lt;&gt;#REF!</formula>
    </cfRule>
  </conditionalFormatting>
  <conditionalFormatting sqref="F2:F6">
    <cfRule type="expression" dxfId="47" priority="2" stopIfTrue="1">
      <formula>$D2&lt;&gt;#REF!</formula>
    </cfRule>
  </conditionalFormatting>
  <conditionalFormatting sqref="P2:P6">
    <cfRule type="expression" dxfId="46" priority="3" stopIfTrue="1">
      <formula>$M65532&lt;&gt;#REF!</formula>
    </cfRule>
  </conditionalFormatting>
  <conditionalFormatting sqref="M2:M6">
    <cfRule type="expression" dxfId="45" priority="4" stopIfTrue="1">
      <formula>$I2&lt;&gt;#REF!</formula>
    </cfRule>
  </conditionalFormatting>
  <conditionalFormatting sqref="D2:D6">
    <cfRule type="expression" dxfId="44" priority="5" stopIfTrue="1">
      <formula>#REF!&lt;&gt;#REF!</formula>
    </cfRule>
  </conditionalFormatting>
  <conditionalFormatting sqref="G2:G6">
    <cfRule type="expression" dxfId="43" priority="6" stopIfTrue="1">
      <formula>$G2&lt;&gt;#REF!</formula>
    </cfRule>
  </conditionalFormatting>
  <conditionalFormatting sqref="H2:H6">
    <cfRule type="expression" dxfId="42" priority="7" stopIfTrue="1">
      <formula>$H2&lt;&gt;#REF!</formula>
    </cfRule>
  </conditionalFormatting>
  <pageMargins left="0.19685039370078741" right="0.19685039370078741" top="0.19685039370078741" bottom="0.19685039370078741" header="0" footer="0"/>
  <pageSetup paperSize="9" scale="58" fitToHeight="50" orientation="landscape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T852"/>
  <sheetViews>
    <sheetView zoomScale="80" zoomScaleNormal="80" workbookViewId="0">
      <pane xSplit="2" ySplit="12" topLeftCell="C847" activePane="bottomRight" state="frozen"/>
      <selection activeCell="C17" sqref="C17"/>
      <selection pane="topRight" activeCell="C17" sqref="C17"/>
      <selection pane="bottomLeft" activeCell="C17" sqref="C17"/>
      <selection pane="bottomRight" activeCell="W22" sqref="W22"/>
    </sheetView>
  </sheetViews>
  <sheetFormatPr defaultColWidth="9.109375" defaultRowHeight="14.4"/>
  <cols>
    <col min="1" max="1" width="44.5546875" style="451" customWidth="1"/>
    <col min="2" max="2" width="35.88671875" style="451" customWidth="1"/>
    <col min="3" max="4" width="12" style="460" customWidth="1"/>
    <col min="5" max="7" width="10" style="451" customWidth="1"/>
    <col min="8" max="8" width="11" style="451" customWidth="1"/>
    <col min="9" max="9" width="13.88671875" style="451" customWidth="1"/>
    <col min="10" max="10" width="11" style="451" customWidth="1"/>
    <col min="11" max="12" width="9" style="451" customWidth="1"/>
    <col min="13" max="13" width="11.109375" style="461" customWidth="1"/>
    <col min="14" max="14" width="18.6640625" style="451" customWidth="1"/>
    <col min="15" max="15" width="16.109375" style="451" customWidth="1"/>
    <col min="16" max="16" width="11.109375" style="451" customWidth="1"/>
    <col min="17" max="17" width="9.109375" style="445"/>
    <col min="18" max="18" width="10.5546875" style="445" customWidth="1"/>
    <col min="19" max="16384" width="9.109375" style="445"/>
  </cols>
  <sheetData>
    <row r="2" spans="1:20" s="437" customFormat="1" ht="22.65" customHeight="1">
      <c r="A2" s="430"/>
      <c r="B2" s="430"/>
      <c r="C2" s="430"/>
      <c r="D2" s="431"/>
      <c r="E2" s="431"/>
      <c r="F2" s="432"/>
      <c r="G2" s="431"/>
      <c r="H2" s="433"/>
      <c r="I2" s="433"/>
      <c r="J2" s="433"/>
      <c r="K2" s="434"/>
      <c r="L2" s="434"/>
      <c r="M2" s="840" t="s">
        <v>2121</v>
      </c>
      <c r="N2" s="840"/>
      <c r="O2" s="840"/>
      <c r="P2" s="840"/>
      <c r="Q2" s="435"/>
      <c r="R2" s="436"/>
      <c r="S2" s="436"/>
      <c r="T2" s="436"/>
    </row>
    <row r="3" spans="1:20" s="437" customFormat="1" ht="15.75" customHeight="1">
      <c r="A3" s="429"/>
      <c r="B3" s="429"/>
      <c r="C3" s="416"/>
      <c r="D3" s="431"/>
      <c r="E3" s="431"/>
      <c r="F3" s="432"/>
      <c r="G3" s="431"/>
      <c r="H3" s="433"/>
      <c r="I3" s="433"/>
      <c r="J3" s="433"/>
      <c r="K3" s="438"/>
      <c r="L3" s="438"/>
      <c r="M3" s="841" t="s">
        <v>2409</v>
      </c>
      <c r="N3" s="841"/>
      <c r="O3" s="841"/>
      <c r="P3" s="841"/>
      <c r="Q3" s="435"/>
      <c r="R3" s="436"/>
      <c r="S3" s="436"/>
      <c r="T3" s="436"/>
    </row>
    <row r="4" spans="1:20" s="437" customFormat="1" ht="15.6">
      <c r="A4" s="429"/>
      <c r="B4" s="429"/>
      <c r="C4" s="416"/>
      <c r="D4" s="431"/>
      <c r="E4" s="431"/>
      <c r="F4" s="432"/>
      <c r="G4" s="431"/>
      <c r="H4" s="433"/>
      <c r="I4" s="433"/>
      <c r="J4" s="433"/>
      <c r="K4" s="438"/>
      <c r="L4" s="438"/>
      <c r="M4" s="841"/>
      <c r="N4" s="841"/>
      <c r="O4" s="841"/>
      <c r="P4" s="841"/>
      <c r="Q4" s="435"/>
      <c r="R4" s="436"/>
      <c r="S4" s="436"/>
      <c r="T4" s="436"/>
    </row>
    <row r="5" spans="1:20" s="437" customFormat="1" ht="18" customHeight="1">
      <c r="A5" s="429"/>
      <c r="B5" s="429"/>
      <c r="C5" s="416"/>
      <c r="D5" s="431"/>
      <c r="E5" s="431"/>
      <c r="F5" s="432"/>
      <c r="G5" s="431"/>
      <c r="H5" s="433"/>
      <c r="I5" s="433"/>
      <c r="J5" s="433"/>
      <c r="K5" s="438"/>
      <c r="L5" s="438"/>
      <c r="M5" s="841"/>
      <c r="N5" s="841"/>
      <c r="O5" s="841"/>
      <c r="P5" s="841"/>
      <c r="Q5" s="435"/>
      <c r="R5" s="436"/>
      <c r="S5" s="436"/>
      <c r="T5" s="436"/>
    </row>
    <row r="6" spans="1:20" s="437" customFormat="1" ht="15.6">
      <c r="A6" s="429"/>
      <c r="B6" s="429"/>
      <c r="C6" s="416"/>
      <c r="D6" s="439"/>
      <c r="E6" s="439"/>
      <c r="F6" s="432"/>
      <c r="G6" s="440"/>
      <c r="H6" s="842"/>
      <c r="I6" s="842"/>
      <c r="J6" s="842"/>
      <c r="K6" s="842"/>
      <c r="L6" s="842"/>
      <c r="M6" s="441"/>
      <c r="N6" s="442"/>
      <c r="O6" s="442"/>
      <c r="P6" s="443"/>
      <c r="Q6" s="444"/>
      <c r="R6" s="444"/>
      <c r="S6" s="444"/>
      <c r="T6" s="444"/>
    </row>
    <row r="7" spans="1:20" s="437" customFormat="1" ht="41.25" customHeight="1">
      <c r="A7" s="843" t="s">
        <v>3357</v>
      </c>
      <c r="B7" s="843"/>
      <c r="C7" s="843"/>
      <c r="D7" s="843"/>
      <c r="E7" s="843"/>
      <c r="F7" s="843"/>
      <c r="G7" s="843"/>
      <c r="H7" s="843"/>
      <c r="I7" s="843"/>
      <c r="J7" s="843"/>
      <c r="K7" s="843"/>
      <c r="L7" s="843"/>
      <c r="M7" s="843"/>
      <c r="N7" s="843"/>
      <c r="O7" s="843"/>
      <c r="P7" s="843"/>
    </row>
    <row r="8" spans="1:20" ht="29.25" customHeight="1">
      <c r="A8" s="844" t="s">
        <v>91</v>
      </c>
      <c r="B8" s="845" t="s">
        <v>2411</v>
      </c>
      <c r="C8" s="846" t="s">
        <v>2412</v>
      </c>
      <c r="D8" s="846" t="s">
        <v>2413</v>
      </c>
      <c r="E8" s="849" t="s">
        <v>2414</v>
      </c>
      <c r="F8" s="850"/>
      <c r="G8" s="851"/>
      <c r="H8" s="858" t="s">
        <v>2415</v>
      </c>
      <c r="I8" s="858"/>
      <c r="J8" s="858"/>
      <c r="K8" s="859" t="s">
        <v>2416</v>
      </c>
      <c r="L8" s="860" t="s">
        <v>2417</v>
      </c>
      <c r="M8" s="861" t="s">
        <v>2418</v>
      </c>
      <c r="N8" s="862" t="s">
        <v>2419</v>
      </c>
      <c r="O8" s="839" t="s">
        <v>2420</v>
      </c>
      <c r="P8" s="839" t="s">
        <v>2421</v>
      </c>
    </row>
    <row r="9" spans="1:20" ht="15.75" customHeight="1">
      <c r="A9" s="844"/>
      <c r="B9" s="845"/>
      <c r="C9" s="847"/>
      <c r="D9" s="847"/>
      <c r="E9" s="852"/>
      <c r="F9" s="853"/>
      <c r="G9" s="854"/>
      <c r="H9" s="837" t="s">
        <v>2422</v>
      </c>
      <c r="I9" s="837"/>
      <c r="J9" s="837" t="s">
        <v>2423</v>
      </c>
      <c r="K9" s="859"/>
      <c r="L9" s="860"/>
      <c r="M9" s="861"/>
      <c r="N9" s="862"/>
      <c r="O9" s="839"/>
      <c r="P9" s="839"/>
    </row>
    <row r="10" spans="1:20" ht="50.25" customHeight="1">
      <c r="A10" s="844"/>
      <c r="B10" s="845"/>
      <c r="C10" s="847"/>
      <c r="D10" s="847"/>
      <c r="E10" s="855"/>
      <c r="F10" s="856"/>
      <c r="G10" s="857"/>
      <c r="H10" s="837" t="s">
        <v>2424</v>
      </c>
      <c r="I10" s="837" t="s">
        <v>2425</v>
      </c>
      <c r="J10" s="837"/>
      <c r="K10" s="859"/>
      <c r="L10" s="860"/>
      <c r="M10" s="861"/>
      <c r="N10" s="862"/>
      <c r="O10" s="839"/>
      <c r="P10" s="839"/>
    </row>
    <row r="11" spans="1:20" ht="15.75" customHeight="1">
      <c r="A11" s="844"/>
      <c r="B11" s="845"/>
      <c r="C11" s="847"/>
      <c r="D11" s="847"/>
      <c r="E11" s="838" t="s">
        <v>2426</v>
      </c>
      <c r="F11" s="838" t="s">
        <v>2427</v>
      </c>
      <c r="G11" s="838"/>
      <c r="H11" s="837"/>
      <c r="I11" s="837"/>
      <c r="J11" s="837"/>
      <c r="K11" s="859"/>
      <c r="L11" s="860"/>
      <c r="M11" s="861"/>
      <c r="N11" s="862"/>
      <c r="O11" s="839"/>
      <c r="P11" s="839"/>
    </row>
    <row r="12" spans="1:20" ht="103.95" customHeight="1">
      <c r="A12" s="844"/>
      <c r="B12" s="845"/>
      <c r="C12" s="848"/>
      <c r="D12" s="848"/>
      <c r="E12" s="838"/>
      <c r="F12" s="417" t="s">
        <v>2428</v>
      </c>
      <c r="G12" s="418" t="s">
        <v>2429</v>
      </c>
      <c r="H12" s="837"/>
      <c r="I12" s="837"/>
      <c r="J12" s="837"/>
      <c r="K12" s="859"/>
      <c r="L12" s="860"/>
      <c r="M12" s="861"/>
      <c r="N12" s="862"/>
      <c r="O12" s="839"/>
      <c r="P12" s="839"/>
    </row>
    <row r="13" spans="1:20" ht="18" customHeight="1">
      <c r="A13" s="833" t="s">
        <v>2430</v>
      </c>
      <c r="B13" s="834"/>
      <c r="C13" s="565"/>
      <c r="D13" s="565"/>
      <c r="E13" s="571"/>
      <c r="F13" s="417"/>
      <c r="G13" s="418"/>
      <c r="H13" s="570"/>
      <c r="I13" s="570"/>
      <c r="J13" s="570"/>
      <c r="K13" s="566"/>
      <c r="L13" s="567"/>
      <c r="M13" s="568"/>
      <c r="N13" s="569"/>
      <c r="O13" s="564"/>
      <c r="P13" s="564"/>
      <c r="R13" s="562"/>
      <c r="S13" s="437"/>
    </row>
    <row r="14" spans="1:20" ht="17.25" customHeight="1">
      <c r="A14" s="833" t="s">
        <v>2431</v>
      </c>
      <c r="B14" s="834"/>
      <c r="C14" s="565"/>
      <c r="D14" s="565"/>
      <c r="E14" s="571"/>
      <c r="F14" s="417"/>
      <c r="G14" s="418"/>
      <c r="H14" s="570"/>
      <c r="I14" s="570"/>
      <c r="J14" s="570"/>
      <c r="K14" s="566"/>
      <c r="L14" s="567"/>
      <c r="M14" s="568"/>
      <c r="N14" s="569"/>
      <c r="O14" s="564"/>
      <c r="P14" s="564"/>
      <c r="R14" s="562"/>
      <c r="S14" s="437"/>
    </row>
    <row r="15" spans="1:20" ht="15.6">
      <c r="A15" s="446" t="s">
        <v>2432</v>
      </c>
      <c r="B15" s="446" t="s">
        <v>2433</v>
      </c>
      <c r="C15" s="447">
        <v>38</v>
      </c>
      <c r="D15" s="447">
        <v>2</v>
      </c>
      <c r="E15" s="448">
        <v>1129200</v>
      </c>
      <c r="F15" s="448">
        <v>1016280</v>
      </c>
      <c r="G15" s="448">
        <v>112920</v>
      </c>
      <c r="H15" s="420">
        <v>0</v>
      </c>
      <c r="I15" s="420">
        <v>0</v>
      </c>
      <c r="J15" s="420">
        <v>0</v>
      </c>
      <c r="K15" s="420">
        <v>0</v>
      </c>
      <c r="L15" s="449">
        <v>1</v>
      </c>
      <c r="M15" s="421">
        <v>0</v>
      </c>
      <c r="N15" s="421">
        <v>0</v>
      </c>
      <c r="O15" s="419">
        <v>0.1</v>
      </c>
      <c r="P15" s="450">
        <v>112920</v>
      </c>
      <c r="R15" s="563"/>
      <c r="S15" s="437"/>
    </row>
    <row r="16" spans="1:20" ht="15.6">
      <c r="A16" s="446" t="s">
        <v>2434</v>
      </c>
      <c r="B16" s="446" t="s">
        <v>2435</v>
      </c>
      <c r="C16" s="447">
        <v>34</v>
      </c>
      <c r="D16" s="447">
        <v>2</v>
      </c>
      <c r="E16" s="448">
        <v>1129200</v>
      </c>
      <c r="F16" s="448">
        <v>1016280</v>
      </c>
      <c r="G16" s="448">
        <v>112920</v>
      </c>
      <c r="H16" s="420">
        <v>0</v>
      </c>
      <c r="I16" s="420">
        <v>0</v>
      </c>
      <c r="J16" s="420">
        <v>0</v>
      </c>
      <c r="K16" s="420">
        <v>0</v>
      </c>
      <c r="L16" s="449">
        <v>1</v>
      </c>
      <c r="M16" s="421">
        <v>0</v>
      </c>
      <c r="N16" s="421">
        <v>0</v>
      </c>
      <c r="O16" s="419">
        <v>0.1</v>
      </c>
      <c r="P16" s="450">
        <v>112920</v>
      </c>
      <c r="R16" s="563"/>
      <c r="S16" s="437"/>
    </row>
    <row r="17" spans="1:19" ht="15.6">
      <c r="A17" s="446" t="s">
        <v>2434</v>
      </c>
      <c r="B17" s="446" t="s">
        <v>2436</v>
      </c>
      <c r="C17" s="447">
        <v>53</v>
      </c>
      <c r="D17" s="447">
        <v>5</v>
      </c>
      <c r="E17" s="448">
        <v>1129200</v>
      </c>
      <c r="F17" s="448">
        <v>1016280</v>
      </c>
      <c r="G17" s="448">
        <v>112920</v>
      </c>
      <c r="H17" s="420">
        <v>0</v>
      </c>
      <c r="I17" s="420">
        <v>0</v>
      </c>
      <c r="J17" s="420">
        <v>0</v>
      </c>
      <c r="K17" s="420">
        <v>0</v>
      </c>
      <c r="L17" s="449">
        <v>1</v>
      </c>
      <c r="M17" s="421">
        <v>0</v>
      </c>
      <c r="N17" s="421">
        <v>0</v>
      </c>
      <c r="O17" s="419">
        <v>0.1</v>
      </c>
      <c r="P17" s="450">
        <v>112920</v>
      </c>
      <c r="R17" s="563"/>
      <c r="S17" s="437"/>
    </row>
    <row r="18" spans="1:19" ht="15.6">
      <c r="A18" s="446" t="s">
        <v>2434</v>
      </c>
      <c r="B18" s="446" t="s">
        <v>2597</v>
      </c>
      <c r="C18" s="447">
        <v>80</v>
      </c>
      <c r="D18" s="447">
        <v>9</v>
      </c>
      <c r="E18" s="448">
        <v>1129200</v>
      </c>
      <c r="F18" s="448">
        <v>1016280</v>
      </c>
      <c r="G18" s="448">
        <v>112920</v>
      </c>
      <c r="H18" s="420">
        <v>0</v>
      </c>
      <c r="I18" s="420">
        <v>0</v>
      </c>
      <c r="J18" s="420">
        <v>0</v>
      </c>
      <c r="K18" s="420">
        <v>0</v>
      </c>
      <c r="L18" s="449">
        <v>1</v>
      </c>
      <c r="M18" s="421">
        <v>0</v>
      </c>
      <c r="N18" s="421">
        <v>0</v>
      </c>
      <c r="O18" s="419">
        <v>0.1</v>
      </c>
      <c r="P18" s="450">
        <v>112920</v>
      </c>
      <c r="R18" s="563"/>
      <c r="S18" s="437"/>
    </row>
    <row r="19" spans="1:19" ht="15.6">
      <c r="A19" s="446" t="s">
        <v>2434</v>
      </c>
      <c r="B19" s="446" t="s">
        <v>2598</v>
      </c>
      <c r="C19" s="447">
        <v>81</v>
      </c>
      <c r="D19" s="447">
        <v>5</v>
      </c>
      <c r="E19" s="448">
        <v>1129200</v>
      </c>
      <c r="F19" s="448">
        <v>1016280</v>
      </c>
      <c r="G19" s="448">
        <v>112920</v>
      </c>
      <c r="H19" s="420">
        <v>0</v>
      </c>
      <c r="I19" s="420">
        <v>0</v>
      </c>
      <c r="J19" s="420">
        <v>0</v>
      </c>
      <c r="K19" s="420">
        <v>0</v>
      </c>
      <c r="L19" s="449">
        <v>1</v>
      </c>
      <c r="M19" s="421">
        <v>0</v>
      </c>
      <c r="N19" s="421">
        <v>0</v>
      </c>
      <c r="O19" s="419">
        <v>0.1</v>
      </c>
      <c r="P19" s="450">
        <v>112920</v>
      </c>
      <c r="R19" s="563"/>
      <c r="S19" s="437"/>
    </row>
    <row r="20" spans="1:19" ht="15.6">
      <c r="A20" s="446" t="s">
        <v>2434</v>
      </c>
      <c r="B20" s="446" t="s">
        <v>2599</v>
      </c>
      <c r="C20" s="447">
        <v>82</v>
      </c>
      <c r="D20" s="447">
        <v>12</v>
      </c>
      <c r="E20" s="448">
        <v>1129200</v>
      </c>
      <c r="F20" s="448">
        <v>1016280</v>
      </c>
      <c r="G20" s="448">
        <v>112920</v>
      </c>
      <c r="H20" s="420">
        <v>1</v>
      </c>
      <c r="I20" s="420" t="s">
        <v>2264</v>
      </c>
      <c r="J20" s="420">
        <v>0</v>
      </c>
      <c r="K20" s="420">
        <v>1</v>
      </c>
      <c r="L20" s="449">
        <v>1</v>
      </c>
      <c r="M20" s="421">
        <v>1</v>
      </c>
      <c r="N20" s="421">
        <v>1.01</v>
      </c>
      <c r="O20" s="419">
        <v>1.0089999999999999</v>
      </c>
      <c r="P20" s="450">
        <v>1139363</v>
      </c>
      <c r="R20" s="563"/>
      <c r="S20" s="437"/>
    </row>
    <row r="21" spans="1:19" ht="15.6">
      <c r="A21" s="446" t="s">
        <v>2437</v>
      </c>
      <c r="B21" s="446" t="s">
        <v>2440</v>
      </c>
      <c r="C21" s="447">
        <v>24</v>
      </c>
      <c r="D21" s="447">
        <v>1</v>
      </c>
      <c r="E21" s="448">
        <v>1129200</v>
      </c>
      <c r="F21" s="448">
        <v>1016280</v>
      </c>
      <c r="G21" s="448">
        <v>112920</v>
      </c>
      <c r="H21" s="420">
        <v>0</v>
      </c>
      <c r="I21" s="420">
        <v>0</v>
      </c>
      <c r="J21" s="420">
        <v>0</v>
      </c>
      <c r="K21" s="420">
        <v>0</v>
      </c>
      <c r="L21" s="449">
        <v>1</v>
      </c>
      <c r="M21" s="421">
        <v>0</v>
      </c>
      <c r="N21" s="421">
        <v>0</v>
      </c>
      <c r="O21" s="419">
        <v>0.1</v>
      </c>
      <c r="P21" s="450">
        <v>112920</v>
      </c>
      <c r="R21" s="563"/>
      <c r="S21" s="437"/>
    </row>
    <row r="22" spans="1:19" ht="15.6">
      <c r="A22" s="446" t="s">
        <v>2437</v>
      </c>
      <c r="B22" s="446" t="s">
        <v>2441</v>
      </c>
      <c r="C22" s="447">
        <v>30</v>
      </c>
      <c r="D22" s="447">
        <v>1</v>
      </c>
      <c r="E22" s="448">
        <v>1129200</v>
      </c>
      <c r="F22" s="448">
        <v>1016280</v>
      </c>
      <c r="G22" s="448">
        <v>112920</v>
      </c>
      <c r="H22" s="420">
        <v>1</v>
      </c>
      <c r="I22" s="420" t="s">
        <v>2264</v>
      </c>
      <c r="J22" s="420">
        <v>0</v>
      </c>
      <c r="K22" s="420">
        <v>1</v>
      </c>
      <c r="L22" s="449">
        <v>1</v>
      </c>
      <c r="M22" s="421">
        <v>1</v>
      </c>
      <c r="N22" s="421">
        <v>1.01</v>
      </c>
      <c r="O22" s="419">
        <v>1.0089999999999999</v>
      </c>
      <c r="P22" s="450">
        <v>1139363</v>
      </c>
      <c r="R22" s="563"/>
      <c r="S22" s="437"/>
    </row>
    <row r="23" spans="1:19" ht="15.6">
      <c r="A23" s="446" t="s">
        <v>2437</v>
      </c>
      <c r="B23" s="446" t="s">
        <v>2438</v>
      </c>
      <c r="C23" s="447">
        <v>31</v>
      </c>
      <c r="D23" s="447">
        <v>5</v>
      </c>
      <c r="E23" s="448">
        <v>1129200</v>
      </c>
      <c r="F23" s="448">
        <v>1016280</v>
      </c>
      <c r="G23" s="448">
        <v>112920</v>
      </c>
      <c r="H23" s="420">
        <v>0</v>
      </c>
      <c r="I23" s="420">
        <v>0</v>
      </c>
      <c r="J23" s="420">
        <v>0</v>
      </c>
      <c r="K23" s="420">
        <v>0</v>
      </c>
      <c r="L23" s="449">
        <v>1</v>
      </c>
      <c r="M23" s="421">
        <v>0</v>
      </c>
      <c r="N23" s="421">
        <v>0</v>
      </c>
      <c r="O23" s="419">
        <v>0.1</v>
      </c>
      <c r="P23" s="450">
        <v>112920</v>
      </c>
      <c r="R23" s="563"/>
      <c r="S23" s="437"/>
    </row>
    <row r="24" spans="1:19" ht="15.6">
      <c r="A24" s="446" t="s">
        <v>2437</v>
      </c>
      <c r="B24" s="446" t="s">
        <v>2439</v>
      </c>
      <c r="C24" s="447">
        <v>39</v>
      </c>
      <c r="D24" s="447">
        <v>3</v>
      </c>
      <c r="E24" s="448">
        <v>1129200</v>
      </c>
      <c r="F24" s="448">
        <v>1016280</v>
      </c>
      <c r="G24" s="448">
        <v>112920</v>
      </c>
      <c r="H24" s="420">
        <v>0</v>
      </c>
      <c r="I24" s="420">
        <v>0</v>
      </c>
      <c r="J24" s="420">
        <v>0</v>
      </c>
      <c r="K24" s="420">
        <v>0</v>
      </c>
      <c r="L24" s="449">
        <v>1</v>
      </c>
      <c r="M24" s="421">
        <v>0</v>
      </c>
      <c r="N24" s="421">
        <v>0</v>
      </c>
      <c r="O24" s="419">
        <v>0.1</v>
      </c>
      <c r="P24" s="450">
        <v>112920</v>
      </c>
      <c r="R24" s="563"/>
      <c r="S24" s="437"/>
    </row>
    <row r="25" spans="1:19" ht="15.6">
      <c r="A25" s="446" t="s">
        <v>2437</v>
      </c>
      <c r="B25" s="446" t="s">
        <v>2446</v>
      </c>
      <c r="C25" s="447">
        <v>41</v>
      </c>
      <c r="D25" s="447">
        <v>7</v>
      </c>
      <c r="E25" s="448">
        <v>1129200</v>
      </c>
      <c r="F25" s="448">
        <v>1016280</v>
      </c>
      <c r="G25" s="448">
        <v>112920</v>
      </c>
      <c r="H25" s="420">
        <v>0</v>
      </c>
      <c r="I25" s="420">
        <v>0</v>
      </c>
      <c r="J25" s="420">
        <v>0</v>
      </c>
      <c r="K25" s="420">
        <v>0</v>
      </c>
      <c r="L25" s="449">
        <v>1</v>
      </c>
      <c r="M25" s="421">
        <v>0</v>
      </c>
      <c r="N25" s="421">
        <v>0</v>
      </c>
      <c r="O25" s="419">
        <v>0.1</v>
      </c>
      <c r="P25" s="450">
        <v>112920</v>
      </c>
      <c r="R25" s="563"/>
      <c r="S25" s="437"/>
    </row>
    <row r="26" spans="1:19" ht="15.6">
      <c r="A26" s="446" t="s">
        <v>2437</v>
      </c>
      <c r="B26" s="446" t="s">
        <v>2447</v>
      </c>
      <c r="C26" s="447">
        <v>48</v>
      </c>
      <c r="D26" s="447">
        <v>5</v>
      </c>
      <c r="E26" s="448">
        <v>1129200</v>
      </c>
      <c r="F26" s="448">
        <v>1016280</v>
      </c>
      <c r="G26" s="448">
        <v>112920</v>
      </c>
      <c r="H26" s="420">
        <v>0</v>
      </c>
      <c r="I26" s="420">
        <v>0</v>
      </c>
      <c r="J26" s="420">
        <v>0</v>
      </c>
      <c r="K26" s="420">
        <v>0</v>
      </c>
      <c r="L26" s="449">
        <v>1</v>
      </c>
      <c r="M26" s="421">
        <v>0</v>
      </c>
      <c r="N26" s="421">
        <v>0</v>
      </c>
      <c r="O26" s="419">
        <v>0.1</v>
      </c>
      <c r="P26" s="450">
        <v>112920</v>
      </c>
      <c r="R26" s="563"/>
      <c r="S26" s="437"/>
    </row>
    <row r="27" spans="1:19" ht="15.6">
      <c r="A27" s="446" t="s">
        <v>2437</v>
      </c>
      <c r="B27" s="446" t="s">
        <v>2601</v>
      </c>
      <c r="C27" s="447">
        <v>52</v>
      </c>
      <c r="D27" s="447">
        <v>9</v>
      </c>
      <c r="E27" s="448">
        <v>1129200</v>
      </c>
      <c r="F27" s="448">
        <v>1016280</v>
      </c>
      <c r="G27" s="448">
        <v>112920</v>
      </c>
      <c r="H27" s="420">
        <v>0</v>
      </c>
      <c r="I27" s="420">
        <v>0</v>
      </c>
      <c r="J27" s="420">
        <v>0</v>
      </c>
      <c r="K27" s="420">
        <v>0</v>
      </c>
      <c r="L27" s="449">
        <v>1</v>
      </c>
      <c r="M27" s="421">
        <v>0</v>
      </c>
      <c r="N27" s="421">
        <v>0</v>
      </c>
      <c r="O27" s="419">
        <v>0.1</v>
      </c>
      <c r="P27" s="450">
        <v>112920</v>
      </c>
      <c r="R27" s="563"/>
      <c r="S27" s="437"/>
    </row>
    <row r="28" spans="1:19" ht="15.6">
      <c r="A28" s="446" t="s">
        <v>2437</v>
      </c>
      <c r="B28" s="446" t="s">
        <v>2443</v>
      </c>
      <c r="C28" s="447">
        <v>56</v>
      </c>
      <c r="D28" s="447">
        <v>5</v>
      </c>
      <c r="E28" s="448">
        <v>1129200</v>
      </c>
      <c r="F28" s="448">
        <v>1016280</v>
      </c>
      <c r="G28" s="448">
        <v>112920</v>
      </c>
      <c r="H28" s="420">
        <v>0</v>
      </c>
      <c r="I28" s="420">
        <v>0</v>
      </c>
      <c r="J28" s="420">
        <v>0</v>
      </c>
      <c r="K28" s="420">
        <v>0</v>
      </c>
      <c r="L28" s="449">
        <v>1</v>
      </c>
      <c r="M28" s="421">
        <v>0</v>
      </c>
      <c r="N28" s="421">
        <v>0</v>
      </c>
      <c r="O28" s="419">
        <v>0.1</v>
      </c>
      <c r="P28" s="450">
        <v>112920</v>
      </c>
      <c r="R28" s="563"/>
      <c r="S28" s="437"/>
    </row>
    <row r="29" spans="1:19" ht="15.6">
      <c r="A29" s="446" t="s">
        <v>2437</v>
      </c>
      <c r="B29" s="446" t="s">
        <v>2444</v>
      </c>
      <c r="C29" s="447">
        <v>60</v>
      </c>
      <c r="D29" s="447">
        <v>4</v>
      </c>
      <c r="E29" s="448">
        <v>1129200</v>
      </c>
      <c r="F29" s="448">
        <v>1016280</v>
      </c>
      <c r="G29" s="448">
        <v>112920</v>
      </c>
      <c r="H29" s="420">
        <v>1</v>
      </c>
      <c r="I29" s="420" t="s">
        <v>2264</v>
      </c>
      <c r="J29" s="420">
        <v>0</v>
      </c>
      <c r="K29" s="420">
        <v>1</v>
      </c>
      <c r="L29" s="449">
        <v>1</v>
      </c>
      <c r="M29" s="421">
        <v>1</v>
      </c>
      <c r="N29" s="421">
        <v>1.01</v>
      </c>
      <c r="O29" s="419">
        <v>1.0089999999999999</v>
      </c>
      <c r="P29" s="450">
        <v>1139363</v>
      </c>
      <c r="R29" s="563"/>
      <c r="S29" s="437"/>
    </row>
    <row r="30" spans="1:19" ht="15.6">
      <c r="A30" s="446" t="s">
        <v>2437</v>
      </c>
      <c r="B30" s="446" t="s">
        <v>2445</v>
      </c>
      <c r="C30" s="447">
        <v>71</v>
      </c>
      <c r="D30" s="447">
        <v>10</v>
      </c>
      <c r="E30" s="448">
        <v>1129200</v>
      </c>
      <c r="F30" s="448">
        <v>1016280</v>
      </c>
      <c r="G30" s="448">
        <v>112920</v>
      </c>
      <c r="H30" s="420">
        <v>0</v>
      </c>
      <c r="I30" s="420">
        <v>0</v>
      </c>
      <c r="J30" s="420">
        <v>0</v>
      </c>
      <c r="K30" s="420">
        <v>0</v>
      </c>
      <c r="L30" s="449">
        <v>1</v>
      </c>
      <c r="M30" s="421">
        <v>0</v>
      </c>
      <c r="N30" s="421">
        <v>0</v>
      </c>
      <c r="O30" s="419">
        <v>0.1</v>
      </c>
      <c r="P30" s="450">
        <v>112920</v>
      </c>
      <c r="R30" s="563"/>
      <c r="S30" s="437"/>
    </row>
    <row r="31" spans="1:19" ht="15.6">
      <c r="A31" s="446" t="s">
        <v>2437</v>
      </c>
      <c r="B31" s="446" t="s">
        <v>2600</v>
      </c>
      <c r="C31" s="447">
        <v>76</v>
      </c>
      <c r="D31" s="447">
        <v>9</v>
      </c>
      <c r="E31" s="448">
        <v>1129200</v>
      </c>
      <c r="F31" s="448">
        <v>1016280</v>
      </c>
      <c r="G31" s="448">
        <v>112920</v>
      </c>
      <c r="H31" s="420">
        <v>0</v>
      </c>
      <c r="I31" s="420">
        <v>0</v>
      </c>
      <c r="J31" s="420">
        <v>0</v>
      </c>
      <c r="K31" s="420">
        <v>0</v>
      </c>
      <c r="L31" s="449">
        <v>1</v>
      </c>
      <c r="M31" s="421">
        <v>0</v>
      </c>
      <c r="N31" s="421">
        <v>0</v>
      </c>
      <c r="O31" s="419">
        <v>0.1</v>
      </c>
      <c r="P31" s="450">
        <v>112920</v>
      </c>
      <c r="R31" s="563"/>
      <c r="S31" s="437"/>
    </row>
    <row r="32" spans="1:19" ht="15.6">
      <c r="A32" s="446" t="s">
        <v>2437</v>
      </c>
      <c r="B32" s="446" t="s">
        <v>2442</v>
      </c>
      <c r="C32" s="447">
        <v>97</v>
      </c>
      <c r="D32" s="447">
        <v>9</v>
      </c>
      <c r="E32" s="448">
        <v>1129200</v>
      </c>
      <c r="F32" s="448">
        <v>1016280</v>
      </c>
      <c r="G32" s="448">
        <v>112920</v>
      </c>
      <c r="H32" s="420">
        <v>0</v>
      </c>
      <c r="I32" s="420">
        <v>0</v>
      </c>
      <c r="J32" s="420">
        <v>0</v>
      </c>
      <c r="K32" s="420">
        <v>0</v>
      </c>
      <c r="L32" s="449">
        <v>1</v>
      </c>
      <c r="M32" s="421">
        <v>0</v>
      </c>
      <c r="N32" s="421">
        <v>0</v>
      </c>
      <c r="O32" s="419">
        <v>0.1</v>
      </c>
      <c r="P32" s="450">
        <v>112920</v>
      </c>
      <c r="R32" s="563"/>
      <c r="S32" s="437"/>
    </row>
    <row r="33" spans="1:19" ht="15.6">
      <c r="A33" s="446" t="s">
        <v>2448</v>
      </c>
      <c r="B33" s="446" t="s">
        <v>2449</v>
      </c>
      <c r="C33" s="447">
        <v>64</v>
      </c>
      <c r="D33" s="447">
        <v>8</v>
      </c>
      <c r="E33" s="448">
        <v>1129200</v>
      </c>
      <c r="F33" s="448">
        <v>1016280</v>
      </c>
      <c r="G33" s="448">
        <v>112920</v>
      </c>
      <c r="H33" s="420">
        <v>0</v>
      </c>
      <c r="I33" s="420">
        <v>0</v>
      </c>
      <c r="J33" s="420">
        <v>0</v>
      </c>
      <c r="K33" s="420">
        <v>0</v>
      </c>
      <c r="L33" s="449">
        <v>1</v>
      </c>
      <c r="M33" s="421">
        <v>0</v>
      </c>
      <c r="N33" s="421">
        <v>0</v>
      </c>
      <c r="O33" s="419">
        <v>0.1</v>
      </c>
      <c r="P33" s="450">
        <v>112920</v>
      </c>
      <c r="R33" s="563"/>
      <c r="S33" s="437"/>
    </row>
    <row r="34" spans="1:19" ht="15.6">
      <c r="A34" s="446" t="s">
        <v>2450</v>
      </c>
      <c r="B34" s="446" t="s">
        <v>2451</v>
      </c>
      <c r="C34" s="447">
        <v>81</v>
      </c>
      <c r="D34" s="447">
        <v>15</v>
      </c>
      <c r="E34" s="448">
        <v>1129200</v>
      </c>
      <c r="F34" s="448">
        <v>1016280</v>
      </c>
      <c r="G34" s="448">
        <v>112920</v>
      </c>
      <c r="H34" s="420">
        <v>1</v>
      </c>
      <c r="I34" s="420">
        <v>0</v>
      </c>
      <c r="J34" s="420">
        <v>0</v>
      </c>
      <c r="K34" s="420">
        <v>1</v>
      </c>
      <c r="L34" s="449">
        <v>1</v>
      </c>
      <c r="M34" s="421">
        <v>1</v>
      </c>
      <c r="N34" s="421">
        <v>1</v>
      </c>
      <c r="O34" s="419">
        <v>1</v>
      </c>
      <c r="P34" s="450">
        <v>1129200</v>
      </c>
      <c r="R34" s="563"/>
      <c r="S34" s="437"/>
    </row>
    <row r="35" spans="1:19" ht="31.2">
      <c r="A35" s="446" t="s">
        <v>2628</v>
      </c>
      <c r="B35" s="446" t="s">
        <v>2629</v>
      </c>
      <c r="C35" s="447">
        <v>69</v>
      </c>
      <c r="D35" s="447">
        <v>10</v>
      </c>
      <c r="E35" s="448">
        <v>1129200</v>
      </c>
      <c r="F35" s="448">
        <v>1016280</v>
      </c>
      <c r="G35" s="448">
        <v>112920</v>
      </c>
      <c r="H35" s="420">
        <v>1</v>
      </c>
      <c r="I35" s="420" t="s">
        <v>2264</v>
      </c>
      <c r="J35" s="420">
        <v>0</v>
      </c>
      <c r="K35" s="420">
        <v>1</v>
      </c>
      <c r="L35" s="449">
        <v>1</v>
      </c>
      <c r="M35" s="421">
        <v>1</v>
      </c>
      <c r="N35" s="421">
        <v>1.01</v>
      </c>
      <c r="O35" s="419">
        <v>1.0089999999999999</v>
      </c>
      <c r="P35" s="450">
        <v>1139363</v>
      </c>
      <c r="R35" s="563"/>
      <c r="S35" s="437"/>
    </row>
    <row r="36" spans="1:19" ht="21.75" customHeight="1">
      <c r="A36" s="446" t="s">
        <v>2454</v>
      </c>
      <c r="B36" s="446" t="s">
        <v>2439</v>
      </c>
      <c r="C36" s="447">
        <v>19</v>
      </c>
      <c r="D36" s="447">
        <v>3</v>
      </c>
      <c r="E36" s="448">
        <v>1129200</v>
      </c>
      <c r="F36" s="448">
        <v>1016280</v>
      </c>
      <c r="G36" s="448">
        <v>112920</v>
      </c>
      <c r="H36" s="420">
        <v>0</v>
      </c>
      <c r="I36" s="420">
        <v>0</v>
      </c>
      <c r="J36" s="420">
        <v>0</v>
      </c>
      <c r="K36" s="420">
        <v>0</v>
      </c>
      <c r="L36" s="449">
        <v>1</v>
      </c>
      <c r="M36" s="421">
        <v>0</v>
      </c>
      <c r="N36" s="421">
        <v>0</v>
      </c>
      <c r="O36" s="419">
        <v>0.1</v>
      </c>
      <c r="P36" s="450">
        <v>112920</v>
      </c>
      <c r="R36" s="563"/>
      <c r="S36" s="437"/>
    </row>
    <row r="37" spans="1:19" ht="15.6">
      <c r="A37" s="446" t="s">
        <v>2454</v>
      </c>
      <c r="B37" s="446" t="s">
        <v>2456</v>
      </c>
      <c r="C37" s="447">
        <v>27</v>
      </c>
      <c r="D37" s="447">
        <v>3</v>
      </c>
      <c r="E37" s="448">
        <v>1129200</v>
      </c>
      <c r="F37" s="448">
        <v>1016280</v>
      </c>
      <c r="G37" s="448">
        <v>112920</v>
      </c>
      <c r="H37" s="420">
        <v>0</v>
      </c>
      <c r="I37" s="420">
        <v>0</v>
      </c>
      <c r="J37" s="420">
        <v>0</v>
      </c>
      <c r="K37" s="420">
        <v>0</v>
      </c>
      <c r="L37" s="449">
        <v>1</v>
      </c>
      <c r="M37" s="421">
        <v>0</v>
      </c>
      <c r="N37" s="421">
        <v>0</v>
      </c>
      <c r="O37" s="419">
        <v>0.1</v>
      </c>
      <c r="P37" s="450">
        <v>112920</v>
      </c>
      <c r="R37" s="563"/>
      <c r="S37" s="437"/>
    </row>
    <row r="38" spans="1:19" ht="15.6">
      <c r="A38" s="446" t="s">
        <v>2454</v>
      </c>
      <c r="B38" s="446" t="s">
        <v>2462</v>
      </c>
      <c r="C38" s="447">
        <v>27</v>
      </c>
      <c r="D38" s="447">
        <v>2</v>
      </c>
      <c r="E38" s="448">
        <v>1129200</v>
      </c>
      <c r="F38" s="448">
        <v>1016280</v>
      </c>
      <c r="G38" s="448">
        <v>112920</v>
      </c>
      <c r="H38" s="420">
        <v>0</v>
      </c>
      <c r="I38" s="420">
        <v>0</v>
      </c>
      <c r="J38" s="420">
        <v>0</v>
      </c>
      <c r="K38" s="420">
        <v>0</v>
      </c>
      <c r="L38" s="449">
        <v>1</v>
      </c>
      <c r="M38" s="421">
        <v>0</v>
      </c>
      <c r="N38" s="421">
        <v>0</v>
      </c>
      <c r="O38" s="419">
        <v>0.1</v>
      </c>
      <c r="P38" s="450">
        <v>112920</v>
      </c>
      <c r="R38" s="563"/>
      <c r="S38" s="437"/>
    </row>
    <row r="39" spans="1:19" ht="15.6">
      <c r="A39" s="446" t="s">
        <v>2454</v>
      </c>
      <c r="B39" s="446" t="s">
        <v>2457</v>
      </c>
      <c r="C39" s="447">
        <v>34</v>
      </c>
      <c r="D39" s="447">
        <v>8</v>
      </c>
      <c r="E39" s="448">
        <v>1129200</v>
      </c>
      <c r="F39" s="448">
        <v>1016280</v>
      </c>
      <c r="G39" s="448">
        <v>112920</v>
      </c>
      <c r="H39" s="420">
        <v>0</v>
      </c>
      <c r="I39" s="420">
        <v>0</v>
      </c>
      <c r="J39" s="420">
        <v>0</v>
      </c>
      <c r="K39" s="420">
        <v>0</v>
      </c>
      <c r="L39" s="449">
        <v>1</v>
      </c>
      <c r="M39" s="421">
        <v>0</v>
      </c>
      <c r="N39" s="421">
        <v>0</v>
      </c>
      <c r="O39" s="419">
        <v>0.1</v>
      </c>
      <c r="P39" s="450">
        <v>112920</v>
      </c>
      <c r="R39" s="563"/>
      <c r="S39" s="437"/>
    </row>
    <row r="40" spans="1:19" ht="15.6">
      <c r="A40" s="446" t="s">
        <v>2454</v>
      </c>
      <c r="B40" s="446" t="s">
        <v>2460</v>
      </c>
      <c r="C40" s="447">
        <v>40</v>
      </c>
      <c r="D40" s="447">
        <v>2</v>
      </c>
      <c r="E40" s="448">
        <v>1129200</v>
      </c>
      <c r="F40" s="448">
        <v>1016280</v>
      </c>
      <c r="G40" s="448">
        <v>112920</v>
      </c>
      <c r="H40" s="420">
        <v>0</v>
      </c>
      <c r="I40" s="420">
        <v>0</v>
      </c>
      <c r="J40" s="420">
        <v>0</v>
      </c>
      <c r="K40" s="420">
        <v>0</v>
      </c>
      <c r="L40" s="449">
        <v>1</v>
      </c>
      <c r="M40" s="421">
        <v>0</v>
      </c>
      <c r="N40" s="421">
        <v>0</v>
      </c>
      <c r="O40" s="419">
        <v>0.1</v>
      </c>
      <c r="P40" s="450">
        <v>112920</v>
      </c>
      <c r="R40" s="563"/>
      <c r="S40" s="437"/>
    </row>
    <row r="41" spans="1:19" ht="15.6">
      <c r="A41" s="446" t="s">
        <v>2454</v>
      </c>
      <c r="B41" s="446" t="s">
        <v>2455</v>
      </c>
      <c r="C41" s="447">
        <v>44</v>
      </c>
      <c r="D41" s="447">
        <v>4</v>
      </c>
      <c r="E41" s="448">
        <v>1129200</v>
      </c>
      <c r="F41" s="448">
        <v>1016280</v>
      </c>
      <c r="G41" s="448">
        <v>112920</v>
      </c>
      <c r="H41" s="420">
        <v>0</v>
      </c>
      <c r="I41" s="420">
        <v>0</v>
      </c>
      <c r="J41" s="420">
        <v>0</v>
      </c>
      <c r="K41" s="420">
        <v>0</v>
      </c>
      <c r="L41" s="449">
        <v>1</v>
      </c>
      <c r="M41" s="421">
        <v>0</v>
      </c>
      <c r="N41" s="421">
        <v>0</v>
      </c>
      <c r="O41" s="419">
        <v>0.1</v>
      </c>
      <c r="P41" s="450">
        <v>112920</v>
      </c>
      <c r="R41" s="563"/>
      <c r="S41" s="437"/>
    </row>
    <row r="42" spans="1:19" ht="15.6">
      <c r="A42" s="446" t="s">
        <v>2454</v>
      </c>
      <c r="B42" s="446" t="s">
        <v>2458</v>
      </c>
      <c r="C42" s="447">
        <v>45</v>
      </c>
      <c r="D42" s="447">
        <v>5</v>
      </c>
      <c r="E42" s="448">
        <v>1129200</v>
      </c>
      <c r="F42" s="448">
        <v>1016280</v>
      </c>
      <c r="G42" s="448">
        <v>112920</v>
      </c>
      <c r="H42" s="420">
        <v>0</v>
      </c>
      <c r="I42" s="420">
        <v>0</v>
      </c>
      <c r="J42" s="420">
        <v>0</v>
      </c>
      <c r="K42" s="420">
        <v>0</v>
      </c>
      <c r="L42" s="449">
        <v>1</v>
      </c>
      <c r="M42" s="421">
        <v>0</v>
      </c>
      <c r="N42" s="421">
        <v>0</v>
      </c>
      <c r="O42" s="419">
        <v>0.1</v>
      </c>
      <c r="P42" s="450">
        <v>112920</v>
      </c>
      <c r="R42" s="563"/>
      <c r="S42" s="437"/>
    </row>
    <row r="43" spans="1:19" ht="15.6">
      <c r="A43" s="446" t="s">
        <v>2454</v>
      </c>
      <c r="B43" s="446" t="s">
        <v>2461</v>
      </c>
      <c r="C43" s="447">
        <v>45</v>
      </c>
      <c r="D43" s="447">
        <v>5</v>
      </c>
      <c r="E43" s="448">
        <v>1129200</v>
      </c>
      <c r="F43" s="448">
        <v>1016280</v>
      </c>
      <c r="G43" s="448">
        <v>112920</v>
      </c>
      <c r="H43" s="420">
        <v>0</v>
      </c>
      <c r="I43" s="420">
        <v>0</v>
      </c>
      <c r="J43" s="420">
        <v>0</v>
      </c>
      <c r="K43" s="420">
        <v>0</v>
      </c>
      <c r="L43" s="449">
        <v>1</v>
      </c>
      <c r="M43" s="421">
        <v>0</v>
      </c>
      <c r="N43" s="421">
        <v>0</v>
      </c>
      <c r="O43" s="419">
        <v>0.1</v>
      </c>
      <c r="P43" s="450">
        <v>112920</v>
      </c>
      <c r="R43" s="563"/>
      <c r="S43" s="437"/>
    </row>
    <row r="44" spans="1:19" ht="15.6">
      <c r="A44" s="446" t="s">
        <v>2454</v>
      </c>
      <c r="B44" s="446" t="s">
        <v>2459</v>
      </c>
      <c r="C44" s="447">
        <v>52</v>
      </c>
      <c r="D44" s="447">
        <v>5</v>
      </c>
      <c r="E44" s="448">
        <v>1129200</v>
      </c>
      <c r="F44" s="448">
        <v>1016280</v>
      </c>
      <c r="G44" s="448">
        <v>112920</v>
      </c>
      <c r="H44" s="420">
        <v>0</v>
      </c>
      <c r="I44" s="420">
        <v>0</v>
      </c>
      <c r="J44" s="420">
        <v>0</v>
      </c>
      <c r="K44" s="420">
        <v>0</v>
      </c>
      <c r="L44" s="449">
        <v>1</v>
      </c>
      <c r="M44" s="421">
        <v>0</v>
      </c>
      <c r="N44" s="421">
        <v>0</v>
      </c>
      <c r="O44" s="419">
        <v>0.1</v>
      </c>
      <c r="P44" s="450">
        <v>112920</v>
      </c>
      <c r="R44" s="563"/>
      <c r="S44" s="437"/>
    </row>
    <row r="45" spans="1:19" ht="15.6">
      <c r="A45" s="446" t="s">
        <v>2454</v>
      </c>
      <c r="B45" s="446" t="s">
        <v>2463</v>
      </c>
      <c r="C45" s="447">
        <v>74</v>
      </c>
      <c r="D45" s="447">
        <v>26</v>
      </c>
      <c r="E45" s="448">
        <v>1129200</v>
      </c>
      <c r="F45" s="448">
        <v>1016280</v>
      </c>
      <c r="G45" s="448">
        <v>112920</v>
      </c>
      <c r="H45" s="420">
        <v>0</v>
      </c>
      <c r="I45" s="420">
        <v>0</v>
      </c>
      <c r="J45" s="420">
        <v>0</v>
      </c>
      <c r="K45" s="420">
        <v>0</v>
      </c>
      <c r="L45" s="449">
        <v>1</v>
      </c>
      <c r="M45" s="421">
        <v>0</v>
      </c>
      <c r="N45" s="421">
        <v>0</v>
      </c>
      <c r="O45" s="419">
        <v>0.1</v>
      </c>
      <c r="P45" s="450">
        <v>112920</v>
      </c>
      <c r="R45" s="563"/>
      <c r="S45" s="437"/>
    </row>
    <row r="46" spans="1:19" ht="15.6">
      <c r="A46" s="446" t="s">
        <v>2454</v>
      </c>
      <c r="B46" s="446" t="s">
        <v>2464</v>
      </c>
      <c r="C46" s="447">
        <v>99</v>
      </c>
      <c r="D46" s="447">
        <v>13</v>
      </c>
      <c r="E46" s="448">
        <v>1129200</v>
      </c>
      <c r="F46" s="448">
        <v>1016280</v>
      </c>
      <c r="G46" s="448">
        <v>112920</v>
      </c>
      <c r="H46" s="420">
        <v>1</v>
      </c>
      <c r="I46" s="420" t="s">
        <v>2264</v>
      </c>
      <c r="J46" s="420">
        <v>0</v>
      </c>
      <c r="K46" s="420">
        <v>1</v>
      </c>
      <c r="L46" s="449">
        <v>1</v>
      </c>
      <c r="M46" s="421">
        <v>1</v>
      </c>
      <c r="N46" s="421">
        <v>1.01</v>
      </c>
      <c r="O46" s="419">
        <v>1.0089999999999999</v>
      </c>
      <c r="P46" s="450">
        <v>1139363</v>
      </c>
      <c r="R46" s="563"/>
      <c r="S46" s="437"/>
    </row>
    <row r="47" spans="1:19" ht="31.2">
      <c r="A47" s="446" t="s">
        <v>2465</v>
      </c>
      <c r="B47" s="446" t="s">
        <v>2467</v>
      </c>
      <c r="C47" s="447">
        <v>73</v>
      </c>
      <c r="D47" s="447">
        <v>9</v>
      </c>
      <c r="E47" s="448">
        <v>1129200</v>
      </c>
      <c r="F47" s="448">
        <v>1016280</v>
      </c>
      <c r="G47" s="448">
        <v>112920</v>
      </c>
      <c r="H47" s="420">
        <v>0</v>
      </c>
      <c r="I47" s="420">
        <v>0</v>
      </c>
      <c r="J47" s="420">
        <v>0</v>
      </c>
      <c r="K47" s="420">
        <v>0</v>
      </c>
      <c r="L47" s="449">
        <v>1</v>
      </c>
      <c r="M47" s="421">
        <v>0</v>
      </c>
      <c r="N47" s="421">
        <v>0</v>
      </c>
      <c r="O47" s="419">
        <v>0.1</v>
      </c>
      <c r="P47" s="450">
        <v>112920</v>
      </c>
      <c r="R47" s="563"/>
      <c r="S47" s="437"/>
    </row>
    <row r="48" spans="1:19" ht="31.2">
      <c r="A48" s="446" t="s">
        <v>2465</v>
      </c>
      <c r="B48" s="446" t="s">
        <v>2466</v>
      </c>
      <c r="C48" s="447">
        <v>95</v>
      </c>
      <c r="D48" s="447">
        <v>13</v>
      </c>
      <c r="E48" s="448">
        <v>1129200</v>
      </c>
      <c r="F48" s="448">
        <v>1016280</v>
      </c>
      <c r="G48" s="448">
        <v>112920</v>
      </c>
      <c r="H48" s="420">
        <v>0.75</v>
      </c>
      <c r="I48" s="420" t="s">
        <v>2264</v>
      </c>
      <c r="J48" s="420">
        <v>0</v>
      </c>
      <c r="K48" s="420">
        <v>0.75</v>
      </c>
      <c r="L48" s="449">
        <v>1</v>
      </c>
      <c r="M48" s="421">
        <v>0.75</v>
      </c>
      <c r="N48" s="421">
        <v>0.75749999999999995</v>
      </c>
      <c r="O48" s="419">
        <v>0.78174999999999994</v>
      </c>
      <c r="P48" s="450">
        <v>882752</v>
      </c>
      <c r="R48" s="563"/>
      <c r="S48" s="437"/>
    </row>
    <row r="49" spans="1:19" ht="15.6">
      <c r="A49" s="446" t="s">
        <v>2468</v>
      </c>
      <c r="B49" s="446" t="s">
        <v>2470</v>
      </c>
      <c r="C49" s="447">
        <v>24</v>
      </c>
      <c r="D49" s="447">
        <v>0</v>
      </c>
      <c r="E49" s="448">
        <v>1129200</v>
      </c>
      <c r="F49" s="448">
        <v>1016280</v>
      </c>
      <c r="G49" s="448">
        <v>112920</v>
      </c>
      <c r="H49" s="420">
        <v>0</v>
      </c>
      <c r="I49" s="420">
        <v>0</v>
      </c>
      <c r="J49" s="420">
        <v>0</v>
      </c>
      <c r="K49" s="420">
        <v>0</v>
      </c>
      <c r="L49" s="449">
        <v>1</v>
      </c>
      <c r="M49" s="421">
        <v>0</v>
      </c>
      <c r="N49" s="421">
        <v>0</v>
      </c>
      <c r="O49" s="419">
        <v>0.1</v>
      </c>
      <c r="P49" s="450">
        <v>112920</v>
      </c>
      <c r="R49" s="563"/>
      <c r="S49" s="437"/>
    </row>
    <row r="50" spans="1:19" ht="15.6">
      <c r="A50" s="446" t="s">
        <v>2468</v>
      </c>
      <c r="B50" s="446" t="s">
        <v>2606</v>
      </c>
      <c r="C50" s="447">
        <v>49</v>
      </c>
      <c r="D50" s="447">
        <v>4</v>
      </c>
      <c r="E50" s="448">
        <v>1129200</v>
      </c>
      <c r="F50" s="448">
        <v>1016280</v>
      </c>
      <c r="G50" s="448">
        <v>112920</v>
      </c>
      <c r="H50" s="420">
        <v>0</v>
      </c>
      <c r="I50" s="420">
        <v>0</v>
      </c>
      <c r="J50" s="420">
        <v>0</v>
      </c>
      <c r="K50" s="420">
        <v>0</v>
      </c>
      <c r="L50" s="449">
        <v>1</v>
      </c>
      <c r="M50" s="421">
        <v>0</v>
      </c>
      <c r="N50" s="421">
        <v>0</v>
      </c>
      <c r="O50" s="419">
        <v>0.1</v>
      </c>
      <c r="P50" s="450">
        <v>112920</v>
      </c>
      <c r="R50" s="563"/>
      <c r="S50" s="437"/>
    </row>
    <row r="51" spans="1:19" ht="15.6">
      <c r="A51" s="446" t="s">
        <v>2468</v>
      </c>
      <c r="B51" s="446" t="s">
        <v>2469</v>
      </c>
      <c r="C51" s="447">
        <v>56</v>
      </c>
      <c r="D51" s="447">
        <v>12</v>
      </c>
      <c r="E51" s="448">
        <v>1129200</v>
      </c>
      <c r="F51" s="448">
        <v>1016280</v>
      </c>
      <c r="G51" s="448">
        <v>112920</v>
      </c>
      <c r="H51" s="420">
        <v>0</v>
      </c>
      <c r="I51" s="420">
        <v>0</v>
      </c>
      <c r="J51" s="420">
        <v>0</v>
      </c>
      <c r="K51" s="420">
        <v>0</v>
      </c>
      <c r="L51" s="449">
        <v>1</v>
      </c>
      <c r="M51" s="421">
        <v>0</v>
      </c>
      <c r="N51" s="421">
        <v>0</v>
      </c>
      <c r="O51" s="419">
        <v>0.1</v>
      </c>
      <c r="P51" s="450">
        <v>112920</v>
      </c>
      <c r="R51" s="563"/>
      <c r="S51" s="437"/>
    </row>
    <row r="52" spans="1:19" ht="15.6">
      <c r="A52" s="446" t="s">
        <v>2468</v>
      </c>
      <c r="B52" s="446" t="s">
        <v>2471</v>
      </c>
      <c r="C52" s="447">
        <v>72</v>
      </c>
      <c r="D52" s="447">
        <v>7</v>
      </c>
      <c r="E52" s="448">
        <v>1129200</v>
      </c>
      <c r="F52" s="448">
        <v>1016280</v>
      </c>
      <c r="G52" s="448">
        <v>112920</v>
      </c>
      <c r="H52" s="420">
        <v>0</v>
      </c>
      <c r="I52" s="420">
        <v>0</v>
      </c>
      <c r="J52" s="420">
        <v>0</v>
      </c>
      <c r="K52" s="420">
        <v>0</v>
      </c>
      <c r="L52" s="449">
        <v>1</v>
      </c>
      <c r="M52" s="421">
        <v>0</v>
      </c>
      <c r="N52" s="421">
        <v>0</v>
      </c>
      <c r="O52" s="419">
        <v>0.1</v>
      </c>
      <c r="P52" s="450">
        <v>112920</v>
      </c>
      <c r="R52" s="563"/>
      <c r="S52" s="437"/>
    </row>
    <row r="53" spans="1:19" ht="15.6">
      <c r="A53" s="446" t="s">
        <v>2472</v>
      </c>
      <c r="B53" s="446" t="s">
        <v>2473</v>
      </c>
      <c r="C53" s="447">
        <v>2</v>
      </c>
      <c r="D53" s="447">
        <v>0</v>
      </c>
      <c r="E53" s="448">
        <v>1129200</v>
      </c>
      <c r="F53" s="448">
        <v>1016280</v>
      </c>
      <c r="G53" s="448">
        <v>112920</v>
      </c>
      <c r="H53" s="420">
        <v>0</v>
      </c>
      <c r="I53" s="420">
        <v>0</v>
      </c>
      <c r="J53" s="420">
        <v>0</v>
      </c>
      <c r="K53" s="420">
        <v>0</v>
      </c>
      <c r="L53" s="449">
        <v>1</v>
      </c>
      <c r="M53" s="421">
        <v>0</v>
      </c>
      <c r="N53" s="421">
        <v>0</v>
      </c>
      <c r="O53" s="419">
        <v>0.1</v>
      </c>
      <c r="P53" s="450">
        <v>112920</v>
      </c>
      <c r="R53" s="563"/>
      <c r="S53" s="437"/>
    </row>
    <row r="54" spans="1:19" ht="15.6">
      <c r="A54" s="446" t="s">
        <v>2472</v>
      </c>
      <c r="B54" s="446" t="s">
        <v>2474</v>
      </c>
      <c r="C54" s="447">
        <v>10</v>
      </c>
      <c r="D54" s="447">
        <v>0</v>
      </c>
      <c r="E54" s="448">
        <v>1129200</v>
      </c>
      <c r="F54" s="448">
        <v>1016280</v>
      </c>
      <c r="G54" s="448">
        <v>112920</v>
      </c>
      <c r="H54" s="420">
        <v>0</v>
      </c>
      <c r="I54" s="420">
        <v>0</v>
      </c>
      <c r="J54" s="420">
        <v>0</v>
      </c>
      <c r="K54" s="420">
        <v>0</v>
      </c>
      <c r="L54" s="449">
        <v>1</v>
      </c>
      <c r="M54" s="421">
        <v>0</v>
      </c>
      <c r="N54" s="421">
        <v>0</v>
      </c>
      <c r="O54" s="419">
        <v>0.1</v>
      </c>
      <c r="P54" s="450">
        <v>112920</v>
      </c>
      <c r="R54" s="563"/>
      <c r="S54" s="437"/>
    </row>
    <row r="55" spans="1:19" ht="15.6">
      <c r="A55" s="446" t="s">
        <v>2472</v>
      </c>
      <c r="B55" s="446" t="s">
        <v>2608</v>
      </c>
      <c r="C55" s="447">
        <v>19</v>
      </c>
      <c r="D55" s="447">
        <v>2</v>
      </c>
      <c r="E55" s="448">
        <v>1129200</v>
      </c>
      <c r="F55" s="448">
        <v>1016280</v>
      </c>
      <c r="G55" s="448">
        <v>112920</v>
      </c>
      <c r="H55" s="420">
        <v>0</v>
      </c>
      <c r="I55" s="420">
        <v>0</v>
      </c>
      <c r="J55" s="420">
        <v>0</v>
      </c>
      <c r="K55" s="420">
        <v>0</v>
      </c>
      <c r="L55" s="449">
        <v>1</v>
      </c>
      <c r="M55" s="421">
        <v>0</v>
      </c>
      <c r="N55" s="421">
        <v>0</v>
      </c>
      <c r="O55" s="419">
        <v>0.1</v>
      </c>
      <c r="P55" s="450">
        <v>112920</v>
      </c>
      <c r="R55" s="563"/>
      <c r="S55" s="437"/>
    </row>
    <row r="56" spans="1:19" ht="15.6">
      <c r="A56" s="446" t="s">
        <v>2472</v>
      </c>
      <c r="B56" s="446" t="s">
        <v>2476</v>
      </c>
      <c r="C56" s="447">
        <v>21</v>
      </c>
      <c r="D56" s="447">
        <v>4</v>
      </c>
      <c r="E56" s="448">
        <v>1129200</v>
      </c>
      <c r="F56" s="448">
        <v>1016280</v>
      </c>
      <c r="G56" s="448">
        <v>112920</v>
      </c>
      <c r="H56" s="420">
        <v>0</v>
      </c>
      <c r="I56" s="420">
        <v>0</v>
      </c>
      <c r="J56" s="420">
        <v>0</v>
      </c>
      <c r="K56" s="420">
        <v>0</v>
      </c>
      <c r="L56" s="449">
        <v>1</v>
      </c>
      <c r="M56" s="421">
        <v>0</v>
      </c>
      <c r="N56" s="421">
        <v>0</v>
      </c>
      <c r="O56" s="419">
        <v>0.1</v>
      </c>
      <c r="P56" s="450">
        <v>112920</v>
      </c>
      <c r="R56" s="563"/>
      <c r="S56" s="437"/>
    </row>
    <row r="57" spans="1:19" ht="15.6">
      <c r="A57" s="446" t="s">
        <v>2472</v>
      </c>
      <c r="B57" s="446" t="s">
        <v>2475</v>
      </c>
      <c r="C57" s="447">
        <v>44</v>
      </c>
      <c r="D57" s="447">
        <v>1</v>
      </c>
      <c r="E57" s="448">
        <v>1129200</v>
      </c>
      <c r="F57" s="448">
        <v>1016280</v>
      </c>
      <c r="G57" s="448">
        <v>112920</v>
      </c>
      <c r="H57" s="420">
        <v>0</v>
      </c>
      <c r="I57" s="420">
        <v>0</v>
      </c>
      <c r="J57" s="420">
        <v>0</v>
      </c>
      <c r="K57" s="420">
        <v>0</v>
      </c>
      <c r="L57" s="449">
        <v>1</v>
      </c>
      <c r="M57" s="421">
        <v>0</v>
      </c>
      <c r="N57" s="421">
        <v>0</v>
      </c>
      <c r="O57" s="419">
        <v>0.1</v>
      </c>
      <c r="P57" s="450">
        <v>112920</v>
      </c>
      <c r="R57" s="563"/>
      <c r="S57" s="437"/>
    </row>
    <row r="58" spans="1:19" ht="15.6">
      <c r="A58" s="446" t="s">
        <v>2472</v>
      </c>
      <c r="B58" s="446" t="s">
        <v>2635</v>
      </c>
      <c r="C58" s="447">
        <v>55</v>
      </c>
      <c r="D58" s="447">
        <v>4</v>
      </c>
      <c r="E58" s="448">
        <v>1129200</v>
      </c>
      <c r="F58" s="448">
        <v>1016280</v>
      </c>
      <c r="G58" s="448">
        <v>112920</v>
      </c>
      <c r="H58" s="420">
        <v>1</v>
      </c>
      <c r="I58" s="420" t="s">
        <v>2264</v>
      </c>
      <c r="J58" s="420">
        <v>0</v>
      </c>
      <c r="K58" s="420">
        <v>1</v>
      </c>
      <c r="L58" s="449">
        <v>1</v>
      </c>
      <c r="M58" s="421">
        <v>1</v>
      </c>
      <c r="N58" s="421">
        <v>1.01</v>
      </c>
      <c r="O58" s="419">
        <v>1.0089999999999999</v>
      </c>
      <c r="P58" s="450">
        <v>1139363</v>
      </c>
      <c r="R58" s="563"/>
      <c r="S58" s="437"/>
    </row>
    <row r="59" spans="1:19" ht="15.6">
      <c r="A59" s="446" t="s">
        <v>2472</v>
      </c>
      <c r="B59" s="446" t="s">
        <v>2607</v>
      </c>
      <c r="C59" s="447">
        <v>68</v>
      </c>
      <c r="D59" s="447">
        <v>12</v>
      </c>
      <c r="E59" s="448">
        <v>1129200</v>
      </c>
      <c r="F59" s="448">
        <v>1016280</v>
      </c>
      <c r="G59" s="448">
        <v>112920</v>
      </c>
      <c r="H59" s="420">
        <v>0</v>
      </c>
      <c r="I59" s="420">
        <v>0</v>
      </c>
      <c r="J59" s="420">
        <v>0</v>
      </c>
      <c r="K59" s="420">
        <v>0</v>
      </c>
      <c r="L59" s="449">
        <v>1</v>
      </c>
      <c r="M59" s="421">
        <v>0</v>
      </c>
      <c r="N59" s="421">
        <v>0</v>
      </c>
      <c r="O59" s="419">
        <v>0.1</v>
      </c>
      <c r="P59" s="450">
        <v>112920</v>
      </c>
      <c r="R59" s="563"/>
      <c r="S59" s="437"/>
    </row>
    <row r="60" spans="1:19" ht="15.6">
      <c r="A60" s="446" t="s">
        <v>2472</v>
      </c>
      <c r="B60" s="446" t="s">
        <v>2478</v>
      </c>
      <c r="C60" s="447">
        <v>75</v>
      </c>
      <c r="D60" s="447">
        <v>3</v>
      </c>
      <c r="E60" s="448">
        <v>1129200</v>
      </c>
      <c r="F60" s="448">
        <v>1016280</v>
      </c>
      <c r="G60" s="448">
        <v>112920</v>
      </c>
      <c r="H60" s="420">
        <v>0.25</v>
      </c>
      <c r="I60" s="420" t="s">
        <v>2264</v>
      </c>
      <c r="J60" s="420">
        <v>0</v>
      </c>
      <c r="K60" s="420">
        <v>0.25</v>
      </c>
      <c r="L60" s="449">
        <v>1</v>
      </c>
      <c r="M60" s="421">
        <v>0.25</v>
      </c>
      <c r="N60" s="421">
        <v>0.2525</v>
      </c>
      <c r="O60" s="419">
        <v>0.32724999999999999</v>
      </c>
      <c r="P60" s="450">
        <v>369531</v>
      </c>
      <c r="R60" s="563"/>
      <c r="S60" s="437"/>
    </row>
    <row r="61" spans="1:19" ht="15.6">
      <c r="A61" s="446" t="s">
        <v>2472</v>
      </c>
      <c r="B61" s="446" t="s">
        <v>2477</v>
      </c>
      <c r="C61" s="447">
        <v>91</v>
      </c>
      <c r="D61" s="447">
        <v>16</v>
      </c>
      <c r="E61" s="448">
        <v>1129200</v>
      </c>
      <c r="F61" s="448">
        <v>1016280</v>
      </c>
      <c r="G61" s="448">
        <v>112920</v>
      </c>
      <c r="H61" s="420">
        <v>0</v>
      </c>
      <c r="I61" s="420">
        <v>0</v>
      </c>
      <c r="J61" s="420">
        <v>0</v>
      </c>
      <c r="K61" s="420">
        <v>0</v>
      </c>
      <c r="L61" s="449">
        <v>1</v>
      </c>
      <c r="M61" s="421">
        <v>0</v>
      </c>
      <c r="N61" s="421">
        <v>0</v>
      </c>
      <c r="O61" s="419">
        <v>0.1</v>
      </c>
      <c r="P61" s="450">
        <v>112920</v>
      </c>
      <c r="R61" s="563"/>
      <c r="S61" s="437"/>
    </row>
    <row r="62" spans="1:19" ht="15.6">
      <c r="A62" s="446" t="s">
        <v>2472</v>
      </c>
      <c r="B62" s="446" t="s">
        <v>2609</v>
      </c>
      <c r="C62" s="447">
        <v>100</v>
      </c>
      <c r="D62" s="447">
        <v>13</v>
      </c>
      <c r="E62" s="448">
        <v>1129200</v>
      </c>
      <c r="F62" s="448">
        <v>1016280</v>
      </c>
      <c r="G62" s="448">
        <v>112920</v>
      </c>
      <c r="H62" s="420">
        <v>0</v>
      </c>
      <c r="I62" s="420">
        <v>0</v>
      </c>
      <c r="J62" s="420">
        <v>0</v>
      </c>
      <c r="K62" s="420">
        <v>0</v>
      </c>
      <c r="L62" s="449">
        <v>1</v>
      </c>
      <c r="M62" s="421">
        <v>0</v>
      </c>
      <c r="N62" s="421">
        <v>0</v>
      </c>
      <c r="O62" s="419">
        <v>0.1</v>
      </c>
      <c r="P62" s="450">
        <v>112920</v>
      </c>
      <c r="R62" s="563"/>
      <c r="S62" s="437"/>
    </row>
    <row r="63" spans="1:19" ht="15.6">
      <c r="A63" s="446" t="s">
        <v>2479</v>
      </c>
      <c r="B63" s="446" t="s">
        <v>2480</v>
      </c>
      <c r="C63" s="447">
        <v>29</v>
      </c>
      <c r="D63" s="447">
        <v>3</v>
      </c>
      <c r="E63" s="448">
        <v>1129200</v>
      </c>
      <c r="F63" s="448">
        <v>1016280</v>
      </c>
      <c r="G63" s="448">
        <v>112920</v>
      </c>
      <c r="H63" s="420">
        <v>0</v>
      </c>
      <c r="I63" s="420">
        <v>0</v>
      </c>
      <c r="J63" s="420">
        <v>0</v>
      </c>
      <c r="K63" s="420">
        <v>0</v>
      </c>
      <c r="L63" s="449">
        <v>1</v>
      </c>
      <c r="M63" s="421">
        <v>0</v>
      </c>
      <c r="N63" s="421">
        <v>0</v>
      </c>
      <c r="O63" s="419">
        <v>0.1</v>
      </c>
      <c r="P63" s="450">
        <v>112920</v>
      </c>
      <c r="R63" s="563"/>
      <c r="S63" s="437"/>
    </row>
    <row r="64" spans="1:19" ht="15.6">
      <c r="A64" s="446" t="s">
        <v>2479</v>
      </c>
      <c r="B64" s="446" t="s">
        <v>2484</v>
      </c>
      <c r="C64" s="447">
        <v>43</v>
      </c>
      <c r="D64" s="447">
        <v>9</v>
      </c>
      <c r="E64" s="448">
        <v>1129200</v>
      </c>
      <c r="F64" s="448">
        <v>1016280</v>
      </c>
      <c r="G64" s="448">
        <v>112920</v>
      </c>
      <c r="H64" s="420">
        <v>1</v>
      </c>
      <c r="I64" s="420" t="s">
        <v>2264</v>
      </c>
      <c r="J64" s="420">
        <v>0</v>
      </c>
      <c r="K64" s="420">
        <v>1</v>
      </c>
      <c r="L64" s="449">
        <v>1</v>
      </c>
      <c r="M64" s="421">
        <v>1</v>
      </c>
      <c r="N64" s="421">
        <v>1.02</v>
      </c>
      <c r="O64" s="419">
        <v>1.018</v>
      </c>
      <c r="P64" s="450">
        <v>1149526</v>
      </c>
      <c r="R64" s="563"/>
      <c r="S64" s="437"/>
    </row>
    <row r="65" spans="1:19" ht="15.6">
      <c r="A65" s="446" t="s">
        <v>2479</v>
      </c>
      <c r="B65" s="446" t="s">
        <v>2486</v>
      </c>
      <c r="C65" s="447">
        <v>54</v>
      </c>
      <c r="D65" s="447">
        <v>6</v>
      </c>
      <c r="E65" s="448">
        <v>1129200</v>
      </c>
      <c r="F65" s="448">
        <v>1016280</v>
      </c>
      <c r="G65" s="448">
        <v>112920</v>
      </c>
      <c r="H65" s="420">
        <v>0.5</v>
      </c>
      <c r="I65" s="420">
        <v>0</v>
      </c>
      <c r="J65" s="420">
        <v>0</v>
      </c>
      <c r="K65" s="420">
        <v>0.5</v>
      </c>
      <c r="L65" s="449">
        <v>1</v>
      </c>
      <c r="M65" s="421">
        <v>0.5</v>
      </c>
      <c r="N65" s="421">
        <v>0.5</v>
      </c>
      <c r="O65" s="419">
        <v>0.55000000000000004</v>
      </c>
      <c r="P65" s="450">
        <v>621060</v>
      </c>
      <c r="R65" s="563"/>
      <c r="S65" s="437"/>
    </row>
    <row r="66" spans="1:19" ht="15.6">
      <c r="A66" s="446" t="s">
        <v>2479</v>
      </c>
      <c r="B66" s="446" t="s">
        <v>2481</v>
      </c>
      <c r="C66" s="447">
        <v>56</v>
      </c>
      <c r="D66" s="447">
        <v>3</v>
      </c>
      <c r="E66" s="448">
        <v>1129200</v>
      </c>
      <c r="F66" s="448">
        <v>1016280</v>
      </c>
      <c r="G66" s="448">
        <v>112920</v>
      </c>
      <c r="H66" s="420">
        <v>0</v>
      </c>
      <c r="I66" s="420">
        <v>0</v>
      </c>
      <c r="J66" s="420">
        <v>0</v>
      </c>
      <c r="K66" s="420">
        <v>0</v>
      </c>
      <c r="L66" s="449">
        <v>1</v>
      </c>
      <c r="M66" s="421">
        <v>0</v>
      </c>
      <c r="N66" s="421">
        <v>0</v>
      </c>
      <c r="O66" s="419">
        <v>0.1</v>
      </c>
      <c r="P66" s="450">
        <v>112920</v>
      </c>
      <c r="R66" s="563"/>
      <c r="S66" s="437"/>
    </row>
    <row r="67" spans="1:19" ht="15.6">
      <c r="A67" s="446" t="s">
        <v>2479</v>
      </c>
      <c r="B67" s="446" t="s">
        <v>2483</v>
      </c>
      <c r="C67" s="447">
        <v>62</v>
      </c>
      <c r="D67" s="447">
        <v>4</v>
      </c>
      <c r="E67" s="448">
        <v>1129200</v>
      </c>
      <c r="F67" s="448">
        <v>1016280</v>
      </c>
      <c r="G67" s="448">
        <v>112920</v>
      </c>
      <c r="H67" s="420">
        <v>0</v>
      </c>
      <c r="I67" s="420">
        <v>0</v>
      </c>
      <c r="J67" s="420">
        <v>0</v>
      </c>
      <c r="K67" s="420">
        <v>0</v>
      </c>
      <c r="L67" s="449">
        <v>1</v>
      </c>
      <c r="M67" s="421">
        <v>0</v>
      </c>
      <c r="N67" s="421">
        <v>0</v>
      </c>
      <c r="O67" s="419">
        <v>0.1</v>
      </c>
      <c r="P67" s="450">
        <v>112920</v>
      </c>
      <c r="R67" s="563"/>
      <c r="S67" s="437"/>
    </row>
    <row r="68" spans="1:19" ht="15.6">
      <c r="A68" s="446" t="s">
        <v>2479</v>
      </c>
      <c r="B68" s="446" t="s">
        <v>2482</v>
      </c>
      <c r="C68" s="447">
        <v>72</v>
      </c>
      <c r="D68" s="447">
        <v>19</v>
      </c>
      <c r="E68" s="448">
        <v>1129200</v>
      </c>
      <c r="F68" s="448">
        <v>1016280</v>
      </c>
      <c r="G68" s="448">
        <v>112920</v>
      </c>
      <c r="H68" s="420">
        <v>0</v>
      </c>
      <c r="I68" s="420">
        <v>0</v>
      </c>
      <c r="J68" s="420">
        <v>0</v>
      </c>
      <c r="K68" s="420">
        <v>0</v>
      </c>
      <c r="L68" s="449">
        <v>1</v>
      </c>
      <c r="M68" s="421">
        <v>0</v>
      </c>
      <c r="N68" s="421">
        <v>0</v>
      </c>
      <c r="O68" s="419">
        <v>0.1</v>
      </c>
      <c r="P68" s="450">
        <v>112920</v>
      </c>
      <c r="R68" s="563"/>
      <c r="S68" s="437"/>
    </row>
    <row r="69" spans="1:19" ht="15.6">
      <c r="A69" s="446" t="s">
        <v>2479</v>
      </c>
      <c r="B69" s="446" t="s">
        <v>2485</v>
      </c>
      <c r="C69" s="447">
        <v>89</v>
      </c>
      <c r="D69" s="447">
        <v>14</v>
      </c>
      <c r="E69" s="448">
        <v>1129200</v>
      </c>
      <c r="F69" s="448">
        <v>1016280</v>
      </c>
      <c r="G69" s="448">
        <v>112920</v>
      </c>
      <c r="H69" s="420">
        <v>0</v>
      </c>
      <c r="I69" s="420">
        <v>0</v>
      </c>
      <c r="J69" s="420">
        <v>0</v>
      </c>
      <c r="K69" s="420">
        <v>0</v>
      </c>
      <c r="L69" s="449">
        <v>1</v>
      </c>
      <c r="M69" s="421">
        <v>0</v>
      </c>
      <c r="N69" s="421">
        <v>0</v>
      </c>
      <c r="O69" s="419">
        <v>0.1</v>
      </c>
      <c r="P69" s="450">
        <v>112920</v>
      </c>
      <c r="R69" s="563"/>
      <c r="S69" s="437"/>
    </row>
    <row r="70" spans="1:19" ht="15.6">
      <c r="A70" s="446" t="s">
        <v>2487</v>
      </c>
      <c r="B70" s="446" t="s">
        <v>2488</v>
      </c>
      <c r="C70" s="447">
        <v>47</v>
      </c>
      <c r="D70" s="447">
        <v>7</v>
      </c>
      <c r="E70" s="448">
        <v>1129200</v>
      </c>
      <c r="F70" s="448">
        <v>1016280</v>
      </c>
      <c r="G70" s="448">
        <v>112920</v>
      </c>
      <c r="H70" s="420">
        <v>0</v>
      </c>
      <c r="I70" s="420">
        <v>0</v>
      </c>
      <c r="J70" s="420">
        <v>0</v>
      </c>
      <c r="K70" s="420">
        <v>0</v>
      </c>
      <c r="L70" s="449">
        <v>1</v>
      </c>
      <c r="M70" s="421">
        <v>0</v>
      </c>
      <c r="N70" s="421">
        <v>0</v>
      </c>
      <c r="O70" s="419">
        <v>0.1</v>
      </c>
      <c r="P70" s="450">
        <v>112920</v>
      </c>
      <c r="R70" s="563"/>
      <c r="S70" s="437"/>
    </row>
    <row r="71" spans="1:19" ht="15.6">
      <c r="A71" s="446" t="s">
        <v>2489</v>
      </c>
      <c r="B71" s="446" t="s">
        <v>2492</v>
      </c>
      <c r="C71" s="447">
        <v>41</v>
      </c>
      <c r="D71" s="447">
        <v>6</v>
      </c>
      <c r="E71" s="448">
        <v>1129200</v>
      </c>
      <c r="F71" s="448">
        <v>1016280</v>
      </c>
      <c r="G71" s="448">
        <v>112920</v>
      </c>
      <c r="H71" s="420">
        <v>1</v>
      </c>
      <c r="I71" s="420" t="s">
        <v>2264</v>
      </c>
      <c r="J71" s="420">
        <v>0</v>
      </c>
      <c r="K71" s="420">
        <v>1</v>
      </c>
      <c r="L71" s="449">
        <v>1</v>
      </c>
      <c r="M71" s="421">
        <v>1</v>
      </c>
      <c r="N71" s="421">
        <v>1.01</v>
      </c>
      <c r="O71" s="419">
        <v>1.0089999999999999</v>
      </c>
      <c r="P71" s="450">
        <v>1139363</v>
      </c>
      <c r="R71" s="563"/>
      <c r="S71" s="437"/>
    </row>
    <row r="72" spans="1:19" ht="15.6">
      <c r="A72" s="446" t="s">
        <v>2489</v>
      </c>
      <c r="B72" s="446" t="s">
        <v>2490</v>
      </c>
      <c r="C72" s="447">
        <v>44</v>
      </c>
      <c r="D72" s="447">
        <v>2</v>
      </c>
      <c r="E72" s="448">
        <v>1129200</v>
      </c>
      <c r="F72" s="448">
        <v>1016280</v>
      </c>
      <c r="G72" s="448">
        <v>112920</v>
      </c>
      <c r="H72" s="420">
        <v>0</v>
      </c>
      <c r="I72" s="420">
        <v>0</v>
      </c>
      <c r="J72" s="420">
        <v>0</v>
      </c>
      <c r="K72" s="420">
        <v>0</v>
      </c>
      <c r="L72" s="449">
        <v>1</v>
      </c>
      <c r="M72" s="421">
        <v>0</v>
      </c>
      <c r="N72" s="421">
        <v>0</v>
      </c>
      <c r="O72" s="419">
        <v>0.1</v>
      </c>
      <c r="P72" s="450">
        <v>112920</v>
      </c>
      <c r="R72" s="563"/>
      <c r="S72" s="437"/>
    </row>
    <row r="73" spans="1:19" ht="15.6">
      <c r="A73" s="446" t="s">
        <v>2489</v>
      </c>
      <c r="B73" s="446" t="s">
        <v>2491</v>
      </c>
      <c r="C73" s="447">
        <v>45</v>
      </c>
      <c r="D73" s="447">
        <v>11</v>
      </c>
      <c r="E73" s="448">
        <v>1129200</v>
      </c>
      <c r="F73" s="448">
        <v>1016280</v>
      </c>
      <c r="G73" s="448">
        <v>112920</v>
      </c>
      <c r="H73" s="420">
        <v>0.5</v>
      </c>
      <c r="I73" s="420" t="s">
        <v>2264</v>
      </c>
      <c r="J73" s="420">
        <v>0</v>
      </c>
      <c r="K73" s="420">
        <v>0.5</v>
      </c>
      <c r="L73" s="449">
        <v>1</v>
      </c>
      <c r="M73" s="421">
        <v>0.5</v>
      </c>
      <c r="N73" s="421">
        <v>0.51</v>
      </c>
      <c r="O73" s="419">
        <v>0.55900000000000005</v>
      </c>
      <c r="P73" s="450">
        <v>631223</v>
      </c>
      <c r="R73" s="563"/>
      <c r="S73" s="437"/>
    </row>
    <row r="74" spans="1:19" ht="15.6">
      <c r="A74" s="446" t="s">
        <v>2489</v>
      </c>
      <c r="B74" s="446" t="s">
        <v>2433</v>
      </c>
      <c r="C74" s="447">
        <v>68</v>
      </c>
      <c r="D74" s="447">
        <v>9</v>
      </c>
      <c r="E74" s="448">
        <v>1129200</v>
      </c>
      <c r="F74" s="448">
        <v>1016280</v>
      </c>
      <c r="G74" s="448">
        <v>112920</v>
      </c>
      <c r="H74" s="420">
        <v>0</v>
      </c>
      <c r="I74" s="420">
        <v>0</v>
      </c>
      <c r="J74" s="420">
        <v>0</v>
      </c>
      <c r="K74" s="420">
        <v>0</v>
      </c>
      <c r="L74" s="449">
        <v>1</v>
      </c>
      <c r="M74" s="421">
        <v>0</v>
      </c>
      <c r="N74" s="421">
        <v>0</v>
      </c>
      <c r="O74" s="419">
        <v>0.1</v>
      </c>
      <c r="P74" s="450">
        <v>112920</v>
      </c>
      <c r="R74" s="563"/>
      <c r="S74" s="437"/>
    </row>
    <row r="75" spans="1:19" ht="15.6">
      <c r="A75" s="446" t="s">
        <v>2489</v>
      </c>
      <c r="B75" s="446" t="s">
        <v>2610</v>
      </c>
      <c r="C75" s="447">
        <v>78</v>
      </c>
      <c r="D75" s="447">
        <v>20</v>
      </c>
      <c r="E75" s="448">
        <v>1129200</v>
      </c>
      <c r="F75" s="448">
        <v>1016280</v>
      </c>
      <c r="G75" s="448">
        <v>112920</v>
      </c>
      <c r="H75" s="420">
        <v>1</v>
      </c>
      <c r="I75" s="420" t="s">
        <v>2264</v>
      </c>
      <c r="J75" s="420">
        <v>0</v>
      </c>
      <c r="K75" s="420">
        <v>1</v>
      </c>
      <c r="L75" s="449">
        <v>1</v>
      </c>
      <c r="M75" s="421">
        <v>1</v>
      </c>
      <c r="N75" s="421">
        <v>1.02</v>
      </c>
      <c r="O75" s="419">
        <v>1.018</v>
      </c>
      <c r="P75" s="450">
        <v>1149526</v>
      </c>
      <c r="R75" s="563"/>
      <c r="S75" s="437"/>
    </row>
    <row r="76" spans="1:19" ht="15.6">
      <c r="A76" s="446" t="s">
        <v>2489</v>
      </c>
      <c r="B76" s="446" t="s">
        <v>2612</v>
      </c>
      <c r="C76" s="447">
        <v>97</v>
      </c>
      <c r="D76" s="447">
        <v>21</v>
      </c>
      <c r="E76" s="448">
        <v>1129200</v>
      </c>
      <c r="F76" s="448">
        <v>1016280</v>
      </c>
      <c r="G76" s="448">
        <v>112920</v>
      </c>
      <c r="H76" s="420">
        <v>0.5</v>
      </c>
      <c r="I76" s="420" t="s">
        <v>2264</v>
      </c>
      <c r="J76" s="420">
        <v>0</v>
      </c>
      <c r="K76" s="420">
        <v>0.5</v>
      </c>
      <c r="L76" s="449">
        <v>1</v>
      </c>
      <c r="M76" s="421">
        <v>0.5</v>
      </c>
      <c r="N76" s="421">
        <v>0.51</v>
      </c>
      <c r="O76" s="419">
        <v>0.55900000000000005</v>
      </c>
      <c r="P76" s="450">
        <v>631223</v>
      </c>
      <c r="R76" s="563"/>
      <c r="S76" s="437"/>
    </row>
    <row r="77" spans="1:19" ht="15.6">
      <c r="A77" s="446" t="s">
        <v>2489</v>
      </c>
      <c r="B77" s="446" t="s">
        <v>2611</v>
      </c>
      <c r="C77" s="447">
        <v>97</v>
      </c>
      <c r="D77" s="447">
        <v>9</v>
      </c>
      <c r="E77" s="448">
        <v>1129200</v>
      </c>
      <c r="F77" s="448">
        <v>1016280</v>
      </c>
      <c r="G77" s="448">
        <v>112920</v>
      </c>
      <c r="H77" s="420">
        <v>0.5</v>
      </c>
      <c r="I77" s="420" t="s">
        <v>2264</v>
      </c>
      <c r="J77" s="420">
        <v>0</v>
      </c>
      <c r="K77" s="420">
        <v>0.5</v>
      </c>
      <c r="L77" s="449">
        <v>1</v>
      </c>
      <c r="M77" s="421">
        <v>0.5</v>
      </c>
      <c r="N77" s="421">
        <v>0.505</v>
      </c>
      <c r="O77" s="419">
        <v>0.55449999999999999</v>
      </c>
      <c r="P77" s="450">
        <v>626141</v>
      </c>
      <c r="R77" s="563"/>
      <c r="S77" s="437"/>
    </row>
    <row r="78" spans="1:19" ht="15.6">
      <c r="A78" s="446" t="s">
        <v>2493</v>
      </c>
      <c r="B78" s="446" t="s">
        <v>2494</v>
      </c>
      <c r="C78" s="447">
        <v>77</v>
      </c>
      <c r="D78" s="447">
        <v>5</v>
      </c>
      <c r="E78" s="448">
        <v>1129200</v>
      </c>
      <c r="F78" s="448">
        <v>1016280</v>
      </c>
      <c r="G78" s="448">
        <v>112920</v>
      </c>
      <c r="H78" s="420">
        <v>0.5</v>
      </c>
      <c r="I78" s="420" t="s">
        <v>2264</v>
      </c>
      <c r="J78" s="420">
        <v>0</v>
      </c>
      <c r="K78" s="420">
        <v>0.5</v>
      </c>
      <c r="L78" s="449">
        <v>1</v>
      </c>
      <c r="M78" s="421">
        <v>0.5</v>
      </c>
      <c r="N78" s="421">
        <v>0.505</v>
      </c>
      <c r="O78" s="419">
        <v>0.55449999999999999</v>
      </c>
      <c r="P78" s="450">
        <v>626141</v>
      </c>
      <c r="R78" s="563"/>
      <c r="S78" s="437"/>
    </row>
    <row r="79" spans="1:19" ht="15.6">
      <c r="A79" s="446" t="s">
        <v>2493</v>
      </c>
      <c r="B79" s="446" t="s">
        <v>2495</v>
      </c>
      <c r="C79" s="447">
        <v>95</v>
      </c>
      <c r="D79" s="447">
        <v>10</v>
      </c>
      <c r="E79" s="448">
        <v>1129200</v>
      </c>
      <c r="F79" s="448">
        <v>1016280</v>
      </c>
      <c r="G79" s="448">
        <v>112920</v>
      </c>
      <c r="H79" s="420">
        <v>0.5</v>
      </c>
      <c r="I79" s="420" t="s">
        <v>2264</v>
      </c>
      <c r="J79" s="420">
        <v>0</v>
      </c>
      <c r="K79" s="420">
        <v>0.5</v>
      </c>
      <c r="L79" s="449">
        <v>1</v>
      </c>
      <c r="M79" s="421">
        <v>0.5</v>
      </c>
      <c r="N79" s="421">
        <v>0.505</v>
      </c>
      <c r="O79" s="419">
        <v>0.55449999999999999</v>
      </c>
      <c r="P79" s="450">
        <v>626141</v>
      </c>
      <c r="R79" s="563"/>
      <c r="S79" s="437"/>
    </row>
    <row r="80" spans="1:19" ht="15.6">
      <c r="A80" s="446" t="s">
        <v>2496</v>
      </c>
      <c r="B80" s="446" t="s">
        <v>2497</v>
      </c>
      <c r="C80" s="447">
        <v>55</v>
      </c>
      <c r="D80" s="447">
        <v>5</v>
      </c>
      <c r="E80" s="448">
        <v>1129200</v>
      </c>
      <c r="F80" s="448">
        <v>1016280</v>
      </c>
      <c r="G80" s="448">
        <v>112920</v>
      </c>
      <c r="H80" s="420">
        <v>0</v>
      </c>
      <c r="I80" s="420">
        <v>0</v>
      </c>
      <c r="J80" s="420">
        <v>0</v>
      </c>
      <c r="K80" s="420">
        <v>0</v>
      </c>
      <c r="L80" s="449">
        <v>1</v>
      </c>
      <c r="M80" s="421">
        <v>0</v>
      </c>
      <c r="N80" s="421">
        <v>0</v>
      </c>
      <c r="O80" s="419">
        <v>0.1</v>
      </c>
      <c r="P80" s="450">
        <v>112920</v>
      </c>
      <c r="R80" s="563"/>
      <c r="S80" s="437"/>
    </row>
    <row r="81" spans="1:19" ht="15.6">
      <c r="A81" s="446" t="s">
        <v>2500</v>
      </c>
      <c r="B81" s="446" t="s">
        <v>2501</v>
      </c>
      <c r="C81" s="447">
        <v>41</v>
      </c>
      <c r="D81" s="447">
        <v>5</v>
      </c>
      <c r="E81" s="448">
        <v>1129200</v>
      </c>
      <c r="F81" s="448">
        <v>1016280</v>
      </c>
      <c r="G81" s="448">
        <v>112920</v>
      </c>
      <c r="H81" s="420">
        <v>0.25</v>
      </c>
      <c r="I81" s="420">
        <v>0</v>
      </c>
      <c r="J81" s="420">
        <v>0</v>
      </c>
      <c r="K81" s="420">
        <v>0.25</v>
      </c>
      <c r="L81" s="449">
        <v>1</v>
      </c>
      <c r="M81" s="421">
        <v>0.25</v>
      </c>
      <c r="N81" s="421">
        <v>0.25</v>
      </c>
      <c r="O81" s="419">
        <v>0.32500000000000001</v>
      </c>
      <c r="P81" s="450">
        <v>366990</v>
      </c>
      <c r="R81" s="563"/>
      <c r="S81" s="437"/>
    </row>
    <row r="82" spans="1:19" ht="15.6">
      <c r="A82" s="446" t="s">
        <v>2500</v>
      </c>
      <c r="B82" s="446" t="s">
        <v>2502</v>
      </c>
      <c r="C82" s="447">
        <v>42</v>
      </c>
      <c r="D82" s="447">
        <v>4</v>
      </c>
      <c r="E82" s="448">
        <v>1129200</v>
      </c>
      <c r="F82" s="448">
        <v>1016280</v>
      </c>
      <c r="G82" s="448">
        <v>112920</v>
      </c>
      <c r="H82" s="420">
        <v>0.25</v>
      </c>
      <c r="I82" s="420">
        <v>0</v>
      </c>
      <c r="J82" s="420">
        <v>0</v>
      </c>
      <c r="K82" s="420">
        <v>0.25</v>
      </c>
      <c r="L82" s="449">
        <v>1</v>
      </c>
      <c r="M82" s="421">
        <v>0.25</v>
      </c>
      <c r="N82" s="421">
        <v>0.25</v>
      </c>
      <c r="O82" s="419">
        <v>0.32500000000000001</v>
      </c>
      <c r="P82" s="450">
        <v>366990</v>
      </c>
      <c r="R82" s="563"/>
      <c r="S82" s="437"/>
    </row>
    <row r="83" spans="1:19" ht="15.6">
      <c r="A83" s="446" t="s">
        <v>2500</v>
      </c>
      <c r="B83" s="446" t="s">
        <v>2503</v>
      </c>
      <c r="C83" s="447">
        <v>42</v>
      </c>
      <c r="D83" s="447">
        <v>5</v>
      </c>
      <c r="E83" s="448">
        <v>1129200</v>
      </c>
      <c r="F83" s="448">
        <v>1016280</v>
      </c>
      <c r="G83" s="448">
        <v>112920</v>
      </c>
      <c r="H83" s="420">
        <v>0.25</v>
      </c>
      <c r="I83" s="420">
        <v>0</v>
      </c>
      <c r="J83" s="420">
        <v>0</v>
      </c>
      <c r="K83" s="420">
        <v>0.25</v>
      </c>
      <c r="L83" s="449">
        <v>1</v>
      </c>
      <c r="M83" s="421">
        <v>0.25</v>
      </c>
      <c r="N83" s="421">
        <v>0.25</v>
      </c>
      <c r="O83" s="419">
        <v>0.32500000000000001</v>
      </c>
      <c r="P83" s="450">
        <v>366990</v>
      </c>
      <c r="R83" s="563"/>
      <c r="S83" s="437"/>
    </row>
    <row r="84" spans="1:19" ht="15.6">
      <c r="A84" s="446" t="s">
        <v>2500</v>
      </c>
      <c r="B84" s="446" t="s">
        <v>2613</v>
      </c>
      <c r="C84" s="447">
        <v>50</v>
      </c>
      <c r="D84" s="447">
        <v>7</v>
      </c>
      <c r="E84" s="448">
        <v>1129200</v>
      </c>
      <c r="F84" s="448">
        <v>1016280</v>
      </c>
      <c r="G84" s="448">
        <v>112920</v>
      </c>
      <c r="H84" s="420">
        <v>0.25</v>
      </c>
      <c r="I84" s="420">
        <v>0</v>
      </c>
      <c r="J84" s="420">
        <v>0</v>
      </c>
      <c r="K84" s="420">
        <v>0.25</v>
      </c>
      <c r="L84" s="449">
        <v>1</v>
      </c>
      <c r="M84" s="421">
        <v>0.25</v>
      </c>
      <c r="N84" s="421">
        <v>0.25</v>
      </c>
      <c r="O84" s="419">
        <v>0.32500000000000001</v>
      </c>
      <c r="P84" s="450">
        <v>366990</v>
      </c>
      <c r="R84" s="563"/>
      <c r="S84" s="437"/>
    </row>
    <row r="85" spans="1:19" ht="15.6">
      <c r="A85" s="446" t="s">
        <v>2504</v>
      </c>
      <c r="B85" s="446" t="s">
        <v>2505</v>
      </c>
      <c r="C85" s="447">
        <v>28</v>
      </c>
      <c r="D85" s="447">
        <v>1</v>
      </c>
      <c r="E85" s="448">
        <v>1129200</v>
      </c>
      <c r="F85" s="448">
        <v>1016280</v>
      </c>
      <c r="G85" s="448">
        <v>112920</v>
      </c>
      <c r="H85" s="420">
        <v>0</v>
      </c>
      <c r="I85" s="420">
        <v>0</v>
      </c>
      <c r="J85" s="420">
        <v>0.25</v>
      </c>
      <c r="K85" s="420">
        <v>0.25</v>
      </c>
      <c r="L85" s="449">
        <v>1</v>
      </c>
      <c r="M85" s="421">
        <v>0.25</v>
      </c>
      <c r="N85" s="421">
        <v>0.25</v>
      </c>
      <c r="O85" s="419">
        <v>0.32500000000000001</v>
      </c>
      <c r="P85" s="450">
        <v>366990</v>
      </c>
      <c r="R85" s="563"/>
      <c r="S85" s="437"/>
    </row>
    <row r="86" spans="1:19" ht="15.6">
      <c r="A86" s="446" t="s">
        <v>2504</v>
      </c>
      <c r="B86" s="446" t="s">
        <v>2506</v>
      </c>
      <c r="C86" s="447">
        <v>46</v>
      </c>
      <c r="D86" s="447">
        <v>3</v>
      </c>
      <c r="E86" s="448">
        <v>1129200</v>
      </c>
      <c r="F86" s="448">
        <v>1016280</v>
      </c>
      <c r="G86" s="448">
        <v>112920</v>
      </c>
      <c r="H86" s="420">
        <v>0</v>
      </c>
      <c r="I86" s="420">
        <v>0</v>
      </c>
      <c r="J86" s="420">
        <v>0</v>
      </c>
      <c r="K86" s="420">
        <v>0</v>
      </c>
      <c r="L86" s="449">
        <v>1</v>
      </c>
      <c r="M86" s="421">
        <v>0</v>
      </c>
      <c r="N86" s="421">
        <v>0</v>
      </c>
      <c r="O86" s="419">
        <v>0.1</v>
      </c>
      <c r="P86" s="450">
        <v>112920</v>
      </c>
      <c r="R86" s="563"/>
      <c r="S86" s="437"/>
    </row>
    <row r="87" spans="1:19" ht="15.6">
      <c r="A87" s="446" t="s">
        <v>2504</v>
      </c>
      <c r="B87" s="446" t="s">
        <v>2507</v>
      </c>
      <c r="C87" s="447">
        <v>68</v>
      </c>
      <c r="D87" s="447">
        <v>11</v>
      </c>
      <c r="E87" s="448">
        <v>1129200</v>
      </c>
      <c r="F87" s="448">
        <v>1016280</v>
      </c>
      <c r="G87" s="448">
        <v>112920</v>
      </c>
      <c r="H87" s="420">
        <v>0</v>
      </c>
      <c r="I87" s="420">
        <v>0</v>
      </c>
      <c r="J87" s="420">
        <v>0</v>
      </c>
      <c r="K87" s="420">
        <v>0</v>
      </c>
      <c r="L87" s="449">
        <v>1</v>
      </c>
      <c r="M87" s="421">
        <v>0</v>
      </c>
      <c r="N87" s="421">
        <v>0</v>
      </c>
      <c r="O87" s="419">
        <v>0.1</v>
      </c>
      <c r="P87" s="450">
        <v>112920</v>
      </c>
      <c r="R87" s="563"/>
      <c r="S87" s="437"/>
    </row>
    <row r="88" spans="1:19" ht="15.6">
      <c r="A88" s="446" t="s">
        <v>2504</v>
      </c>
      <c r="B88" s="446" t="s">
        <v>2508</v>
      </c>
      <c r="C88" s="447">
        <v>69</v>
      </c>
      <c r="D88" s="447">
        <v>8</v>
      </c>
      <c r="E88" s="448">
        <v>1129200</v>
      </c>
      <c r="F88" s="448">
        <v>1016280</v>
      </c>
      <c r="G88" s="448">
        <v>112920</v>
      </c>
      <c r="H88" s="420">
        <v>0.25</v>
      </c>
      <c r="I88" s="420" t="s">
        <v>2264</v>
      </c>
      <c r="J88" s="420">
        <v>0</v>
      </c>
      <c r="K88" s="420">
        <v>0.25</v>
      </c>
      <c r="L88" s="449">
        <v>1</v>
      </c>
      <c r="M88" s="421">
        <v>0.25</v>
      </c>
      <c r="N88" s="421">
        <v>0.2525</v>
      </c>
      <c r="O88" s="419">
        <v>0.32724999999999999</v>
      </c>
      <c r="P88" s="450">
        <v>369531</v>
      </c>
      <c r="R88" s="563"/>
      <c r="S88" s="437"/>
    </row>
    <row r="89" spans="1:19" ht="31.2">
      <c r="A89" s="446" t="s">
        <v>2509</v>
      </c>
      <c r="B89" s="446" t="s">
        <v>2510</v>
      </c>
      <c r="C89" s="447">
        <v>28</v>
      </c>
      <c r="D89" s="447">
        <v>8</v>
      </c>
      <c r="E89" s="448">
        <v>1129200</v>
      </c>
      <c r="F89" s="448">
        <v>1016280</v>
      </c>
      <c r="G89" s="448">
        <v>112920</v>
      </c>
      <c r="H89" s="420">
        <v>0</v>
      </c>
      <c r="I89" s="420">
        <v>0</v>
      </c>
      <c r="J89" s="420">
        <v>0</v>
      </c>
      <c r="K89" s="420">
        <v>0</v>
      </c>
      <c r="L89" s="449">
        <v>1</v>
      </c>
      <c r="M89" s="421">
        <v>0</v>
      </c>
      <c r="N89" s="421">
        <v>0</v>
      </c>
      <c r="O89" s="419">
        <v>0.1</v>
      </c>
      <c r="P89" s="450">
        <v>112920</v>
      </c>
      <c r="R89" s="563"/>
      <c r="S89" s="437"/>
    </row>
    <row r="90" spans="1:19" ht="31.2">
      <c r="A90" s="446" t="s">
        <v>2509</v>
      </c>
      <c r="B90" s="446" t="s">
        <v>2511</v>
      </c>
      <c r="C90" s="447">
        <v>53</v>
      </c>
      <c r="D90" s="447">
        <v>6</v>
      </c>
      <c r="E90" s="448">
        <v>1129200</v>
      </c>
      <c r="F90" s="448">
        <v>1016280</v>
      </c>
      <c r="G90" s="448">
        <v>112920</v>
      </c>
      <c r="H90" s="420">
        <v>0</v>
      </c>
      <c r="I90" s="420">
        <v>0</v>
      </c>
      <c r="J90" s="420">
        <v>0</v>
      </c>
      <c r="K90" s="420">
        <v>0</v>
      </c>
      <c r="L90" s="449">
        <v>1</v>
      </c>
      <c r="M90" s="421">
        <v>0</v>
      </c>
      <c r="N90" s="421">
        <v>0</v>
      </c>
      <c r="O90" s="419">
        <v>0.1</v>
      </c>
      <c r="P90" s="450">
        <v>112920</v>
      </c>
      <c r="R90" s="563"/>
      <c r="S90" s="437"/>
    </row>
    <row r="91" spans="1:19" ht="31.2">
      <c r="A91" s="446" t="s">
        <v>2509</v>
      </c>
      <c r="B91" s="446" t="s">
        <v>2512</v>
      </c>
      <c r="C91" s="447">
        <v>68</v>
      </c>
      <c r="D91" s="447">
        <v>8</v>
      </c>
      <c r="E91" s="448">
        <v>1129200</v>
      </c>
      <c r="F91" s="448">
        <v>1016280</v>
      </c>
      <c r="G91" s="448">
        <v>112920</v>
      </c>
      <c r="H91" s="420">
        <v>0</v>
      </c>
      <c r="I91" s="420">
        <v>0</v>
      </c>
      <c r="J91" s="420">
        <v>0</v>
      </c>
      <c r="K91" s="420">
        <v>0</v>
      </c>
      <c r="L91" s="449">
        <v>1</v>
      </c>
      <c r="M91" s="421">
        <v>0</v>
      </c>
      <c r="N91" s="421">
        <v>0</v>
      </c>
      <c r="O91" s="419">
        <v>0.1</v>
      </c>
      <c r="P91" s="450">
        <v>112920</v>
      </c>
      <c r="R91" s="563"/>
      <c r="S91" s="437"/>
    </row>
    <row r="92" spans="1:19" ht="31.2">
      <c r="A92" s="446" t="s">
        <v>2509</v>
      </c>
      <c r="B92" s="446" t="s">
        <v>2514</v>
      </c>
      <c r="C92" s="447">
        <v>74</v>
      </c>
      <c r="D92" s="447">
        <v>7</v>
      </c>
      <c r="E92" s="448">
        <v>1129200</v>
      </c>
      <c r="F92" s="448">
        <v>1016280</v>
      </c>
      <c r="G92" s="448">
        <v>112920</v>
      </c>
      <c r="H92" s="420">
        <v>0</v>
      </c>
      <c r="I92" s="420">
        <v>0</v>
      </c>
      <c r="J92" s="420">
        <v>0</v>
      </c>
      <c r="K92" s="420">
        <v>0</v>
      </c>
      <c r="L92" s="449">
        <v>1</v>
      </c>
      <c r="M92" s="421">
        <v>0</v>
      </c>
      <c r="N92" s="421">
        <v>0</v>
      </c>
      <c r="O92" s="419">
        <v>0.1</v>
      </c>
      <c r="P92" s="450">
        <v>112920</v>
      </c>
      <c r="R92" s="563"/>
      <c r="S92" s="437"/>
    </row>
    <row r="93" spans="1:19" ht="31.2">
      <c r="A93" s="446" t="s">
        <v>2509</v>
      </c>
      <c r="B93" s="446" t="s">
        <v>2513</v>
      </c>
      <c r="C93" s="447">
        <v>76</v>
      </c>
      <c r="D93" s="447">
        <v>16</v>
      </c>
      <c r="E93" s="448">
        <v>1129200</v>
      </c>
      <c r="F93" s="448">
        <v>1016280</v>
      </c>
      <c r="G93" s="448">
        <v>112920</v>
      </c>
      <c r="H93" s="420">
        <v>0</v>
      </c>
      <c r="I93" s="420">
        <v>0</v>
      </c>
      <c r="J93" s="420">
        <v>0</v>
      </c>
      <c r="K93" s="420">
        <v>0</v>
      </c>
      <c r="L93" s="449">
        <v>1</v>
      </c>
      <c r="M93" s="421">
        <v>0</v>
      </c>
      <c r="N93" s="421">
        <v>0</v>
      </c>
      <c r="O93" s="419">
        <v>0.1</v>
      </c>
      <c r="P93" s="450">
        <v>112920</v>
      </c>
      <c r="R93" s="563"/>
      <c r="S93" s="437"/>
    </row>
    <row r="94" spans="1:19" ht="31.2">
      <c r="A94" s="446" t="s">
        <v>2509</v>
      </c>
      <c r="B94" s="446" t="s">
        <v>2515</v>
      </c>
      <c r="C94" s="447">
        <v>100</v>
      </c>
      <c r="D94" s="447">
        <v>20</v>
      </c>
      <c r="E94" s="448">
        <v>1129200</v>
      </c>
      <c r="F94" s="448">
        <v>1016280</v>
      </c>
      <c r="G94" s="448">
        <v>112920</v>
      </c>
      <c r="H94" s="420">
        <v>0</v>
      </c>
      <c r="I94" s="420">
        <v>0</v>
      </c>
      <c r="J94" s="420">
        <v>0</v>
      </c>
      <c r="K94" s="420">
        <v>0</v>
      </c>
      <c r="L94" s="449">
        <v>1</v>
      </c>
      <c r="M94" s="421">
        <v>0</v>
      </c>
      <c r="N94" s="421">
        <v>0</v>
      </c>
      <c r="O94" s="419">
        <v>0.1</v>
      </c>
      <c r="P94" s="450">
        <v>112920</v>
      </c>
      <c r="R94" s="563"/>
      <c r="S94" s="437"/>
    </row>
    <row r="95" spans="1:19" ht="15.6">
      <c r="A95" s="446" t="s">
        <v>2516</v>
      </c>
      <c r="B95" s="446" t="s">
        <v>2517</v>
      </c>
      <c r="C95" s="447">
        <v>39</v>
      </c>
      <c r="D95" s="447">
        <v>4</v>
      </c>
      <c r="E95" s="448">
        <v>1129200</v>
      </c>
      <c r="F95" s="448">
        <v>1016280</v>
      </c>
      <c r="G95" s="448">
        <v>112920</v>
      </c>
      <c r="H95" s="420">
        <v>0</v>
      </c>
      <c r="I95" s="420">
        <v>0</v>
      </c>
      <c r="J95" s="420">
        <v>0</v>
      </c>
      <c r="K95" s="420">
        <v>0</v>
      </c>
      <c r="L95" s="449">
        <v>1</v>
      </c>
      <c r="M95" s="421">
        <v>0</v>
      </c>
      <c r="N95" s="421">
        <v>0</v>
      </c>
      <c r="O95" s="419">
        <v>0.1</v>
      </c>
      <c r="P95" s="450">
        <v>112920</v>
      </c>
      <c r="R95" s="563"/>
      <c r="S95" s="437"/>
    </row>
    <row r="96" spans="1:19" ht="15.6">
      <c r="A96" s="446" t="s">
        <v>2516</v>
      </c>
      <c r="B96" s="446" t="s">
        <v>2490</v>
      </c>
      <c r="C96" s="447">
        <v>55</v>
      </c>
      <c r="D96" s="447">
        <v>8</v>
      </c>
      <c r="E96" s="448">
        <v>1129200</v>
      </c>
      <c r="F96" s="448">
        <v>1016280</v>
      </c>
      <c r="G96" s="448">
        <v>112920</v>
      </c>
      <c r="H96" s="420">
        <v>0</v>
      </c>
      <c r="I96" s="420">
        <v>0</v>
      </c>
      <c r="J96" s="420">
        <v>0</v>
      </c>
      <c r="K96" s="420">
        <v>0</v>
      </c>
      <c r="L96" s="449">
        <v>1</v>
      </c>
      <c r="M96" s="421">
        <v>0</v>
      </c>
      <c r="N96" s="421">
        <v>0</v>
      </c>
      <c r="O96" s="419">
        <v>0.1</v>
      </c>
      <c r="P96" s="450">
        <v>112920</v>
      </c>
      <c r="R96" s="563"/>
      <c r="S96" s="437"/>
    </row>
    <row r="97" spans="1:19" ht="15.6">
      <c r="A97" s="446" t="s">
        <v>2516</v>
      </c>
      <c r="B97" s="446" t="s">
        <v>2518</v>
      </c>
      <c r="C97" s="447">
        <v>58</v>
      </c>
      <c r="D97" s="447">
        <v>8</v>
      </c>
      <c r="E97" s="448">
        <v>1129200</v>
      </c>
      <c r="F97" s="448">
        <v>1016280</v>
      </c>
      <c r="G97" s="448">
        <v>112920</v>
      </c>
      <c r="H97" s="420">
        <v>0</v>
      </c>
      <c r="I97" s="420">
        <v>0</v>
      </c>
      <c r="J97" s="420">
        <v>0</v>
      </c>
      <c r="K97" s="420">
        <v>0</v>
      </c>
      <c r="L97" s="449">
        <v>1</v>
      </c>
      <c r="M97" s="421">
        <v>0</v>
      </c>
      <c r="N97" s="421">
        <v>0</v>
      </c>
      <c r="O97" s="419">
        <v>0.1</v>
      </c>
      <c r="P97" s="450">
        <v>112920</v>
      </c>
      <c r="R97" s="563"/>
      <c r="S97" s="437"/>
    </row>
    <row r="98" spans="1:19" ht="15.6">
      <c r="A98" s="446" t="s">
        <v>2617</v>
      </c>
      <c r="B98" s="446" t="s">
        <v>2618</v>
      </c>
      <c r="C98" s="447">
        <v>71</v>
      </c>
      <c r="D98" s="447">
        <v>8</v>
      </c>
      <c r="E98" s="448">
        <v>1129200</v>
      </c>
      <c r="F98" s="448">
        <v>1016280</v>
      </c>
      <c r="G98" s="448">
        <v>112920</v>
      </c>
      <c r="H98" s="420">
        <v>0.25</v>
      </c>
      <c r="I98" s="420" t="s">
        <v>2264</v>
      </c>
      <c r="J98" s="420">
        <v>0</v>
      </c>
      <c r="K98" s="420">
        <v>0.25</v>
      </c>
      <c r="L98" s="449">
        <v>1</v>
      </c>
      <c r="M98" s="421">
        <v>0.25</v>
      </c>
      <c r="N98" s="421">
        <v>0.2525</v>
      </c>
      <c r="O98" s="419">
        <v>0.32724999999999999</v>
      </c>
      <c r="P98" s="450">
        <v>369531</v>
      </c>
      <c r="R98" s="563"/>
      <c r="S98" s="437"/>
    </row>
    <row r="99" spans="1:19" ht="15.6">
      <c r="A99" s="446" t="s">
        <v>2521</v>
      </c>
      <c r="B99" s="446" t="s">
        <v>2522</v>
      </c>
      <c r="C99" s="447">
        <v>88</v>
      </c>
      <c r="D99" s="447">
        <v>12</v>
      </c>
      <c r="E99" s="448">
        <v>1129200</v>
      </c>
      <c r="F99" s="448">
        <v>1016280</v>
      </c>
      <c r="G99" s="448">
        <v>112920</v>
      </c>
      <c r="H99" s="420">
        <v>0</v>
      </c>
      <c r="I99" s="420">
        <v>0</v>
      </c>
      <c r="J99" s="420">
        <v>0</v>
      </c>
      <c r="K99" s="420">
        <v>0</v>
      </c>
      <c r="L99" s="449">
        <v>1</v>
      </c>
      <c r="M99" s="421">
        <v>0</v>
      </c>
      <c r="N99" s="421">
        <v>0</v>
      </c>
      <c r="O99" s="419">
        <v>0.1</v>
      </c>
      <c r="P99" s="450">
        <v>112920</v>
      </c>
      <c r="R99" s="563"/>
      <c r="S99" s="437"/>
    </row>
    <row r="100" spans="1:19" ht="31.2">
      <c r="A100" s="446" t="s">
        <v>2527</v>
      </c>
      <c r="B100" s="446" t="s">
        <v>2631</v>
      </c>
      <c r="C100" s="447">
        <v>32</v>
      </c>
      <c r="D100" s="447">
        <v>2</v>
      </c>
      <c r="E100" s="448">
        <v>1129200</v>
      </c>
      <c r="F100" s="448">
        <v>1016280</v>
      </c>
      <c r="G100" s="448">
        <v>112920</v>
      </c>
      <c r="H100" s="420">
        <v>0</v>
      </c>
      <c r="I100" s="420">
        <v>0</v>
      </c>
      <c r="J100" s="420">
        <v>0</v>
      </c>
      <c r="K100" s="420">
        <v>0</v>
      </c>
      <c r="L100" s="449">
        <v>1</v>
      </c>
      <c r="M100" s="421">
        <v>0</v>
      </c>
      <c r="N100" s="421">
        <v>0</v>
      </c>
      <c r="O100" s="419">
        <v>0.1</v>
      </c>
      <c r="P100" s="450">
        <v>112920</v>
      </c>
      <c r="R100" s="563"/>
      <c r="S100" s="437"/>
    </row>
    <row r="101" spans="1:19" ht="31.2">
      <c r="A101" s="446" t="s">
        <v>2527</v>
      </c>
      <c r="B101" s="446" t="s">
        <v>2632</v>
      </c>
      <c r="C101" s="447">
        <v>47</v>
      </c>
      <c r="D101" s="447">
        <v>7</v>
      </c>
      <c r="E101" s="448">
        <v>1129200</v>
      </c>
      <c r="F101" s="448">
        <v>1016280</v>
      </c>
      <c r="G101" s="448">
        <v>112920</v>
      </c>
      <c r="H101" s="420">
        <v>1</v>
      </c>
      <c r="I101" s="420" t="s">
        <v>2264</v>
      </c>
      <c r="J101" s="420">
        <v>0</v>
      </c>
      <c r="K101" s="420">
        <v>1</v>
      </c>
      <c r="L101" s="449">
        <v>1</v>
      </c>
      <c r="M101" s="421">
        <v>1</v>
      </c>
      <c r="N101" s="421">
        <v>1.01</v>
      </c>
      <c r="O101" s="419">
        <v>1.0089999999999999</v>
      </c>
      <c r="P101" s="450">
        <v>1139363</v>
      </c>
      <c r="R101" s="563"/>
      <c r="S101" s="437"/>
    </row>
    <row r="102" spans="1:19" ht="31.2">
      <c r="A102" s="446" t="s">
        <v>2527</v>
      </c>
      <c r="B102" s="446" t="s">
        <v>2630</v>
      </c>
      <c r="C102" s="447">
        <v>48</v>
      </c>
      <c r="D102" s="447">
        <v>3</v>
      </c>
      <c r="E102" s="448">
        <v>1129200</v>
      </c>
      <c r="F102" s="448">
        <v>1016280</v>
      </c>
      <c r="G102" s="448">
        <v>112920</v>
      </c>
      <c r="H102" s="420">
        <v>0</v>
      </c>
      <c r="I102" s="420">
        <v>0</v>
      </c>
      <c r="J102" s="420">
        <v>0</v>
      </c>
      <c r="K102" s="420">
        <v>0</v>
      </c>
      <c r="L102" s="449">
        <v>1</v>
      </c>
      <c r="M102" s="421">
        <v>0</v>
      </c>
      <c r="N102" s="421">
        <v>0</v>
      </c>
      <c r="O102" s="419">
        <v>0.1</v>
      </c>
      <c r="P102" s="450">
        <v>112920</v>
      </c>
      <c r="R102" s="563"/>
      <c r="S102" s="437"/>
    </row>
    <row r="103" spans="1:19" ht="31.2">
      <c r="A103" s="446" t="s">
        <v>2527</v>
      </c>
      <c r="B103" s="446" t="s">
        <v>2633</v>
      </c>
      <c r="C103" s="447">
        <v>82</v>
      </c>
      <c r="D103" s="447">
        <v>13</v>
      </c>
      <c r="E103" s="448">
        <v>1129200</v>
      </c>
      <c r="F103" s="448">
        <v>1016280</v>
      </c>
      <c r="G103" s="448">
        <v>112920</v>
      </c>
      <c r="H103" s="420">
        <v>0</v>
      </c>
      <c r="I103" s="420">
        <v>0</v>
      </c>
      <c r="J103" s="420">
        <v>0</v>
      </c>
      <c r="K103" s="420">
        <v>0</v>
      </c>
      <c r="L103" s="449">
        <v>1</v>
      </c>
      <c r="M103" s="421">
        <v>0</v>
      </c>
      <c r="N103" s="421">
        <v>0</v>
      </c>
      <c r="O103" s="419">
        <v>0.1</v>
      </c>
      <c r="P103" s="450">
        <v>112920</v>
      </c>
      <c r="R103" s="563"/>
      <c r="S103" s="437"/>
    </row>
    <row r="104" spans="1:19" ht="31.2">
      <c r="A104" s="446" t="s">
        <v>2527</v>
      </c>
      <c r="B104" s="446" t="s">
        <v>2634</v>
      </c>
      <c r="C104" s="447">
        <v>85</v>
      </c>
      <c r="D104" s="447">
        <v>8</v>
      </c>
      <c r="E104" s="448">
        <v>1129200</v>
      </c>
      <c r="F104" s="448">
        <v>1016280</v>
      </c>
      <c r="G104" s="448">
        <v>112920</v>
      </c>
      <c r="H104" s="420">
        <v>0</v>
      </c>
      <c r="I104" s="420">
        <v>0</v>
      </c>
      <c r="J104" s="420">
        <v>0</v>
      </c>
      <c r="K104" s="420">
        <v>0</v>
      </c>
      <c r="L104" s="449">
        <v>1</v>
      </c>
      <c r="M104" s="421">
        <v>0</v>
      </c>
      <c r="N104" s="421">
        <v>0</v>
      </c>
      <c r="O104" s="421">
        <v>0</v>
      </c>
      <c r="P104" s="450">
        <v>9410</v>
      </c>
      <c r="Q104" s="445" t="s">
        <v>3403</v>
      </c>
      <c r="R104" s="563"/>
      <c r="S104" s="437"/>
    </row>
    <row r="105" spans="1:19" ht="15.6">
      <c r="A105" s="446" t="s">
        <v>2527</v>
      </c>
      <c r="B105" s="446" t="s">
        <v>2528</v>
      </c>
      <c r="C105" s="447">
        <v>99</v>
      </c>
      <c r="D105" s="447">
        <v>6</v>
      </c>
      <c r="E105" s="448">
        <v>1129200</v>
      </c>
      <c r="F105" s="448">
        <v>1016280</v>
      </c>
      <c r="G105" s="448">
        <v>112920</v>
      </c>
      <c r="H105" s="420">
        <v>1</v>
      </c>
      <c r="I105" s="420" t="s">
        <v>2264</v>
      </c>
      <c r="J105" s="420">
        <v>0</v>
      </c>
      <c r="K105" s="420">
        <v>1</v>
      </c>
      <c r="L105" s="449">
        <v>1</v>
      </c>
      <c r="M105" s="421">
        <v>1</v>
      </c>
      <c r="N105" s="421">
        <v>1.01</v>
      </c>
      <c r="O105" s="419">
        <v>1.0089999999999999</v>
      </c>
      <c r="P105" s="450">
        <v>1139363</v>
      </c>
      <c r="R105" s="563"/>
      <c r="S105" s="437"/>
    </row>
    <row r="106" spans="1:19" ht="15.6">
      <c r="A106" s="446" t="s">
        <v>2523</v>
      </c>
      <c r="B106" s="446" t="s">
        <v>2526</v>
      </c>
      <c r="C106" s="447">
        <v>50</v>
      </c>
      <c r="D106" s="447">
        <v>11</v>
      </c>
      <c r="E106" s="448">
        <v>1129200</v>
      </c>
      <c r="F106" s="448">
        <v>1016280</v>
      </c>
      <c r="G106" s="448">
        <v>112920</v>
      </c>
      <c r="H106" s="420">
        <v>1</v>
      </c>
      <c r="I106" s="420" t="s">
        <v>2264</v>
      </c>
      <c r="J106" s="420">
        <v>0</v>
      </c>
      <c r="K106" s="420">
        <v>1</v>
      </c>
      <c r="L106" s="449">
        <v>1</v>
      </c>
      <c r="M106" s="421">
        <v>1</v>
      </c>
      <c r="N106" s="421">
        <v>1.02</v>
      </c>
      <c r="O106" s="419">
        <v>1.018</v>
      </c>
      <c r="P106" s="450">
        <v>1149526</v>
      </c>
      <c r="R106" s="563"/>
      <c r="S106" s="437"/>
    </row>
    <row r="107" spans="1:19" ht="15.6">
      <c r="A107" s="446" t="s">
        <v>2523</v>
      </c>
      <c r="B107" s="446" t="s">
        <v>2524</v>
      </c>
      <c r="C107" s="447">
        <v>74</v>
      </c>
      <c r="D107" s="447">
        <v>7</v>
      </c>
      <c r="E107" s="448">
        <v>1129200</v>
      </c>
      <c r="F107" s="448">
        <v>1016280</v>
      </c>
      <c r="G107" s="448">
        <v>112920</v>
      </c>
      <c r="H107" s="420">
        <v>0</v>
      </c>
      <c r="I107" s="420">
        <v>0</v>
      </c>
      <c r="J107" s="420">
        <v>0</v>
      </c>
      <c r="K107" s="420">
        <v>0</v>
      </c>
      <c r="L107" s="449">
        <v>1</v>
      </c>
      <c r="M107" s="421">
        <v>0</v>
      </c>
      <c r="N107" s="421">
        <v>0</v>
      </c>
      <c r="O107" s="421">
        <v>0</v>
      </c>
      <c r="P107" s="450">
        <v>18820</v>
      </c>
      <c r="Q107" s="445" t="s">
        <v>3403</v>
      </c>
      <c r="R107" s="563"/>
      <c r="S107" s="437"/>
    </row>
    <row r="108" spans="1:19" ht="15.6">
      <c r="A108" s="446" t="s">
        <v>2523</v>
      </c>
      <c r="B108" s="446" t="s">
        <v>2525</v>
      </c>
      <c r="C108" s="447">
        <v>76</v>
      </c>
      <c r="D108" s="447">
        <v>10</v>
      </c>
      <c r="E108" s="448">
        <v>1129200</v>
      </c>
      <c r="F108" s="448">
        <v>1016280</v>
      </c>
      <c r="G108" s="448">
        <v>112920</v>
      </c>
      <c r="H108" s="420">
        <v>0.25</v>
      </c>
      <c r="I108" s="420" t="s">
        <v>2264</v>
      </c>
      <c r="J108" s="420">
        <v>0</v>
      </c>
      <c r="K108" s="420">
        <v>0.25</v>
      </c>
      <c r="L108" s="449">
        <v>1</v>
      </c>
      <c r="M108" s="421">
        <v>0.25</v>
      </c>
      <c r="N108" s="421">
        <v>0.2525</v>
      </c>
      <c r="O108" s="419">
        <v>0.32724999999999999</v>
      </c>
      <c r="P108" s="450">
        <v>412299</v>
      </c>
      <c r="R108" s="563"/>
      <c r="S108" s="437"/>
    </row>
    <row r="109" spans="1:19" ht="15.6">
      <c r="A109" s="446" t="s">
        <v>2529</v>
      </c>
      <c r="B109" s="446" t="s">
        <v>2530</v>
      </c>
      <c r="C109" s="447">
        <v>91</v>
      </c>
      <c r="D109" s="447">
        <v>10</v>
      </c>
      <c r="E109" s="448">
        <v>1129200</v>
      </c>
      <c r="F109" s="448">
        <v>1016280</v>
      </c>
      <c r="G109" s="448">
        <v>112920</v>
      </c>
      <c r="H109" s="420">
        <v>1</v>
      </c>
      <c r="I109" s="420" t="s">
        <v>2264</v>
      </c>
      <c r="J109" s="420">
        <v>0</v>
      </c>
      <c r="K109" s="420">
        <v>1</v>
      </c>
      <c r="L109" s="449">
        <v>1</v>
      </c>
      <c r="M109" s="421">
        <v>1</v>
      </c>
      <c r="N109" s="421">
        <v>1.01</v>
      </c>
      <c r="O109" s="419">
        <v>1.0089999999999999</v>
      </c>
      <c r="P109" s="450">
        <v>1139363</v>
      </c>
      <c r="R109" s="563"/>
      <c r="S109" s="437"/>
    </row>
    <row r="110" spans="1:19" ht="15.6">
      <c r="A110" s="446" t="s">
        <v>2529</v>
      </c>
      <c r="B110" s="446" t="s">
        <v>2636</v>
      </c>
      <c r="C110" s="447">
        <v>94</v>
      </c>
      <c r="D110" s="447">
        <v>11</v>
      </c>
      <c r="E110" s="448">
        <v>1129200</v>
      </c>
      <c r="F110" s="448">
        <v>1016280</v>
      </c>
      <c r="G110" s="448">
        <v>112920</v>
      </c>
      <c r="H110" s="420">
        <v>1</v>
      </c>
      <c r="I110" s="420" t="s">
        <v>2264</v>
      </c>
      <c r="J110" s="420">
        <v>0</v>
      </c>
      <c r="K110" s="420">
        <v>1</v>
      </c>
      <c r="L110" s="449">
        <v>1</v>
      </c>
      <c r="M110" s="421">
        <v>1</v>
      </c>
      <c r="N110" s="421">
        <v>1.01</v>
      </c>
      <c r="O110" s="419">
        <v>1.0089999999999999</v>
      </c>
      <c r="P110" s="450">
        <v>1139363</v>
      </c>
      <c r="R110" s="563"/>
      <c r="S110" s="437"/>
    </row>
    <row r="111" spans="1:19" ht="15.6">
      <c r="A111" s="446" t="s">
        <v>2531</v>
      </c>
      <c r="B111" s="446" t="s">
        <v>2532</v>
      </c>
      <c r="C111" s="447">
        <v>46</v>
      </c>
      <c r="D111" s="447">
        <v>5</v>
      </c>
      <c r="E111" s="448">
        <v>1129200</v>
      </c>
      <c r="F111" s="448">
        <v>1016280</v>
      </c>
      <c r="G111" s="448">
        <v>112920</v>
      </c>
      <c r="H111" s="420">
        <v>1</v>
      </c>
      <c r="I111" s="420" t="s">
        <v>2264</v>
      </c>
      <c r="J111" s="420">
        <v>0</v>
      </c>
      <c r="K111" s="420">
        <v>1</v>
      </c>
      <c r="L111" s="449">
        <v>1</v>
      </c>
      <c r="M111" s="421">
        <v>1</v>
      </c>
      <c r="N111" s="421">
        <v>1.01</v>
      </c>
      <c r="O111" s="419">
        <v>1.0089999999999999</v>
      </c>
      <c r="P111" s="450">
        <v>1139363</v>
      </c>
      <c r="R111" s="563"/>
      <c r="S111" s="437"/>
    </row>
    <row r="112" spans="1:19" ht="15.6">
      <c r="A112" s="446" t="s">
        <v>2531</v>
      </c>
      <c r="B112" s="446" t="s">
        <v>2533</v>
      </c>
      <c r="C112" s="447">
        <v>73</v>
      </c>
      <c r="D112" s="447">
        <v>12</v>
      </c>
      <c r="E112" s="448">
        <v>1129200</v>
      </c>
      <c r="F112" s="448">
        <v>1016280</v>
      </c>
      <c r="G112" s="448">
        <v>112920</v>
      </c>
      <c r="H112" s="420">
        <v>0</v>
      </c>
      <c r="I112" s="420">
        <v>0</v>
      </c>
      <c r="J112" s="420">
        <v>0.25</v>
      </c>
      <c r="K112" s="420">
        <v>0.25</v>
      </c>
      <c r="L112" s="449">
        <v>1</v>
      </c>
      <c r="M112" s="421">
        <v>0.25</v>
      </c>
      <c r="N112" s="421">
        <v>0.25</v>
      </c>
      <c r="O112" s="419">
        <v>0.32500000000000001</v>
      </c>
      <c r="P112" s="450">
        <v>366990</v>
      </c>
      <c r="R112" s="563"/>
      <c r="S112" s="437"/>
    </row>
    <row r="113" spans="1:19" ht="15.6">
      <c r="A113" s="446" t="s">
        <v>2531</v>
      </c>
      <c r="B113" s="446" t="s">
        <v>2505</v>
      </c>
      <c r="C113" s="447">
        <v>75</v>
      </c>
      <c r="D113" s="447">
        <v>11</v>
      </c>
      <c r="E113" s="448">
        <v>1129200</v>
      </c>
      <c r="F113" s="448">
        <v>1016280</v>
      </c>
      <c r="G113" s="448">
        <v>112920</v>
      </c>
      <c r="H113" s="420">
        <v>0</v>
      </c>
      <c r="I113" s="420">
        <v>0</v>
      </c>
      <c r="J113" s="420">
        <v>0</v>
      </c>
      <c r="K113" s="420">
        <v>0</v>
      </c>
      <c r="L113" s="449">
        <v>1</v>
      </c>
      <c r="M113" s="421">
        <v>0</v>
      </c>
      <c r="N113" s="421">
        <v>0</v>
      </c>
      <c r="O113" s="419">
        <v>0.1</v>
      </c>
      <c r="P113" s="450">
        <v>112920</v>
      </c>
      <c r="R113" s="563"/>
      <c r="S113" s="437"/>
    </row>
    <row r="114" spans="1:19" ht="15.6">
      <c r="A114" s="446" t="s">
        <v>2531</v>
      </c>
      <c r="B114" s="446" t="s">
        <v>2534</v>
      </c>
      <c r="C114" s="447">
        <v>82</v>
      </c>
      <c r="D114" s="447">
        <v>14</v>
      </c>
      <c r="E114" s="448">
        <v>1129200</v>
      </c>
      <c r="F114" s="448">
        <v>1016280</v>
      </c>
      <c r="G114" s="448">
        <v>112920</v>
      </c>
      <c r="H114" s="420">
        <v>1</v>
      </c>
      <c r="I114" s="420" t="s">
        <v>2264</v>
      </c>
      <c r="J114" s="420">
        <v>0</v>
      </c>
      <c r="K114" s="420">
        <v>1</v>
      </c>
      <c r="L114" s="449">
        <v>1</v>
      </c>
      <c r="M114" s="421">
        <v>1</v>
      </c>
      <c r="N114" s="421">
        <v>1.01</v>
      </c>
      <c r="O114" s="419">
        <v>1.0089999999999999</v>
      </c>
      <c r="P114" s="450">
        <v>1139363</v>
      </c>
      <c r="R114" s="563"/>
      <c r="S114" s="437"/>
    </row>
    <row r="115" spans="1:19" ht="15.6">
      <c r="A115" s="446" t="s">
        <v>2531</v>
      </c>
      <c r="B115" s="446" t="s">
        <v>2535</v>
      </c>
      <c r="C115" s="447">
        <v>87</v>
      </c>
      <c r="D115" s="447">
        <v>12</v>
      </c>
      <c r="E115" s="448">
        <v>1129200</v>
      </c>
      <c r="F115" s="448">
        <v>1016280</v>
      </c>
      <c r="G115" s="448">
        <v>112920</v>
      </c>
      <c r="H115" s="420">
        <v>0</v>
      </c>
      <c r="I115" s="420">
        <v>0</v>
      </c>
      <c r="J115" s="420">
        <v>0</v>
      </c>
      <c r="K115" s="420">
        <v>0</v>
      </c>
      <c r="L115" s="449">
        <v>1</v>
      </c>
      <c r="M115" s="421">
        <v>0</v>
      </c>
      <c r="N115" s="421">
        <v>0</v>
      </c>
      <c r="O115" s="419">
        <v>0.1</v>
      </c>
      <c r="P115" s="450">
        <v>112920</v>
      </c>
      <c r="R115" s="563"/>
      <c r="S115" s="437"/>
    </row>
    <row r="116" spans="1:19" ht="15.6">
      <c r="A116" s="446" t="s">
        <v>2531</v>
      </c>
      <c r="B116" s="446" t="s">
        <v>2536</v>
      </c>
      <c r="C116" s="447">
        <v>89</v>
      </c>
      <c r="D116" s="447">
        <v>21</v>
      </c>
      <c r="E116" s="448">
        <v>1129200</v>
      </c>
      <c r="F116" s="448">
        <v>1016280</v>
      </c>
      <c r="G116" s="448">
        <v>112920</v>
      </c>
      <c r="H116" s="420">
        <v>0</v>
      </c>
      <c r="I116" s="420">
        <v>0</v>
      </c>
      <c r="J116" s="420">
        <v>0</v>
      </c>
      <c r="K116" s="420">
        <v>0</v>
      </c>
      <c r="L116" s="449">
        <v>1</v>
      </c>
      <c r="M116" s="421">
        <v>0</v>
      </c>
      <c r="N116" s="421">
        <v>0</v>
      </c>
      <c r="O116" s="419">
        <v>0.1</v>
      </c>
      <c r="P116" s="450">
        <v>112920</v>
      </c>
      <c r="R116" s="563"/>
      <c r="S116" s="437"/>
    </row>
    <row r="117" spans="1:19" ht="15.6">
      <c r="A117" s="446" t="s">
        <v>2553</v>
      </c>
      <c r="B117" s="446" t="s">
        <v>2554</v>
      </c>
      <c r="C117" s="447">
        <v>45</v>
      </c>
      <c r="D117" s="447">
        <v>4</v>
      </c>
      <c r="E117" s="448">
        <v>1129200</v>
      </c>
      <c r="F117" s="448">
        <v>1016280</v>
      </c>
      <c r="G117" s="448">
        <v>112920</v>
      </c>
      <c r="H117" s="420">
        <v>0</v>
      </c>
      <c r="I117" s="420">
        <v>0</v>
      </c>
      <c r="J117" s="420">
        <v>0</v>
      </c>
      <c r="K117" s="420">
        <v>0</v>
      </c>
      <c r="L117" s="449">
        <v>1</v>
      </c>
      <c r="M117" s="421">
        <v>0</v>
      </c>
      <c r="N117" s="421">
        <v>0</v>
      </c>
      <c r="O117" s="419">
        <v>0.1</v>
      </c>
      <c r="P117" s="450">
        <v>112920</v>
      </c>
      <c r="R117" s="563"/>
      <c r="S117" s="437"/>
    </row>
    <row r="118" spans="1:19" ht="15.6">
      <c r="A118" s="446" t="s">
        <v>2553</v>
      </c>
      <c r="B118" s="446" t="s">
        <v>2556</v>
      </c>
      <c r="C118" s="447">
        <v>57</v>
      </c>
      <c r="D118" s="447">
        <v>3</v>
      </c>
      <c r="E118" s="448">
        <v>1129200</v>
      </c>
      <c r="F118" s="448">
        <v>1016280</v>
      </c>
      <c r="G118" s="448">
        <v>112920</v>
      </c>
      <c r="H118" s="420">
        <v>0</v>
      </c>
      <c r="I118" s="420">
        <v>0</v>
      </c>
      <c r="J118" s="420">
        <v>0</v>
      </c>
      <c r="K118" s="420">
        <v>0</v>
      </c>
      <c r="L118" s="449">
        <v>1</v>
      </c>
      <c r="M118" s="421">
        <v>0</v>
      </c>
      <c r="N118" s="421">
        <v>0</v>
      </c>
      <c r="O118" s="419">
        <v>0.1</v>
      </c>
      <c r="P118" s="450">
        <v>112920</v>
      </c>
      <c r="R118" s="563"/>
      <c r="S118" s="437"/>
    </row>
    <row r="119" spans="1:19" ht="15.6">
      <c r="A119" s="446" t="s">
        <v>2553</v>
      </c>
      <c r="B119" s="446" t="s">
        <v>2555</v>
      </c>
      <c r="C119" s="447">
        <v>68</v>
      </c>
      <c r="D119" s="447">
        <v>6</v>
      </c>
      <c r="E119" s="448">
        <v>1129200</v>
      </c>
      <c r="F119" s="448">
        <v>1016280</v>
      </c>
      <c r="G119" s="448">
        <v>112920</v>
      </c>
      <c r="H119" s="420">
        <v>0</v>
      </c>
      <c r="I119" s="420">
        <v>0</v>
      </c>
      <c r="J119" s="420">
        <v>0</v>
      </c>
      <c r="K119" s="420">
        <v>0</v>
      </c>
      <c r="L119" s="449">
        <v>1</v>
      </c>
      <c r="M119" s="421">
        <v>0</v>
      </c>
      <c r="N119" s="421">
        <v>0</v>
      </c>
      <c r="O119" s="419">
        <v>0.1</v>
      </c>
      <c r="P119" s="450">
        <v>112920</v>
      </c>
      <c r="R119" s="563"/>
      <c r="S119" s="437"/>
    </row>
    <row r="120" spans="1:19" ht="15.6">
      <c r="A120" s="446" t="s">
        <v>2543</v>
      </c>
      <c r="B120" s="446" t="s">
        <v>2545</v>
      </c>
      <c r="C120" s="447">
        <v>51</v>
      </c>
      <c r="D120" s="447">
        <v>9</v>
      </c>
      <c r="E120" s="448">
        <v>1129200</v>
      </c>
      <c r="F120" s="448">
        <v>1016280</v>
      </c>
      <c r="G120" s="448">
        <v>112920</v>
      </c>
      <c r="H120" s="420">
        <v>0</v>
      </c>
      <c r="I120" s="420">
        <v>0</v>
      </c>
      <c r="J120" s="420">
        <v>0</v>
      </c>
      <c r="K120" s="420">
        <v>0</v>
      </c>
      <c r="L120" s="449">
        <v>1</v>
      </c>
      <c r="M120" s="421">
        <v>0</v>
      </c>
      <c r="N120" s="421">
        <v>0</v>
      </c>
      <c r="O120" s="419">
        <v>0.1</v>
      </c>
      <c r="P120" s="450">
        <v>112920</v>
      </c>
      <c r="R120" s="563"/>
      <c r="S120" s="437"/>
    </row>
    <row r="121" spans="1:19" ht="15.6">
      <c r="A121" s="446" t="s">
        <v>2543</v>
      </c>
      <c r="B121" s="446" t="s">
        <v>2544</v>
      </c>
      <c r="C121" s="447">
        <v>67</v>
      </c>
      <c r="D121" s="447">
        <v>10</v>
      </c>
      <c r="E121" s="448">
        <v>1129200</v>
      </c>
      <c r="F121" s="448">
        <v>1016280</v>
      </c>
      <c r="G121" s="448">
        <v>112920</v>
      </c>
      <c r="H121" s="420">
        <v>0</v>
      </c>
      <c r="I121" s="420">
        <v>0</v>
      </c>
      <c r="J121" s="420">
        <v>0</v>
      </c>
      <c r="K121" s="420">
        <v>0</v>
      </c>
      <c r="L121" s="449">
        <v>1</v>
      </c>
      <c r="M121" s="421">
        <v>0</v>
      </c>
      <c r="N121" s="421">
        <v>0</v>
      </c>
      <c r="O121" s="419">
        <v>0.1</v>
      </c>
      <c r="P121" s="450">
        <v>112920</v>
      </c>
      <c r="R121" s="563"/>
      <c r="S121" s="437"/>
    </row>
    <row r="122" spans="1:19" ht="15.6">
      <c r="A122" s="446" t="s">
        <v>2543</v>
      </c>
      <c r="B122" s="446" t="s">
        <v>2619</v>
      </c>
      <c r="C122" s="447">
        <v>89</v>
      </c>
      <c r="D122" s="447">
        <v>13</v>
      </c>
      <c r="E122" s="448">
        <v>1129200</v>
      </c>
      <c r="F122" s="448">
        <v>1016280</v>
      </c>
      <c r="G122" s="448">
        <v>112920</v>
      </c>
      <c r="H122" s="420">
        <v>0</v>
      </c>
      <c r="I122" s="420">
        <v>0</v>
      </c>
      <c r="J122" s="420">
        <v>1</v>
      </c>
      <c r="K122" s="420">
        <v>1</v>
      </c>
      <c r="L122" s="449">
        <v>1</v>
      </c>
      <c r="M122" s="421">
        <v>1</v>
      </c>
      <c r="N122" s="421">
        <v>1</v>
      </c>
      <c r="O122" s="419">
        <v>1</v>
      </c>
      <c r="P122" s="450">
        <v>1129200</v>
      </c>
      <c r="R122" s="563"/>
      <c r="S122" s="437"/>
    </row>
    <row r="123" spans="1:19" ht="15.6">
      <c r="A123" s="446" t="s">
        <v>2546</v>
      </c>
      <c r="B123" s="446" t="s">
        <v>2620</v>
      </c>
      <c r="C123" s="447">
        <v>92</v>
      </c>
      <c r="D123" s="447">
        <v>10</v>
      </c>
      <c r="E123" s="448">
        <v>1129200</v>
      </c>
      <c r="F123" s="448">
        <v>1016280</v>
      </c>
      <c r="G123" s="448">
        <v>112920</v>
      </c>
      <c r="H123" s="420">
        <v>0</v>
      </c>
      <c r="I123" s="420">
        <v>0</v>
      </c>
      <c r="J123" s="420">
        <v>0</v>
      </c>
      <c r="K123" s="420">
        <v>0</v>
      </c>
      <c r="L123" s="449">
        <v>1</v>
      </c>
      <c r="M123" s="421">
        <v>0</v>
      </c>
      <c r="N123" s="421">
        <v>0</v>
      </c>
      <c r="O123" s="419">
        <v>0.1</v>
      </c>
      <c r="P123" s="450">
        <v>112920</v>
      </c>
      <c r="R123" s="563"/>
      <c r="S123" s="437"/>
    </row>
    <row r="124" spans="1:19" ht="15.6">
      <c r="A124" s="446" t="s">
        <v>2546</v>
      </c>
      <c r="B124" s="446" t="s">
        <v>2547</v>
      </c>
      <c r="C124" s="447">
        <v>96</v>
      </c>
      <c r="D124" s="447">
        <v>15</v>
      </c>
      <c r="E124" s="448">
        <v>1129200</v>
      </c>
      <c r="F124" s="448">
        <v>1016280</v>
      </c>
      <c r="G124" s="448">
        <v>112920</v>
      </c>
      <c r="H124" s="420">
        <v>0</v>
      </c>
      <c r="I124" s="420">
        <v>0</v>
      </c>
      <c r="J124" s="420">
        <v>0</v>
      </c>
      <c r="K124" s="420">
        <v>0</v>
      </c>
      <c r="L124" s="449">
        <v>1</v>
      </c>
      <c r="M124" s="421">
        <v>0</v>
      </c>
      <c r="N124" s="421">
        <v>0</v>
      </c>
      <c r="O124" s="419">
        <v>0.1</v>
      </c>
      <c r="P124" s="450">
        <v>112920</v>
      </c>
      <c r="R124" s="563"/>
      <c r="S124" s="437"/>
    </row>
    <row r="125" spans="1:19" ht="15.6">
      <c r="A125" s="446" t="s">
        <v>2548</v>
      </c>
      <c r="B125" s="446" t="s">
        <v>2549</v>
      </c>
      <c r="C125" s="447">
        <v>2</v>
      </c>
      <c r="D125" s="447">
        <v>0</v>
      </c>
      <c r="E125" s="448">
        <v>1129200</v>
      </c>
      <c r="F125" s="448">
        <v>1016280</v>
      </c>
      <c r="G125" s="448">
        <v>112920</v>
      </c>
      <c r="H125" s="420">
        <v>0</v>
      </c>
      <c r="I125" s="420">
        <v>0</v>
      </c>
      <c r="J125" s="420">
        <v>0</v>
      </c>
      <c r="K125" s="420">
        <v>0</v>
      </c>
      <c r="L125" s="449">
        <v>1</v>
      </c>
      <c r="M125" s="421">
        <v>0</v>
      </c>
      <c r="N125" s="421">
        <v>0</v>
      </c>
      <c r="O125" s="419">
        <v>0.1</v>
      </c>
      <c r="P125" s="450">
        <v>112920</v>
      </c>
      <c r="R125" s="563"/>
      <c r="S125" s="437"/>
    </row>
    <row r="126" spans="1:19" ht="15.6">
      <c r="A126" s="446" t="s">
        <v>2548</v>
      </c>
      <c r="B126" s="446" t="s">
        <v>2550</v>
      </c>
      <c r="C126" s="447">
        <v>32</v>
      </c>
      <c r="D126" s="447">
        <v>0</v>
      </c>
      <c r="E126" s="448">
        <v>1129200</v>
      </c>
      <c r="F126" s="448">
        <v>1016280</v>
      </c>
      <c r="G126" s="448">
        <v>112920</v>
      </c>
      <c r="H126" s="420">
        <v>0</v>
      </c>
      <c r="I126" s="420">
        <v>0</v>
      </c>
      <c r="J126" s="420">
        <v>0</v>
      </c>
      <c r="K126" s="420">
        <v>0</v>
      </c>
      <c r="L126" s="449">
        <v>1</v>
      </c>
      <c r="M126" s="421">
        <v>0</v>
      </c>
      <c r="N126" s="421">
        <v>0</v>
      </c>
      <c r="O126" s="419">
        <v>0.1</v>
      </c>
      <c r="P126" s="450">
        <v>112920</v>
      </c>
      <c r="R126" s="563"/>
      <c r="S126" s="437"/>
    </row>
    <row r="127" spans="1:19" ht="15.6">
      <c r="A127" s="446" t="s">
        <v>2548</v>
      </c>
      <c r="B127" s="446" t="s">
        <v>2551</v>
      </c>
      <c r="C127" s="447">
        <v>56</v>
      </c>
      <c r="D127" s="447">
        <v>0</v>
      </c>
      <c r="E127" s="448">
        <v>1129200</v>
      </c>
      <c r="F127" s="448">
        <v>1016280</v>
      </c>
      <c r="G127" s="448">
        <v>112920</v>
      </c>
      <c r="H127" s="420">
        <v>0</v>
      </c>
      <c r="I127" s="420">
        <v>0</v>
      </c>
      <c r="J127" s="420">
        <v>0</v>
      </c>
      <c r="K127" s="420">
        <v>0</v>
      </c>
      <c r="L127" s="449">
        <v>1</v>
      </c>
      <c r="M127" s="421">
        <v>0</v>
      </c>
      <c r="N127" s="421">
        <v>0</v>
      </c>
      <c r="O127" s="419">
        <v>0.1</v>
      </c>
      <c r="P127" s="450">
        <v>112920</v>
      </c>
      <c r="R127" s="563"/>
      <c r="S127" s="437"/>
    </row>
    <row r="128" spans="1:19" ht="15.6">
      <c r="A128" s="446" t="s">
        <v>2548</v>
      </c>
      <c r="B128" s="446" t="s">
        <v>2552</v>
      </c>
      <c r="C128" s="447">
        <v>78</v>
      </c>
      <c r="D128" s="447">
        <v>14</v>
      </c>
      <c r="E128" s="448">
        <v>1129200</v>
      </c>
      <c r="F128" s="448">
        <v>1016280</v>
      </c>
      <c r="G128" s="448">
        <v>112920</v>
      </c>
      <c r="H128" s="420">
        <v>0</v>
      </c>
      <c r="I128" s="420">
        <v>0</v>
      </c>
      <c r="J128" s="420">
        <v>0</v>
      </c>
      <c r="K128" s="420">
        <v>0</v>
      </c>
      <c r="L128" s="449">
        <v>1</v>
      </c>
      <c r="M128" s="421">
        <v>0</v>
      </c>
      <c r="N128" s="421">
        <v>0</v>
      </c>
      <c r="O128" s="419">
        <v>0.1</v>
      </c>
      <c r="P128" s="450">
        <v>112920</v>
      </c>
      <c r="R128" s="563"/>
      <c r="S128" s="437"/>
    </row>
    <row r="129" spans="1:19" ht="15.6">
      <c r="A129" s="446" t="s">
        <v>2548</v>
      </c>
      <c r="B129" s="446" t="s">
        <v>2621</v>
      </c>
      <c r="C129" s="447">
        <v>94</v>
      </c>
      <c r="D129" s="447">
        <v>9</v>
      </c>
      <c r="E129" s="448">
        <v>1129200</v>
      </c>
      <c r="F129" s="448">
        <v>1016280</v>
      </c>
      <c r="G129" s="448">
        <v>112920</v>
      </c>
      <c r="H129" s="420">
        <v>0</v>
      </c>
      <c r="I129" s="420">
        <v>0</v>
      </c>
      <c r="J129" s="420">
        <v>0</v>
      </c>
      <c r="K129" s="420">
        <v>0</v>
      </c>
      <c r="L129" s="449">
        <v>1</v>
      </c>
      <c r="M129" s="421">
        <v>0</v>
      </c>
      <c r="N129" s="421">
        <v>0</v>
      </c>
      <c r="O129" s="419">
        <v>0.1</v>
      </c>
      <c r="P129" s="450">
        <v>112920</v>
      </c>
      <c r="R129" s="563"/>
      <c r="S129" s="437"/>
    </row>
    <row r="130" spans="1:19" ht="15.6">
      <c r="A130" s="446" t="s">
        <v>2557</v>
      </c>
      <c r="B130" s="446" t="s">
        <v>2559</v>
      </c>
      <c r="C130" s="447">
        <v>32</v>
      </c>
      <c r="D130" s="447">
        <v>2</v>
      </c>
      <c r="E130" s="448">
        <v>1129200</v>
      </c>
      <c r="F130" s="448">
        <v>1016280</v>
      </c>
      <c r="G130" s="448">
        <v>112920</v>
      </c>
      <c r="H130" s="420">
        <v>0</v>
      </c>
      <c r="I130" s="420">
        <v>0</v>
      </c>
      <c r="J130" s="420">
        <v>0</v>
      </c>
      <c r="K130" s="420">
        <v>0</v>
      </c>
      <c r="L130" s="449">
        <v>1</v>
      </c>
      <c r="M130" s="421">
        <v>0</v>
      </c>
      <c r="N130" s="421">
        <v>0</v>
      </c>
      <c r="O130" s="419">
        <v>0.1</v>
      </c>
      <c r="P130" s="450">
        <v>112920</v>
      </c>
      <c r="R130" s="563"/>
      <c r="S130" s="437"/>
    </row>
    <row r="131" spans="1:19" ht="15.6">
      <c r="A131" s="446" t="s">
        <v>2557</v>
      </c>
      <c r="B131" s="446" t="s">
        <v>2558</v>
      </c>
      <c r="C131" s="447">
        <v>34</v>
      </c>
      <c r="D131" s="447">
        <v>6</v>
      </c>
      <c r="E131" s="448">
        <v>1129200</v>
      </c>
      <c r="F131" s="448">
        <v>1016280</v>
      </c>
      <c r="G131" s="448">
        <v>112920</v>
      </c>
      <c r="H131" s="420">
        <v>1</v>
      </c>
      <c r="I131" s="420" t="s">
        <v>2264</v>
      </c>
      <c r="J131" s="420">
        <v>0</v>
      </c>
      <c r="K131" s="420">
        <v>1</v>
      </c>
      <c r="L131" s="449">
        <v>1</v>
      </c>
      <c r="M131" s="421">
        <v>1</v>
      </c>
      <c r="N131" s="421">
        <v>1.01</v>
      </c>
      <c r="O131" s="419">
        <v>1.0089999999999999</v>
      </c>
      <c r="P131" s="450">
        <v>1139363</v>
      </c>
      <c r="R131" s="563"/>
      <c r="S131" s="437"/>
    </row>
    <row r="132" spans="1:19" ht="15.6">
      <c r="A132" s="446" t="s">
        <v>2557</v>
      </c>
      <c r="B132" s="446" t="s">
        <v>2560</v>
      </c>
      <c r="C132" s="447">
        <v>92</v>
      </c>
      <c r="D132" s="447">
        <v>10</v>
      </c>
      <c r="E132" s="448">
        <v>1129200</v>
      </c>
      <c r="F132" s="448">
        <v>1016280</v>
      </c>
      <c r="G132" s="448">
        <v>112920</v>
      </c>
      <c r="H132" s="420">
        <v>0</v>
      </c>
      <c r="I132" s="420">
        <v>0</v>
      </c>
      <c r="J132" s="420">
        <v>0</v>
      </c>
      <c r="K132" s="420">
        <v>0</v>
      </c>
      <c r="L132" s="449">
        <v>1</v>
      </c>
      <c r="M132" s="421">
        <v>0</v>
      </c>
      <c r="N132" s="421">
        <v>0</v>
      </c>
      <c r="O132" s="419">
        <v>0.1</v>
      </c>
      <c r="P132" s="450">
        <v>112920</v>
      </c>
      <c r="R132" s="563"/>
      <c r="S132" s="437"/>
    </row>
    <row r="133" spans="1:19" ht="15.6">
      <c r="A133" s="446" t="s">
        <v>2561</v>
      </c>
      <c r="B133" s="446" t="s">
        <v>2562</v>
      </c>
      <c r="C133" s="447">
        <v>89</v>
      </c>
      <c r="D133" s="447">
        <v>3</v>
      </c>
      <c r="E133" s="448">
        <v>1129200</v>
      </c>
      <c r="F133" s="448">
        <v>1016280</v>
      </c>
      <c r="G133" s="448">
        <v>112920</v>
      </c>
      <c r="H133" s="420">
        <v>0.25</v>
      </c>
      <c r="I133" s="420" t="s">
        <v>2264</v>
      </c>
      <c r="J133" s="420">
        <v>0</v>
      </c>
      <c r="K133" s="420">
        <v>0.25</v>
      </c>
      <c r="L133" s="449">
        <v>1</v>
      </c>
      <c r="M133" s="421">
        <v>0.25</v>
      </c>
      <c r="N133" s="421">
        <v>0.2525</v>
      </c>
      <c r="O133" s="419">
        <v>0.32724999999999999</v>
      </c>
      <c r="P133" s="450">
        <v>369531</v>
      </c>
      <c r="R133" s="563"/>
      <c r="S133" s="437"/>
    </row>
    <row r="134" spans="1:19" ht="15.6">
      <c r="A134" s="446" t="s">
        <v>2561</v>
      </c>
      <c r="B134" s="446" t="s">
        <v>2563</v>
      </c>
      <c r="C134" s="447">
        <v>93</v>
      </c>
      <c r="D134" s="447">
        <v>10</v>
      </c>
      <c r="E134" s="448">
        <v>1129200</v>
      </c>
      <c r="F134" s="448">
        <v>1016280</v>
      </c>
      <c r="G134" s="448">
        <v>112920</v>
      </c>
      <c r="H134" s="420">
        <v>0</v>
      </c>
      <c r="I134" s="420">
        <v>0</v>
      </c>
      <c r="J134" s="420">
        <v>0</v>
      </c>
      <c r="K134" s="420">
        <v>0</v>
      </c>
      <c r="L134" s="449">
        <v>1</v>
      </c>
      <c r="M134" s="421">
        <v>0</v>
      </c>
      <c r="N134" s="421">
        <v>0</v>
      </c>
      <c r="O134" s="419">
        <v>0.1</v>
      </c>
      <c r="P134" s="450">
        <v>112920</v>
      </c>
      <c r="R134" s="563"/>
      <c r="S134" s="437"/>
    </row>
    <row r="135" spans="1:19" ht="15.6">
      <c r="A135" s="446" t="s">
        <v>2564</v>
      </c>
      <c r="B135" s="446" t="s">
        <v>2566</v>
      </c>
      <c r="C135" s="447">
        <v>48</v>
      </c>
      <c r="D135" s="447">
        <v>3</v>
      </c>
      <c r="E135" s="448">
        <v>1129200</v>
      </c>
      <c r="F135" s="448">
        <v>1016280</v>
      </c>
      <c r="G135" s="448">
        <v>112920</v>
      </c>
      <c r="H135" s="420">
        <v>0</v>
      </c>
      <c r="I135" s="420">
        <v>0</v>
      </c>
      <c r="J135" s="420">
        <v>0</v>
      </c>
      <c r="K135" s="420">
        <v>0</v>
      </c>
      <c r="L135" s="449">
        <v>1</v>
      </c>
      <c r="M135" s="421">
        <v>0</v>
      </c>
      <c r="N135" s="421">
        <v>0</v>
      </c>
      <c r="O135" s="419">
        <v>0.1</v>
      </c>
      <c r="P135" s="450">
        <v>112920</v>
      </c>
      <c r="R135" s="563"/>
      <c r="S135" s="437"/>
    </row>
    <row r="136" spans="1:19" ht="15.6">
      <c r="A136" s="446" t="s">
        <v>2564</v>
      </c>
      <c r="B136" s="446" t="s">
        <v>2567</v>
      </c>
      <c r="C136" s="447">
        <v>80</v>
      </c>
      <c r="D136" s="447">
        <v>8</v>
      </c>
      <c r="E136" s="448">
        <v>1129200</v>
      </c>
      <c r="F136" s="448">
        <v>1016280</v>
      </c>
      <c r="G136" s="448">
        <v>112920</v>
      </c>
      <c r="H136" s="420">
        <v>0.25</v>
      </c>
      <c r="I136" s="420">
        <v>0</v>
      </c>
      <c r="J136" s="420">
        <v>0</v>
      </c>
      <c r="K136" s="420">
        <v>0.25</v>
      </c>
      <c r="L136" s="449">
        <v>1</v>
      </c>
      <c r="M136" s="421">
        <v>0.25</v>
      </c>
      <c r="N136" s="421">
        <v>0.25</v>
      </c>
      <c r="O136" s="419">
        <v>0.32500000000000001</v>
      </c>
      <c r="P136" s="450">
        <v>366990</v>
      </c>
      <c r="R136" s="563"/>
      <c r="S136" s="437"/>
    </row>
    <row r="137" spans="1:19" ht="15.6">
      <c r="A137" s="446" t="s">
        <v>2564</v>
      </c>
      <c r="B137" s="446" t="s">
        <v>2569</v>
      </c>
      <c r="C137" s="447">
        <v>91</v>
      </c>
      <c r="D137" s="447">
        <v>16</v>
      </c>
      <c r="E137" s="448">
        <v>1129200</v>
      </c>
      <c r="F137" s="448">
        <v>1016280</v>
      </c>
      <c r="G137" s="448">
        <v>112920</v>
      </c>
      <c r="H137" s="420">
        <v>0.25</v>
      </c>
      <c r="I137" s="420">
        <v>0</v>
      </c>
      <c r="J137" s="420">
        <v>0</v>
      </c>
      <c r="K137" s="420">
        <v>0.25</v>
      </c>
      <c r="L137" s="449">
        <v>1</v>
      </c>
      <c r="M137" s="421">
        <v>0.25</v>
      </c>
      <c r="N137" s="421">
        <v>0.25</v>
      </c>
      <c r="O137" s="419">
        <v>0.32500000000000001</v>
      </c>
      <c r="P137" s="450">
        <v>366990</v>
      </c>
      <c r="R137" s="563"/>
      <c r="S137" s="437"/>
    </row>
    <row r="138" spans="1:19" ht="15.6">
      <c r="A138" s="446" t="s">
        <v>2564</v>
      </c>
      <c r="B138" s="446" t="s">
        <v>2570</v>
      </c>
      <c r="C138" s="447">
        <v>93</v>
      </c>
      <c r="D138" s="447">
        <v>7</v>
      </c>
      <c r="E138" s="448">
        <v>1129200</v>
      </c>
      <c r="F138" s="448">
        <v>1016280</v>
      </c>
      <c r="G138" s="448">
        <v>112920</v>
      </c>
      <c r="H138" s="420">
        <v>1</v>
      </c>
      <c r="I138" s="420" t="s">
        <v>2264</v>
      </c>
      <c r="J138" s="420">
        <v>0</v>
      </c>
      <c r="K138" s="420">
        <v>1</v>
      </c>
      <c r="L138" s="449">
        <v>1</v>
      </c>
      <c r="M138" s="421">
        <v>1</v>
      </c>
      <c r="N138" s="421">
        <v>1.01</v>
      </c>
      <c r="O138" s="419">
        <v>1.0089999999999999</v>
      </c>
      <c r="P138" s="450">
        <v>1139363</v>
      </c>
      <c r="R138" s="563"/>
      <c r="S138" s="437"/>
    </row>
    <row r="139" spans="1:19" ht="15.6">
      <c r="A139" s="446" t="s">
        <v>2564</v>
      </c>
      <c r="B139" s="446" t="s">
        <v>2565</v>
      </c>
      <c r="C139" s="447">
        <v>95</v>
      </c>
      <c r="D139" s="447">
        <v>12</v>
      </c>
      <c r="E139" s="448">
        <v>1129200</v>
      </c>
      <c r="F139" s="448">
        <v>1016280</v>
      </c>
      <c r="G139" s="448">
        <v>112920</v>
      </c>
      <c r="H139" s="420">
        <v>1</v>
      </c>
      <c r="I139" s="420">
        <v>0</v>
      </c>
      <c r="J139" s="420">
        <v>0</v>
      </c>
      <c r="K139" s="420">
        <v>1</v>
      </c>
      <c r="L139" s="449">
        <v>1</v>
      </c>
      <c r="M139" s="421">
        <v>1</v>
      </c>
      <c r="N139" s="421">
        <v>1</v>
      </c>
      <c r="O139" s="419">
        <v>1</v>
      </c>
      <c r="P139" s="450">
        <v>1129200</v>
      </c>
      <c r="R139" s="563"/>
      <c r="S139" s="437"/>
    </row>
    <row r="140" spans="1:19" ht="15.6">
      <c r="A140" s="446" t="s">
        <v>2564</v>
      </c>
      <c r="B140" s="446" t="s">
        <v>2568</v>
      </c>
      <c r="C140" s="447">
        <v>95</v>
      </c>
      <c r="D140" s="447">
        <v>11</v>
      </c>
      <c r="E140" s="448">
        <v>1129200</v>
      </c>
      <c r="F140" s="448">
        <v>1016280</v>
      </c>
      <c r="G140" s="448">
        <v>112920</v>
      </c>
      <c r="H140" s="420">
        <v>1</v>
      </c>
      <c r="I140" s="420" t="s">
        <v>2264</v>
      </c>
      <c r="J140" s="420">
        <v>0</v>
      </c>
      <c r="K140" s="420">
        <v>1</v>
      </c>
      <c r="L140" s="449">
        <v>1</v>
      </c>
      <c r="M140" s="421">
        <v>1</v>
      </c>
      <c r="N140" s="421">
        <v>1.01</v>
      </c>
      <c r="O140" s="419">
        <v>1.0089999999999999</v>
      </c>
      <c r="P140" s="450">
        <v>1139363</v>
      </c>
      <c r="R140" s="563"/>
      <c r="S140" s="437"/>
    </row>
    <row r="141" spans="1:19" ht="15.6">
      <c r="A141" s="446" t="s">
        <v>2571</v>
      </c>
      <c r="B141" s="446" t="s">
        <v>2572</v>
      </c>
      <c r="C141" s="447">
        <v>13</v>
      </c>
      <c r="D141" s="447">
        <v>1</v>
      </c>
      <c r="E141" s="448">
        <v>1129200</v>
      </c>
      <c r="F141" s="448">
        <v>1016280</v>
      </c>
      <c r="G141" s="448">
        <v>112920</v>
      </c>
      <c r="H141" s="420">
        <v>0.5</v>
      </c>
      <c r="I141" s="420">
        <v>0</v>
      </c>
      <c r="J141" s="420">
        <v>0</v>
      </c>
      <c r="K141" s="420">
        <v>0.5</v>
      </c>
      <c r="L141" s="449">
        <v>1</v>
      </c>
      <c r="M141" s="421">
        <v>0.5</v>
      </c>
      <c r="N141" s="421">
        <v>0.5</v>
      </c>
      <c r="O141" s="419">
        <v>0.55000000000000004</v>
      </c>
      <c r="P141" s="450">
        <v>621060</v>
      </c>
      <c r="R141" s="563"/>
      <c r="S141" s="437"/>
    </row>
    <row r="142" spans="1:19" ht="15.6">
      <c r="A142" s="446" t="s">
        <v>2571</v>
      </c>
      <c r="B142" s="446" t="s">
        <v>2575</v>
      </c>
      <c r="C142" s="447">
        <v>45</v>
      </c>
      <c r="D142" s="447">
        <v>0</v>
      </c>
      <c r="E142" s="448">
        <v>1129200</v>
      </c>
      <c r="F142" s="448">
        <v>1016280</v>
      </c>
      <c r="G142" s="448">
        <v>112920</v>
      </c>
      <c r="H142" s="420">
        <v>0</v>
      </c>
      <c r="I142" s="420">
        <v>0</v>
      </c>
      <c r="J142" s="420">
        <v>0</v>
      </c>
      <c r="K142" s="420">
        <v>0</v>
      </c>
      <c r="L142" s="449">
        <v>1</v>
      </c>
      <c r="M142" s="421">
        <v>0</v>
      </c>
      <c r="N142" s="421">
        <v>0</v>
      </c>
      <c r="O142" s="419">
        <v>0.1</v>
      </c>
      <c r="P142" s="450">
        <v>112920</v>
      </c>
      <c r="R142" s="563"/>
      <c r="S142" s="437"/>
    </row>
    <row r="143" spans="1:19" ht="15.6">
      <c r="A143" s="446" t="s">
        <v>2571</v>
      </c>
      <c r="B143" s="446" t="s">
        <v>2574</v>
      </c>
      <c r="C143" s="447">
        <v>48</v>
      </c>
      <c r="D143" s="447">
        <v>16</v>
      </c>
      <c r="E143" s="448">
        <v>1129200</v>
      </c>
      <c r="F143" s="448">
        <v>1016280</v>
      </c>
      <c r="G143" s="448">
        <v>112920</v>
      </c>
      <c r="H143" s="420">
        <v>0</v>
      </c>
      <c r="I143" s="420">
        <v>0</v>
      </c>
      <c r="J143" s="420">
        <v>1</v>
      </c>
      <c r="K143" s="420">
        <v>1</v>
      </c>
      <c r="L143" s="449">
        <v>1</v>
      </c>
      <c r="M143" s="421">
        <v>1</v>
      </c>
      <c r="N143" s="421">
        <v>1</v>
      </c>
      <c r="O143" s="419">
        <v>1</v>
      </c>
      <c r="P143" s="450">
        <v>1129200</v>
      </c>
      <c r="R143" s="563"/>
      <c r="S143" s="437"/>
    </row>
    <row r="144" spans="1:19" ht="15.6">
      <c r="A144" s="446" t="s">
        <v>2571</v>
      </c>
      <c r="B144" s="446" t="s">
        <v>2573</v>
      </c>
      <c r="C144" s="447">
        <v>62</v>
      </c>
      <c r="D144" s="447">
        <v>10</v>
      </c>
      <c r="E144" s="448">
        <v>1129200</v>
      </c>
      <c r="F144" s="448">
        <v>1016280</v>
      </c>
      <c r="G144" s="448">
        <v>112920</v>
      </c>
      <c r="H144" s="420">
        <v>0.25</v>
      </c>
      <c r="I144" s="420">
        <v>0</v>
      </c>
      <c r="J144" s="420">
        <v>0</v>
      </c>
      <c r="K144" s="420">
        <v>0.25</v>
      </c>
      <c r="L144" s="449">
        <v>1</v>
      </c>
      <c r="M144" s="421">
        <v>0.25</v>
      </c>
      <c r="N144" s="421">
        <v>0.25</v>
      </c>
      <c r="O144" s="419">
        <v>0.32500000000000001</v>
      </c>
      <c r="P144" s="450">
        <v>366990</v>
      </c>
      <c r="R144" s="563"/>
      <c r="S144" s="437"/>
    </row>
    <row r="145" spans="1:20" ht="31.2">
      <c r="A145" s="446" t="s">
        <v>2571</v>
      </c>
      <c r="B145" s="446" t="s">
        <v>2576</v>
      </c>
      <c r="C145" s="447">
        <v>89</v>
      </c>
      <c r="D145" s="447">
        <v>12</v>
      </c>
      <c r="E145" s="448">
        <v>1129200</v>
      </c>
      <c r="F145" s="448">
        <v>1016280</v>
      </c>
      <c r="G145" s="448">
        <v>112920</v>
      </c>
      <c r="H145" s="420">
        <v>0.5</v>
      </c>
      <c r="I145" s="420">
        <v>0</v>
      </c>
      <c r="J145" s="420">
        <v>0</v>
      </c>
      <c r="K145" s="420">
        <v>0.5</v>
      </c>
      <c r="L145" s="449">
        <v>1</v>
      </c>
      <c r="M145" s="421">
        <v>0.5</v>
      </c>
      <c r="N145" s="421">
        <v>0.5</v>
      </c>
      <c r="O145" s="419">
        <v>0.55000000000000004</v>
      </c>
      <c r="P145" s="450">
        <v>621060</v>
      </c>
      <c r="R145" s="563"/>
      <c r="S145" s="437"/>
    </row>
    <row r="146" spans="1:20" ht="15.6">
      <c r="A146" s="446" t="s">
        <v>2622</v>
      </c>
      <c r="B146" s="446" t="s">
        <v>2623</v>
      </c>
      <c r="C146" s="447">
        <v>98</v>
      </c>
      <c r="D146" s="447">
        <v>10</v>
      </c>
      <c r="E146" s="448">
        <v>1129200</v>
      </c>
      <c r="F146" s="448">
        <v>1016280</v>
      </c>
      <c r="G146" s="448">
        <v>112920</v>
      </c>
      <c r="H146" s="420">
        <v>1</v>
      </c>
      <c r="I146" s="420">
        <v>0</v>
      </c>
      <c r="J146" s="420">
        <v>0</v>
      </c>
      <c r="K146" s="420">
        <v>1</v>
      </c>
      <c r="L146" s="449">
        <v>1</v>
      </c>
      <c r="M146" s="421">
        <v>1</v>
      </c>
      <c r="N146" s="421">
        <v>1</v>
      </c>
      <c r="O146" s="419">
        <v>1</v>
      </c>
      <c r="P146" s="450">
        <v>1129200</v>
      </c>
      <c r="R146" s="563"/>
      <c r="S146" s="437"/>
    </row>
    <row r="147" spans="1:20" ht="15.6">
      <c r="A147" s="446" t="s">
        <v>2624</v>
      </c>
      <c r="B147" s="446" t="s">
        <v>2625</v>
      </c>
      <c r="C147" s="447">
        <v>66</v>
      </c>
      <c r="D147" s="447">
        <v>0</v>
      </c>
      <c r="E147" s="448">
        <v>1129200</v>
      </c>
      <c r="F147" s="448">
        <v>1016280</v>
      </c>
      <c r="G147" s="448">
        <v>112920</v>
      </c>
      <c r="H147" s="420">
        <v>0</v>
      </c>
      <c r="I147" s="420">
        <v>0</v>
      </c>
      <c r="J147" s="420">
        <v>0</v>
      </c>
      <c r="K147" s="420">
        <v>0</v>
      </c>
      <c r="L147" s="449">
        <v>1</v>
      </c>
      <c r="M147" s="421">
        <v>0</v>
      </c>
      <c r="N147" s="421">
        <v>0</v>
      </c>
      <c r="O147" s="419">
        <v>0.1</v>
      </c>
      <c r="P147" s="450">
        <v>112920</v>
      </c>
      <c r="R147" s="563"/>
      <c r="S147" s="437"/>
    </row>
    <row r="148" spans="1:20" ht="15.6">
      <c r="A148" s="446" t="s">
        <v>2624</v>
      </c>
      <c r="B148" s="446" t="s">
        <v>2575</v>
      </c>
      <c r="C148" s="447">
        <v>88</v>
      </c>
      <c r="D148" s="447">
        <v>16</v>
      </c>
      <c r="E148" s="448">
        <v>1129200</v>
      </c>
      <c r="F148" s="448">
        <v>1016280</v>
      </c>
      <c r="G148" s="448">
        <v>112920</v>
      </c>
      <c r="H148" s="420">
        <v>0.5</v>
      </c>
      <c r="I148" s="420" t="s">
        <v>2264</v>
      </c>
      <c r="J148" s="420">
        <v>0</v>
      </c>
      <c r="K148" s="420">
        <v>0.5</v>
      </c>
      <c r="L148" s="449">
        <v>1</v>
      </c>
      <c r="M148" s="421">
        <v>0.5</v>
      </c>
      <c r="N148" s="421">
        <v>0.505</v>
      </c>
      <c r="O148" s="419">
        <v>0.55449999999999999</v>
      </c>
      <c r="P148" s="450">
        <v>626141</v>
      </c>
      <c r="R148" s="563"/>
      <c r="S148" s="437"/>
    </row>
    <row r="149" spans="1:20" ht="15.6">
      <c r="A149" s="446" t="s">
        <v>2624</v>
      </c>
      <c r="B149" s="446" t="s">
        <v>2626</v>
      </c>
      <c r="C149" s="447">
        <v>98</v>
      </c>
      <c r="D149" s="447">
        <v>30</v>
      </c>
      <c r="E149" s="448">
        <v>1129200</v>
      </c>
      <c r="F149" s="448">
        <v>1016280</v>
      </c>
      <c r="G149" s="448">
        <v>112920</v>
      </c>
      <c r="H149" s="420">
        <v>0</v>
      </c>
      <c r="I149" s="420">
        <v>0</v>
      </c>
      <c r="J149" s="420">
        <v>0</v>
      </c>
      <c r="K149" s="420">
        <v>0</v>
      </c>
      <c r="L149" s="449">
        <v>1</v>
      </c>
      <c r="M149" s="421">
        <v>0</v>
      </c>
      <c r="N149" s="421">
        <v>0</v>
      </c>
      <c r="O149" s="419">
        <v>0.1</v>
      </c>
      <c r="P149" s="450">
        <v>112920</v>
      </c>
      <c r="R149" s="563"/>
      <c r="S149" s="437"/>
    </row>
    <row r="150" spans="1:20" ht="15.6">
      <c r="A150" s="446" t="s">
        <v>2593</v>
      </c>
      <c r="B150" s="446" t="s">
        <v>2595</v>
      </c>
      <c r="C150" s="447">
        <v>39</v>
      </c>
      <c r="D150" s="447">
        <v>5</v>
      </c>
      <c r="E150" s="448">
        <v>1129200</v>
      </c>
      <c r="F150" s="448">
        <v>1016280</v>
      </c>
      <c r="G150" s="448">
        <v>112920</v>
      </c>
      <c r="H150" s="420">
        <v>0</v>
      </c>
      <c r="I150" s="420">
        <v>0</v>
      </c>
      <c r="J150" s="420">
        <v>0</v>
      </c>
      <c r="K150" s="420">
        <v>0</v>
      </c>
      <c r="L150" s="449">
        <v>1</v>
      </c>
      <c r="M150" s="421">
        <v>0</v>
      </c>
      <c r="N150" s="421">
        <v>0</v>
      </c>
      <c r="O150" s="419">
        <v>0.1</v>
      </c>
      <c r="P150" s="450">
        <v>112920</v>
      </c>
      <c r="R150" s="563"/>
      <c r="S150" s="437"/>
    </row>
    <row r="151" spans="1:20" ht="15.6">
      <c r="A151" s="446" t="s">
        <v>2593</v>
      </c>
      <c r="B151" s="446" t="s">
        <v>2594</v>
      </c>
      <c r="C151" s="447">
        <v>70</v>
      </c>
      <c r="D151" s="447">
        <v>27</v>
      </c>
      <c r="E151" s="448">
        <v>1129200</v>
      </c>
      <c r="F151" s="448">
        <v>1016280</v>
      </c>
      <c r="G151" s="448">
        <v>112920</v>
      </c>
      <c r="H151" s="420">
        <v>0</v>
      </c>
      <c r="I151" s="420">
        <v>0</v>
      </c>
      <c r="J151" s="420">
        <v>0</v>
      </c>
      <c r="K151" s="420">
        <v>0</v>
      </c>
      <c r="L151" s="449">
        <v>1</v>
      </c>
      <c r="M151" s="421">
        <v>0</v>
      </c>
      <c r="N151" s="421">
        <v>0</v>
      </c>
      <c r="O151" s="419">
        <v>0.1</v>
      </c>
      <c r="P151" s="450">
        <v>112920</v>
      </c>
      <c r="R151" s="563"/>
      <c r="S151" s="437"/>
    </row>
    <row r="152" spans="1:20" ht="15.6">
      <c r="A152" s="446" t="s">
        <v>2593</v>
      </c>
      <c r="B152" s="446" t="s">
        <v>2596</v>
      </c>
      <c r="C152" s="447">
        <v>96</v>
      </c>
      <c r="D152" s="447">
        <v>24</v>
      </c>
      <c r="E152" s="448">
        <v>1129200</v>
      </c>
      <c r="F152" s="448">
        <v>1016280</v>
      </c>
      <c r="G152" s="448">
        <v>112920</v>
      </c>
      <c r="H152" s="420">
        <v>0</v>
      </c>
      <c r="I152" s="420">
        <v>0</v>
      </c>
      <c r="J152" s="420">
        <v>0</v>
      </c>
      <c r="K152" s="420">
        <v>0</v>
      </c>
      <c r="L152" s="449">
        <v>1</v>
      </c>
      <c r="M152" s="421">
        <v>0</v>
      </c>
      <c r="N152" s="421">
        <v>0</v>
      </c>
      <c r="O152" s="419">
        <v>0.1</v>
      </c>
      <c r="P152" s="450">
        <v>112920</v>
      </c>
      <c r="R152" s="563"/>
      <c r="S152" s="437"/>
    </row>
    <row r="153" spans="1:20" ht="15.6">
      <c r="A153" s="446" t="s">
        <v>2452</v>
      </c>
      <c r="B153" s="446" t="s">
        <v>2453</v>
      </c>
      <c r="C153" s="447">
        <v>34</v>
      </c>
      <c r="D153" s="447">
        <v>8</v>
      </c>
      <c r="E153" s="448">
        <v>1129200</v>
      </c>
      <c r="F153" s="448">
        <v>1016280</v>
      </c>
      <c r="G153" s="448">
        <v>112920</v>
      </c>
      <c r="H153" s="420">
        <v>0</v>
      </c>
      <c r="I153" s="420">
        <v>0</v>
      </c>
      <c r="J153" s="420">
        <v>0</v>
      </c>
      <c r="K153" s="420">
        <v>0</v>
      </c>
      <c r="L153" s="449">
        <v>1</v>
      </c>
      <c r="M153" s="421">
        <v>0</v>
      </c>
      <c r="N153" s="421">
        <v>0</v>
      </c>
      <c r="O153" s="419">
        <v>0.1</v>
      </c>
      <c r="P153" s="450">
        <v>112920</v>
      </c>
      <c r="R153" s="563"/>
      <c r="S153" s="437"/>
    </row>
    <row r="154" spans="1:20" s="451" customFormat="1" ht="15.6">
      <c r="A154" s="446" t="s">
        <v>2452</v>
      </c>
      <c r="B154" s="446" t="s">
        <v>2605</v>
      </c>
      <c r="C154" s="447">
        <v>42</v>
      </c>
      <c r="D154" s="447">
        <v>10</v>
      </c>
      <c r="E154" s="448">
        <v>1129200</v>
      </c>
      <c r="F154" s="448">
        <v>1016280</v>
      </c>
      <c r="G154" s="448">
        <v>112920</v>
      </c>
      <c r="H154" s="420">
        <v>0</v>
      </c>
      <c r="I154" s="420">
        <v>0</v>
      </c>
      <c r="J154" s="420">
        <v>0</v>
      </c>
      <c r="K154" s="420">
        <v>0</v>
      </c>
      <c r="L154" s="449">
        <v>1</v>
      </c>
      <c r="M154" s="421">
        <v>0</v>
      </c>
      <c r="N154" s="421">
        <v>0</v>
      </c>
      <c r="O154" s="419">
        <v>0.1</v>
      </c>
      <c r="P154" s="450">
        <v>112920</v>
      </c>
      <c r="R154" s="563"/>
      <c r="S154" s="437"/>
    </row>
    <row r="155" spans="1:20" s="451" customFormat="1" ht="15.6">
      <c r="A155" s="446" t="s">
        <v>2452</v>
      </c>
      <c r="B155" s="446" t="s">
        <v>2602</v>
      </c>
      <c r="C155" s="447">
        <v>54</v>
      </c>
      <c r="D155" s="447">
        <v>12</v>
      </c>
      <c r="E155" s="448">
        <v>1129200</v>
      </c>
      <c r="F155" s="448">
        <v>1016280</v>
      </c>
      <c r="G155" s="448">
        <v>112920</v>
      </c>
      <c r="H155" s="420">
        <v>1</v>
      </c>
      <c r="I155" s="420" t="s">
        <v>2264</v>
      </c>
      <c r="J155" s="420">
        <v>0</v>
      </c>
      <c r="K155" s="420">
        <v>1</v>
      </c>
      <c r="L155" s="449">
        <v>1</v>
      </c>
      <c r="M155" s="421">
        <v>1</v>
      </c>
      <c r="N155" s="421">
        <v>1.02</v>
      </c>
      <c r="O155" s="419">
        <v>1.018</v>
      </c>
      <c r="P155" s="450">
        <v>1149526</v>
      </c>
      <c r="Q155" s="445"/>
      <c r="R155" s="563"/>
      <c r="S155" s="437"/>
      <c r="T155" s="445"/>
    </row>
    <row r="156" spans="1:20" ht="15.6">
      <c r="A156" s="446" t="s">
        <v>2452</v>
      </c>
      <c r="B156" s="446" t="s">
        <v>3400</v>
      </c>
      <c r="C156" s="447">
        <v>55</v>
      </c>
      <c r="D156" s="447">
        <v>13</v>
      </c>
      <c r="E156" s="448">
        <v>1129200</v>
      </c>
      <c r="F156" s="448">
        <v>1016280</v>
      </c>
      <c r="G156" s="448">
        <v>112920</v>
      </c>
      <c r="H156" s="420">
        <v>0.5</v>
      </c>
      <c r="I156" s="420" t="s">
        <v>2264</v>
      </c>
      <c r="J156" s="420">
        <v>0</v>
      </c>
      <c r="K156" s="420">
        <v>0.5</v>
      </c>
      <c r="L156" s="449">
        <v>1</v>
      </c>
      <c r="M156" s="421">
        <v>0.5</v>
      </c>
      <c r="N156" s="421">
        <v>0.51</v>
      </c>
      <c r="O156" s="419">
        <v>0.55900000000000005</v>
      </c>
      <c r="P156" s="450">
        <v>717607</v>
      </c>
      <c r="R156" s="563"/>
      <c r="S156" s="437"/>
    </row>
    <row r="157" spans="1:20" ht="15.6">
      <c r="A157" s="446" t="s">
        <v>2452</v>
      </c>
      <c r="B157" s="446" t="s">
        <v>3401</v>
      </c>
      <c r="C157" s="447">
        <v>92</v>
      </c>
      <c r="D157" s="447">
        <v>21</v>
      </c>
      <c r="E157" s="448">
        <v>1129200</v>
      </c>
      <c r="F157" s="448">
        <v>1016280</v>
      </c>
      <c r="G157" s="448">
        <v>112920</v>
      </c>
      <c r="H157" s="420">
        <v>0.5</v>
      </c>
      <c r="I157" s="420" t="s">
        <v>2264</v>
      </c>
      <c r="J157" s="420">
        <v>0</v>
      </c>
      <c r="K157" s="420">
        <v>0.5</v>
      </c>
      <c r="L157" s="449">
        <v>1</v>
      </c>
      <c r="M157" s="421">
        <v>0.5</v>
      </c>
      <c r="N157" s="421">
        <v>0.51</v>
      </c>
      <c r="O157" s="419">
        <v>0.55900000000000005</v>
      </c>
      <c r="P157" s="450">
        <v>717607</v>
      </c>
      <c r="R157" s="563"/>
      <c r="S157" s="437"/>
    </row>
    <row r="158" spans="1:20" ht="31.2">
      <c r="A158" s="446" t="s">
        <v>2498</v>
      </c>
      <c r="B158" s="446" t="s">
        <v>2499</v>
      </c>
      <c r="C158" s="447">
        <v>53</v>
      </c>
      <c r="D158" s="447">
        <v>8</v>
      </c>
      <c r="E158" s="448">
        <v>1129200</v>
      </c>
      <c r="F158" s="448">
        <v>1016280</v>
      </c>
      <c r="G158" s="448">
        <v>112920</v>
      </c>
      <c r="H158" s="420">
        <v>0</v>
      </c>
      <c r="I158" s="420">
        <v>0</v>
      </c>
      <c r="J158" s="420">
        <v>0</v>
      </c>
      <c r="K158" s="420">
        <v>0</v>
      </c>
      <c r="L158" s="449">
        <v>1</v>
      </c>
      <c r="M158" s="421">
        <v>0</v>
      </c>
      <c r="N158" s="421">
        <v>0</v>
      </c>
      <c r="O158" s="419">
        <v>0.1</v>
      </c>
      <c r="P158" s="450">
        <v>112920</v>
      </c>
      <c r="R158" s="563"/>
      <c r="S158" s="437"/>
    </row>
    <row r="159" spans="1:20" ht="15.6">
      <c r="A159" s="446" t="s">
        <v>2519</v>
      </c>
      <c r="B159" s="446" t="s">
        <v>2520</v>
      </c>
      <c r="C159" s="447">
        <v>22</v>
      </c>
      <c r="D159" s="447">
        <v>0</v>
      </c>
      <c r="E159" s="448">
        <v>1129200</v>
      </c>
      <c r="F159" s="448">
        <v>1016280</v>
      </c>
      <c r="G159" s="448">
        <v>112920</v>
      </c>
      <c r="H159" s="420">
        <v>0.25</v>
      </c>
      <c r="I159" s="420">
        <v>0</v>
      </c>
      <c r="J159" s="420">
        <v>0</v>
      </c>
      <c r="K159" s="420">
        <v>0.25</v>
      </c>
      <c r="L159" s="449">
        <v>1</v>
      </c>
      <c r="M159" s="421">
        <v>0.25</v>
      </c>
      <c r="N159" s="421">
        <v>0.25</v>
      </c>
      <c r="O159" s="419">
        <v>0.32500000000000001</v>
      </c>
      <c r="P159" s="450">
        <v>366990</v>
      </c>
      <c r="R159" s="563"/>
      <c r="S159" s="437"/>
    </row>
    <row r="160" spans="1:20" ht="15.6">
      <c r="A160" s="446" t="s">
        <v>2519</v>
      </c>
      <c r="B160" s="446" t="s">
        <v>2615</v>
      </c>
      <c r="C160" s="447">
        <v>64</v>
      </c>
      <c r="D160" s="447">
        <v>4</v>
      </c>
      <c r="E160" s="448">
        <v>1129200</v>
      </c>
      <c r="F160" s="448">
        <v>1016280</v>
      </c>
      <c r="G160" s="448">
        <v>112920</v>
      </c>
      <c r="H160" s="420">
        <v>0</v>
      </c>
      <c r="I160" s="420">
        <v>0</v>
      </c>
      <c r="J160" s="420">
        <v>0</v>
      </c>
      <c r="K160" s="420">
        <v>0</v>
      </c>
      <c r="L160" s="449">
        <v>1</v>
      </c>
      <c r="M160" s="421">
        <v>0</v>
      </c>
      <c r="N160" s="421">
        <v>0</v>
      </c>
      <c r="O160" s="419">
        <v>0.1</v>
      </c>
      <c r="P160" s="450">
        <v>112920</v>
      </c>
      <c r="R160" s="563"/>
      <c r="S160" s="437"/>
    </row>
    <row r="161" spans="1:19" ht="15.6">
      <c r="A161" s="446" t="s">
        <v>2519</v>
      </c>
      <c r="B161" s="446" t="s">
        <v>2614</v>
      </c>
      <c r="C161" s="447">
        <v>67</v>
      </c>
      <c r="D161" s="447">
        <v>7</v>
      </c>
      <c r="E161" s="448">
        <v>1129200</v>
      </c>
      <c r="F161" s="448">
        <v>1016280</v>
      </c>
      <c r="G161" s="448">
        <v>112920</v>
      </c>
      <c r="H161" s="420">
        <v>0</v>
      </c>
      <c r="I161" s="420">
        <v>0</v>
      </c>
      <c r="J161" s="420">
        <v>0</v>
      </c>
      <c r="K161" s="420">
        <v>0</v>
      </c>
      <c r="L161" s="449">
        <v>1</v>
      </c>
      <c r="M161" s="421">
        <v>0</v>
      </c>
      <c r="N161" s="421">
        <v>0</v>
      </c>
      <c r="O161" s="419">
        <v>0.1</v>
      </c>
      <c r="P161" s="450">
        <v>112920</v>
      </c>
      <c r="R161" s="563"/>
      <c r="S161" s="437"/>
    </row>
    <row r="162" spans="1:19" ht="15.6">
      <c r="A162" s="446" t="s">
        <v>2519</v>
      </c>
      <c r="B162" s="446" t="s">
        <v>2616</v>
      </c>
      <c r="C162" s="447">
        <v>73</v>
      </c>
      <c r="D162" s="447">
        <v>4</v>
      </c>
      <c r="E162" s="448">
        <v>1129200</v>
      </c>
      <c r="F162" s="448">
        <v>1016280</v>
      </c>
      <c r="G162" s="448">
        <v>112920</v>
      </c>
      <c r="H162" s="420">
        <v>0</v>
      </c>
      <c r="I162" s="420">
        <v>0</v>
      </c>
      <c r="J162" s="420">
        <v>0</v>
      </c>
      <c r="K162" s="420">
        <v>0</v>
      </c>
      <c r="L162" s="449">
        <v>1</v>
      </c>
      <c r="M162" s="421">
        <v>0</v>
      </c>
      <c r="N162" s="421">
        <v>0</v>
      </c>
      <c r="O162" s="419">
        <v>0.1</v>
      </c>
      <c r="P162" s="450">
        <v>112920</v>
      </c>
      <c r="R162" s="563"/>
      <c r="S162" s="437"/>
    </row>
    <row r="163" spans="1:19" ht="15.6">
      <c r="A163" s="446" t="s">
        <v>2537</v>
      </c>
      <c r="B163" s="446" t="s">
        <v>2539</v>
      </c>
      <c r="C163" s="447">
        <v>55</v>
      </c>
      <c r="D163" s="447">
        <v>5</v>
      </c>
      <c r="E163" s="448">
        <v>1129200</v>
      </c>
      <c r="F163" s="448">
        <v>1016280</v>
      </c>
      <c r="G163" s="448">
        <v>112920</v>
      </c>
      <c r="H163" s="420">
        <v>0</v>
      </c>
      <c r="I163" s="420">
        <v>0</v>
      </c>
      <c r="J163" s="420">
        <v>0</v>
      </c>
      <c r="K163" s="420">
        <v>0</v>
      </c>
      <c r="L163" s="449">
        <v>1</v>
      </c>
      <c r="M163" s="421">
        <v>0</v>
      </c>
      <c r="N163" s="421">
        <v>0</v>
      </c>
      <c r="O163" s="419">
        <v>0.1</v>
      </c>
      <c r="P163" s="450">
        <v>112920</v>
      </c>
      <c r="R163" s="563"/>
      <c r="S163" s="437"/>
    </row>
    <row r="164" spans="1:19" ht="15.6">
      <c r="A164" s="446" t="s">
        <v>2537</v>
      </c>
      <c r="B164" s="446" t="s">
        <v>2538</v>
      </c>
      <c r="C164" s="447">
        <v>58</v>
      </c>
      <c r="D164" s="447">
        <v>12</v>
      </c>
      <c r="E164" s="448">
        <v>1129200</v>
      </c>
      <c r="F164" s="448">
        <v>1016280</v>
      </c>
      <c r="G164" s="448">
        <v>112920</v>
      </c>
      <c r="H164" s="420">
        <v>0.5</v>
      </c>
      <c r="I164" s="420" t="s">
        <v>2264</v>
      </c>
      <c r="J164" s="420">
        <v>0</v>
      </c>
      <c r="K164" s="420">
        <v>0.5</v>
      </c>
      <c r="L164" s="449">
        <v>1</v>
      </c>
      <c r="M164" s="421">
        <v>0.5</v>
      </c>
      <c r="N164" s="421">
        <v>0.51</v>
      </c>
      <c r="O164" s="419">
        <v>0.55900000000000005</v>
      </c>
      <c r="P164" s="450">
        <v>631223</v>
      </c>
      <c r="R164" s="563"/>
      <c r="S164" s="437"/>
    </row>
    <row r="165" spans="1:19" ht="15.6">
      <c r="A165" s="446" t="s">
        <v>2537</v>
      </c>
      <c r="B165" s="446" t="s">
        <v>2542</v>
      </c>
      <c r="C165" s="447">
        <v>63</v>
      </c>
      <c r="D165" s="447">
        <v>7</v>
      </c>
      <c r="E165" s="448">
        <v>1129200</v>
      </c>
      <c r="F165" s="448">
        <v>1016280</v>
      </c>
      <c r="G165" s="448">
        <v>112920</v>
      </c>
      <c r="H165" s="420">
        <v>0</v>
      </c>
      <c r="I165" s="420">
        <v>0</v>
      </c>
      <c r="J165" s="420">
        <v>0</v>
      </c>
      <c r="K165" s="420">
        <v>0</v>
      </c>
      <c r="L165" s="449">
        <v>1</v>
      </c>
      <c r="M165" s="421">
        <v>0</v>
      </c>
      <c r="N165" s="421">
        <v>0</v>
      </c>
      <c r="O165" s="419">
        <v>0.1</v>
      </c>
      <c r="P165" s="450">
        <v>112920</v>
      </c>
      <c r="R165" s="563"/>
      <c r="S165" s="437"/>
    </row>
    <row r="166" spans="1:19" ht="15.6">
      <c r="A166" s="446" t="s">
        <v>2537</v>
      </c>
      <c r="B166" s="446" t="s">
        <v>2540</v>
      </c>
      <c r="C166" s="447">
        <v>64</v>
      </c>
      <c r="D166" s="447">
        <v>8</v>
      </c>
      <c r="E166" s="448">
        <v>1129200</v>
      </c>
      <c r="F166" s="448">
        <v>1016280</v>
      </c>
      <c r="G166" s="448">
        <v>112920</v>
      </c>
      <c r="H166" s="420">
        <v>1</v>
      </c>
      <c r="I166" s="420" t="s">
        <v>2264</v>
      </c>
      <c r="J166" s="420">
        <v>0</v>
      </c>
      <c r="K166" s="420">
        <v>1</v>
      </c>
      <c r="L166" s="449">
        <v>1</v>
      </c>
      <c r="M166" s="421">
        <v>1</v>
      </c>
      <c r="N166" s="421">
        <v>1.01</v>
      </c>
      <c r="O166" s="419">
        <v>1.0089999999999999</v>
      </c>
      <c r="P166" s="450">
        <v>1139363</v>
      </c>
      <c r="R166" s="563"/>
      <c r="S166" s="437"/>
    </row>
    <row r="167" spans="1:19" ht="15.6">
      <c r="A167" s="446" t="s">
        <v>2537</v>
      </c>
      <c r="B167" s="446" t="s">
        <v>2541</v>
      </c>
      <c r="C167" s="447">
        <v>69</v>
      </c>
      <c r="D167" s="447">
        <v>5</v>
      </c>
      <c r="E167" s="448">
        <v>1129200</v>
      </c>
      <c r="F167" s="448">
        <v>1016280</v>
      </c>
      <c r="G167" s="448">
        <v>112920</v>
      </c>
      <c r="H167" s="420">
        <v>0.5</v>
      </c>
      <c r="I167" s="420" t="s">
        <v>2264</v>
      </c>
      <c r="J167" s="420">
        <v>0</v>
      </c>
      <c r="K167" s="420">
        <v>0.5</v>
      </c>
      <c r="L167" s="449">
        <v>1</v>
      </c>
      <c r="M167" s="421">
        <v>0.5</v>
      </c>
      <c r="N167" s="421">
        <v>0.505</v>
      </c>
      <c r="O167" s="419">
        <v>0.55449999999999999</v>
      </c>
      <c r="P167" s="450">
        <v>626141</v>
      </c>
      <c r="R167" s="563"/>
      <c r="S167" s="437"/>
    </row>
    <row r="168" spans="1:19" ht="15.6">
      <c r="A168" s="446" t="s">
        <v>2577</v>
      </c>
      <c r="B168" s="446" t="s">
        <v>2578</v>
      </c>
      <c r="C168" s="447">
        <v>32</v>
      </c>
      <c r="D168" s="447">
        <v>5</v>
      </c>
      <c r="E168" s="448">
        <v>1129200</v>
      </c>
      <c r="F168" s="448">
        <v>1016280</v>
      </c>
      <c r="G168" s="448">
        <v>112920</v>
      </c>
      <c r="H168" s="420">
        <v>0</v>
      </c>
      <c r="I168" s="420">
        <v>0</v>
      </c>
      <c r="J168" s="420">
        <v>0</v>
      </c>
      <c r="K168" s="420">
        <v>0</v>
      </c>
      <c r="L168" s="449">
        <v>1</v>
      </c>
      <c r="M168" s="421">
        <v>0</v>
      </c>
      <c r="N168" s="421">
        <v>0</v>
      </c>
      <c r="O168" s="419">
        <v>0.1</v>
      </c>
      <c r="P168" s="450">
        <v>112920</v>
      </c>
      <c r="R168" s="563"/>
      <c r="S168" s="437"/>
    </row>
    <row r="169" spans="1:19" ht="15.6">
      <c r="A169" s="446" t="s">
        <v>2577</v>
      </c>
      <c r="B169" s="446" t="s">
        <v>2579</v>
      </c>
      <c r="C169" s="447">
        <v>38</v>
      </c>
      <c r="D169" s="447">
        <v>2</v>
      </c>
      <c r="E169" s="448">
        <v>1129200</v>
      </c>
      <c r="F169" s="448">
        <v>1016280</v>
      </c>
      <c r="G169" s="448">
        <v>112920</v>
      </c>
      <c r="H169" s="420">
        <v>0</v>
      </c>
      <c r="I169" s="420">
        <v>0</v>
      </c>
      <c r="J169" s="420">
        <v>0</v>
      </c>
      <c r="K169" s="420">
        <v>0</v>
      </c>
      <c r="L169" s="449">
        <v>1</v>
      </c>
      <c r="M169" s="421">
        <v>0</v>
      </c>
      <c r="N169" s="421">
        <v>0</v>
      </c>
      <c r="O169" s="419">
        <v>0.1</v>
      </c>
      <c r="P169" s="450">
        <v>112920</v>
      </c>
      <c r="R169" s="563"/>
      <c r="S169" s="437"/>
    </row>
    <row r="170" spans="1:19" ht="15.6">
      <c r="A170" s="446" t="s">
        <v>2577</v>
      </c>
      <c r="B170" s="446" t="s">
        <v>2580</v>
      </c>
      <c r="C170" s="447">
        <v>42</v>
      </c>
      <c r="D170" s="447">
        <v>6</v>
      </c>
      <c r="E170" s="448">
        <v>1129200</v>
      </c>
      <c r="F170" s="448">
        <v>1016280</v>
      </c>
      <c r="G170" s="448">
        <v>112920</v>
      </c>
      <c r="H170" s="420">
        <v>0</v>
      </c>
      <c r="I170" s="420">
        <v>0</v>
      </c>
      <c r="J170" s="420">
        <v>0</v>
      </c>
      <c r="K170" s="420">
        <v>0</v>
      </c>
      <c r="L170" s="449">
        <v>1</v>
      </c>
      <c r="M170" s="421">
        <v>0</v>
      </c>
      <c r="N170" s="421">
        <v>0</v>
      </c>
      <c r="O170" s="419">
        <v>0.1</v>
      </c>
      <c r="P170" s="450">
        <v>112920</v>
      </c>
      <c r="R170" s="563"/>
      <c r="S170" s="437"/>
    </row>
    <row r="171" spans="1:19" ht="15.6">
      <c r="A171" s="446" t="s">
        <v>2577</v>
      </c>
      <c r="B171" s="446" t="s">
        <v>2581</v>
      </c>
      <c r="C171" s="447">
        <v>48</v>
      </c>
      <c r="D171" s="447">
        <v>4</v>
      </c>
      <c r="E171" s="448">
        <v>1129200</v>
      </c>
      <c r="F171" s="448">
        <v>1016280</v>
      </c>
      <c r="G171" s="448">
        <v>112920</v>
      </c>
      <c r="H171" s="420">
        <v>0</v>
      </c>
      <c r="I171" s="420">
        <v>0</v>
      </c>
      <c r="J171" s="420">
        <v>0</v>
      </c>
      <c r="K171" s="420">
        <v>0</v>
      </c>
      <c r="L171" s="449">
        <v>1</v>
      </c>
      <c r="M171" s="421">
        <v>0</v>
      </c>
      <c r="N171" s="421">
        <v>0</v>
      </c>
      <c r="O171" s="419">
        <v>0.1</v>
      </c>
      <c r="P171" s="450">
        <v>112920</v>
      </c>
      <c r="R171" s="563"/>
      <c r="S171" s="437"/>
    </row>
    <row r="172" spans="1:19" ht="15.6">
      <c r="A172" s="446" t="s">
        <v>2577</v>
      </c>
      <c r="B172" s="446" t="s">
        <v>2583</v>
      </c>
      <c r="C172" s="447">
        <v>54</v>
      </c>
      <c r="D172" s="447">
        <v>4</v>
      </c>
      <c r="E172" s="448">
        <v>1129200</v>
      </c>
      <c r="F172" s="448">
        <v>1016280</v>
      </c>
      <c r="G172" s="448">
        <v>112920</v>
      </c>
      <c r="H172" s="420">
        <v>0</v>
      </c>
      <c r="I172" s="420">
        <v>0</v>
      </c>
      <c r="J172" s="420">
        <v>0</v>
      </c>
      <c r="K172" s="420">
        <v>0</v>
      </c>
      <c r="L172" s="449">
        <v>1</v>
      </c>
      <c r="M172" s="421">
        <v>0</v>
      </c>
      <c r="N172" s="421">
        <v>0</v>
      </c>
      <c r="O172" s="419">
        <v>0.1</v>
      </c>
      <c r="P172" s="450">
        <v>112920</v>
      </c>
      <c r="R172" s="563"/>
      <c r="S172" s="437"/>
    </row>
    <row r="173" spans="1:19" ht="15.6">
      <c r="A173" s="446" t="s">
        <v>2577</v>
      </c>
      <c r="B173" s="446" t="s">
        <v>2584</v>
      </c>
      <c r="C173" s="447">
        <v>65</v>
      </c>
      <c r="D173" s="447">
        <v>3</v>
      </c>
      <c r="E173" s="448">
        <v>1129200</v>
      </c>
      <c r="F173" s="448">
        <v>1016280</v>
      </c>
      <c r="G173" s="448">
        <v>112920</v>
      </c>
      <c r="H173" s="420">
        <v>0</v>
      </c>
      <c r="I173" s="420">
        <v>0</v>
      </c>
      <c r="J173" s="420">
        <v>0</v>
      </c>
      <c r="K173" s="420">
        <v>0</v>
      </c>
      <c r="L173" s="449">
        <v>1</v>
      </c>
      <c r="M173" s="421">
        <v>0</v>
      </c>
      <c r="N173" s="421">
        <v>0</v>
      </c>
      <c r="O173" s="419">
        <v>0.1</v>
      </c>
      <c r="P173" s="450">
        <v>112920</v>
      </c>
      <c r="R173" s="563"/>
      <c r="S173" s="437"/>
    </row>
    <row r="174" spans="1:19" ht="15.6">
      <c r="A174" s="446" t="s">
        <v>2577</v>
      </c>
      <c r="B174" s="446" t="s">
        <v>2582</v>
      </c>
      <c r="C174" s="447">
        <v>74</v>
      </c>
      <c r="D174" s="447">
        <v>8</v>
      </c>
      <c r="E174" s="448">
        <v>1129200</v>
      </c>
      <c r="F174" s="448">
        <v>1016280</v>
      </c>
      <c r="G174" s="448">
        <v>112920</v>
      </c>
      <c r="H174" s="420">
        <v>0</v>
      </c>
      <c r="I174" s="420">
        <v>0</v>
      </c>
      <c r="J174" s="420">
        <v>0</v>
      </c>
      <c r="K174" s="420">
        <v>0</v>
      </c>
      <c r="L174" s="449">
        <v>1</v>
      </c>
      <c r="M174" s="421">
        <v>0</v>
      </c>
      <c r="N174" s="421">
        <v>0</v>
      </c>
      <c r="O174" s="419">
        <v>0.1</v>
      </c>
      <c r="P174" s="450">
        <v>112920</v>
      </c>
      <c r="R174" s="563"/>
      <c r="S174" s="437"/>
    </row>
    <row r="175" spans="1:19" ht="15.6">
      <c r="A175" s="446" t="s">
        <v>2577</v>
      </c>
      <c r="B175" s="446" t="s">
        <v>2585</v>
      </c>
      <c r="C175" s="447">
        <v>78</v>
      </c>
      <c r="D175" s="447">
        <v>3</v>
      </c>
      <c r="E175" s="448">
        <v>1129200</v>
      </c>
      <c r="F175" s="448">
        <v>1016280</v>
      </c>
      <c r="G175" s="448">
        <v>112920</v>
      </c>
      <c r="H175" s="420">
        <v>0</v>
      </c>
      <c r="I175" s="420">
        <v>0</v>
      </c>
      <c r="J175" s="420">
        <v>0</v>
      </c>
      <c r="K175" s="420">
        <v>0</v>
      </c>
      <c r="L175" s="449">
        <v>1</v>
      </c>
      <c r="M175" s="421">
        <v>0</v>
      </c>
      <c r="N175" s="421">
        <v>0</v>
      </c>
      <c r="O175" s="419">
        <v>0.1</v>
      </c>
      <c r="P175" s="450">
        <v>112920</v>
      </c>
      <c r="R175" s="563"/>
      <c r="S175" s="437"/>
    </row>
    <row r="176" spans="1:19" ht="15.6">
      <c r="A176" s="446" t="s">
        <v>2577</v>
      </c>
      <c r="B176" s="446" t="s">
        <v>2627</v>
      </c>
      <c r="C176" s="447">
        <v>95</v>
      </c>
      <c r="D176" s="447">
        <v>10</v>
      </c>
      <c r="E176" s="448">
        <v>1129200</v>
      </c>
      <c r="F176" s="448">
        <v>1016280</v>
      </c>
      <c r="G176" s="448">
        <v>112920</v>
      </c>
      <c r="H176" s="420">
        <v>0</v>
      </c>
      <c r="I176" s="420">
        <v>0</v>
      </c>
      <c r="J176" s="420">
        <v>0</v>
      </c>
      <c r="K176" s="420">
        <v>0</v>
      </c>
      <c r="L176" s="449">
        <v>1</v>
      </c>
      <c r="M176" s="421">
        <v>0</v>
      </c>
      <c r="N176" s="421">
        <v>0</v>
      </c>
      <c r="O176" s="419">
        <v>0.1</v>
      </c>
      <c r="P176" s="450">
        <v>112920</v>
      </c>
      <c r="R176" s="563"/>
      <c r="S176" s="437"/>
    </row>
    <row r="177" spans="1:19" ht="15.6">
      <c r="A177" s="446" t="s">
        <v>2586</v>
      </c>
      <c r="B177" s="446" t="s">
        <v>2588</v>
      </c>
      <c r="C177" s="447">
        <v>20</v>
      </c>
      <c r="D177" s="447">
        <v>4</v>
      </c>
      <c r="E177" s="448">
        <v>1129200</v>
      </c>
      <c r="F177" s="448">
        <v>1016280</v>
      </c>
      <c r="G177" s="448">
        <v>112920</v>
      </c>
      <c r="H177" s="420">
        <v>0</v>
      </c>
      <c r="I177" s="420">
        <v>0</v>
      </c>
      <c r="J177" s="420">
        <v>0</v>
      </c>
      <c r="K177" s="420">
        <v>0</v>
      </c>
      <c r="L177" s="449">
        <v>1</v>
      </c>
      <c r="M177" s="421">
        <v>0</v>
      </c>
      <c r="N177" s="421">
        <v>0</v>
      </c>
      <c r="O177" s="419">
        <v>0.1</v>
      </c>
      <c r="P177" s="450">
        <v>112920</v>
      </c>
      <c r="R177" s="563"/>
      <c r="S177" s="437"/>
    </row>
    <row r="178" spans="1:19" ht="15.6">
      <c r="A178" s="446" t="s">
        <v>2586</v>
      </c>
      <c r="B178" s="446" t="s">
        <v>2589</v>
      </c>
      <c r="C178" s="447">
        <v>24</v>
      </c>
      <c r="D178" s="447">
        <v>1</v>
      </c>
      <c r="E178" s="448">
        <v>1129200</v>
      </c>
      <c r="F178" s="448">
        <v>1016280</v>
      </c>
      <c r="G178" s="448">
        <v>112920</v>
      </c>
      <c r="H178" s="420">
        <v>0</v>
      </c>
      <c r="I178" s="420">
        <v>0</v>
      </c>
      <c r="J178" s="420">
        <v>0</v>
      </c>
      <c r="K178" s="420">
        <v>0</v>
      </c>
      <c r="L178" s="449">
        <v>1</v>
      </c>
      <c r="M178" s="421">
        <v>0</v>
      </c>
      <c r="N178" s="421">
        <v>0</v>
      </c>
      <c r="O178" s="419">
        <v>0.1</v>
      </c>
      <c r="P178" s="450">
        <v>112920</v>
      </c>
      <c r="R178" s="563"/>
      <c r="S178" s="437"/>
    </row>
    <row r="179" spans="1:19" ht="15.6">
      <c r="A179" s="446" t="s">
        <v>2586</v>
      </c>
      <c r="B179" s="446" t="s">
        <v>2587</v>
      </c>
      <c r="C179" s="447">
        <v>42</v>
      </c>
      <c r="D179" s="447">
        <v>11</v>
      </c>
      <c r="E179" s="448">
        <v>1129200</v>
      </c>
      <c r="F179" s="448">
        <v>1016280</v>
      </c>
      <c r="G179" s="448">
        <v>112920</v>
      </c>
      <c r="H179" s="420">
        <v>0</v>
      </c>
      <c r="I179" s="420">
        <v>0</v>
      </c>
      <c r="J179" s="420">
        <v>0</v>
      </c>
      <c r="K179" s="420">
        <v>0</v>
      </c>
      <c r="L179" s="449">
        <v>1</v>
      </c>
      <c r="M179" s="421">
        <v>0</v>
      </c>
      <c r="N179" s="421">
        <v>0</v>
      </c>
      <c r="O179" s="419">
        <v>0.1</v>
      </c>
      <c r="P179" s="450">
        <v>112920</v>
      </c>
      <c r="R179" s="563"/>
      <c r="S179" s="437"/>
    </row>
    <row r="180" spans="1:19" ht="15.6">
      <c r="A180" s="446" t="s">
        <v>2586</v>
      </c>
      <c r="B180" s="446" t="s">
        <v>2590</v>
      </c>
      <c r="C180" s="447">
        <v>45</v>
      </c>
      <c r="D180" s="447">
        <v>6</v>
      </c>
      <c r="E180" s="448">
        <v>1129200</v>
      </c>
      <c r="F180" s="448">
        <v>1016280</v>
      </c>
      <c r="G180" s="448">
        <v>112920</v>
      </c>
      <c r="H180" s="420">
        <v>0</v>
      </c>
      <c r="I180" s="420">
        <v>0</v>
      </c>
      <c r="J180" s="420">
        <v>0</v>
      </c>
      <c r="K180" s="420">
        <v>0</v>
      </c>
      <c r="L180" s="449">
        <v>1</v>
      </c>
      <c r="M180" s="421">
        <v>0</v>
      </c>
      <c r="N180" s="421">
        <v>0</v>
      </c>
      <c r="O180" s="419">
        <v>0.1</v>
      </c>
      <c r="P180" s="450">
        <v>112920</v>
      </c>
      <c r="R180" s="563"/>
      <c r="S180" s="437"/>
    </row>
    <row r="181" spans="1:19" ht="15.6">
      <c r="A181" s="446" t="s">
        <v>2586</v>
      </c>
      <c r="B181" s="446" t="s">
        <v>2591</v>
      </c>
      <c r="C181" s="447">
        <v>67</v>
      </c>
      <c r="D181" s="447">
        <v>5</v>
      </c>
      <c r="E181" s="448">
        <v>1129200</v>
      </c>
      <c r="F181" s="448">
        <v>1016280</v>
      </c>
      <c r="G181" s="448">
        <v>112920</v>
      </c>
      <c r="H181" s="420">
        <v>1</v>
      </c>
      <c r="I181" s="420">
        <v>0</v>
      </c>
      <c r="J181" s="420">
        <v>0</v>
      </c>
      <c r="K181" s="420">
        <v>1</v>
      </c>
      <c r="L181" s="449">
        <v>1</v>
      </c>
      <c r="M181" s="421">
        <v>1</v>
      </c>
      <c r="N181" s="421">
        <v>1</v>
      </c>
      <c r="O181" s="419">
        <v>1</v>
      </c>
      <c r="P181" s="450">
        <v>1129200</v>
      </c>
      <c r="R181" s="563"/>
      <c r="S181" s="437"/>
    </row>
    <row r="182" spans="1:19" ht="15.6">
      <c r="A182" s="446" t="s">
        <v>2586</v>
      </c>
      <c r="B182" s="446" t="s">
        <v>2592</v>
      </c>
      <c r="C182" s="447">
        <v>99</v>
      </c>
      <c r="D182" s="447">
        <v>9</v>
      </c>
      <c r="E182" s="448">
        <v>1129200</v>
      </c>
      <c r="F182" s="448">
        <v>1016280</v>
      </c>
      <c r="G182" s="448">
        <v>112920</v>
      </c>
      <c r="H182" s="420">
        <v>0.25</v>
      </c>
      <c r="I182" s="420">
        <v>0</v>
      </c>
      <c r="J182" s="420">
        <v>0</v>
      </c>
      <c r="K182" s="420">
        <v>0.25</v>
      </c>
      <c r="L182" s="449">
        <v>1</v>
      </c>
      <c r="M182" s="421">
        <v>0.25</v>
      </c>
      <c r="N182" s="421">
        <v>0.25</v>
      </c>
      <c r="O182" s="419">
        <v>0.32500000000000001</v>
      </c>
      <c r="P182" s="450">
        <v>366990</v>
      </c>
      <c r="R182" s="563"/>
      <c r="S182" s="437"/>
    </row>
    <row r="183" spans="1:19" ht="15.6">
      <c r="A183" s="833" t="s">
        <v>2637</v>
      </c>
      <c r="B183" s="834"/>
      <c r="C183" s="447"/>
      <c r="D183" s="447"/>
      <c r="E183" s="448"/>
      <c r="F183" s="448"/>
      <c r="G183" s="448"/>
      <c r="H183" s="420"/>
      <c r="I183" s="420"/>
      <c r="J183" s="420"/>
      <c r="K183" s="420"/>
      <c r="L183" s="449"/>
      <c r="M183" s="421"/>
      <c r="N183" s="421"/>
      <c r="O183" s="419"/>
      <c r="P183" s="450"/>
      <c r="R183" s="563"/>
      <c r="S183" s="437"/>
    </row>
    <row r="184" spans="1:19" ht="15.6">
      <c r="A184" s="833" t="s">
        <v>2638</v>
      </c>
      <c r="B184" s="834"/>
      <c r="C184" s="447"/>
      <c r="D184" s="447"/>
      <c r="E184" s="448"/>
      <c r="F184" s="448"/>
      <c r="G184" s="448"/>
      <c r="H184" s="420"/>
      <c r="I184" s="420"/>
      <c r="J184" s="420"/>
      <c r="K184" s="420"/>
      <c r="L184" s="449"/>
      <c r="M184" s="421"/>
      <c r="N184" s="421"/>
      <c r="O184" s="419"/>
      <c r="P184" s="450"/>
      <c r="R184" s="563"/>
      <c r="S184" s="437"/>
    </row>
    <row r="185" spans="1:19" ht="15.6">
      <c r="A185" s="446" t="s">
        <v>2432</v>
      </c>
      <c r="B185" s="446" t="s">
        <v>2641</v>
      </c>
      <c r="C185" s="447">
        <v>104</v>
      </c>
      <c r="D185" s="447">
        <v>17</v>
      </c>
      <c r="E185" s="448">
        <v>1653600</v>
      </c>
      <c r="F185" s="448">
        <v>1488240</v>
      </c>
      <c r="G185" s="448">
        <v>165360</v>
      </c>
      <c r="H185" s="420">
        <v>0</v>
      </c>
      <c r="I185" s="420">
        <v>0</v>
      </c>
      <c r="J185" s="420">
        <v>0.25</v>
      </c>
      <c r="K185" s="420">
        <v>0.25</v>
      </c>
      <c r="L185" s="449">
        <v>1</v>
      </c>
      <c r="M185" s="421">
        <v>0.25</v>
      </c>
      <c r="N185" s="421">
        <v>0.25</v>
      </c>
      <c r="O185" s="419">
        <v>0.32500000000000001</v>
      </c>
      <c r="P185" s="450">
        <v>537420</v>
      </c>
      <c r="R185" s="563"/>
      <c r="S185" s="437"/>
    </row>
    <row r="186" spans="1:19" ht="15.6">
      <c r="A186" s="446" t="s">
        <v>2432</v>
      </c>
      <c r="B186" s="446" t="s">
        <v>2645</v>
      </c>
      <c r="C186" s="447">
        <v>105</v>
      </c>
      <c r="D186" s="447">
        <v>15</v>
      </c>
      <c r="E186" s="448">
        <v>1653600</v>
      </c>
      <c r="F186" s="448">
        <v>1488240</v>
      </c>
      <c r="G186" s="448">
        <v>165360</v>
      </c>
      <c r="H186" s="420">
        <v>0</v>
      </c>
      <c r="I186" s="420">
        <v>0</v>
      </c>
      <c r="J186" s="420">
        <v>0</v>
      </c>
      <c r="K186" s="420">
        <v>0</v>
      </c>
      <c r="L186" s="449">
        <v>1</v>
      </c>
      <c r="M186" s="421">
        <v>0</v>
      </c>
      <c r="N186" s="421">
        <v>0</v>
      </c>
      <c r="O186" s="419">
        <v>0.1</v>
      </c>
      <c r="P186" s="450">
        <v>165360</v>
      </c>
      <c r="R186" s="563"/>
      <c r="S186" s="437"/>
    </row>
    <row r="187" spans="1:19" ht="15.6">
      <c r="A187" s="446" t="s">
        <v>2432</v>
      </c>
      <c r="B187" s="446" t="s">
        <v>2505</v>
      </c>
      <c r="C187" s="447">
        <v>111</v>
      </c>
      <c r="D187" s="447">
        <v>23</v>
      </c>
      <c r="E187" s="448">
        <v>1653600</v>
      </c>
      <c r="F187" s="448">
        <v>1488240</v>
      </c>
      <c r="G187" s="448">
        <v>165360</v>
      </c>
      <c r="H187" s="420">
        <v>0</v>
      </c>
      <c r="I187" s="420">
        <v>0</v>
      </c>
      <c r="J187" s="420">
        <v>0</v>
      </c>
      <c r="K187" s="420">
        <v>0</v>
      </c>
      <c r="L187" s="449">
        <v>1</v>
      </c>
      <c r="M187" s="421">
        <v>0</v>
      </c>
      <c r="N187" s="421">
        <v>0</v>
      </c>
      <c r="O187" s="419">
        <v>0.1</v>
      </c>
      <c r="P187" s="450">
        <v>165360</v>
      </c>
      <c r="R187" s="563"/>
      <c r="S187" s="437"/>
    </row>
    <row r="188" spans="1:19" ht="15.6">
      <c r="A188" s="446" t="s">
        <v>2432</v>
      </c>
      <c r="B188" s="446" t="s">
        <v>2646</v>
      </c>
      <c r="C188" s="447">
        <v>121</v>
      </c>
      <c r="D188" s="447">
        <v>13</v>
      </c>
      <c r="E188" s="448">
        <v>1653600</v>
      </c>
      <c r="F188" s="448">
        <v>1488240</v>
      </c>
      <c r="G188" s="448">
        <v>165360</v>
      </c>
      <c r="H188" s="420">
        <v>0</v>
      </c>
      <c r="I188" s="420">
        <v>0</v>
      </c>
      <c r="J188" s="420">
        <v>0</v>
      </c>
      <c r="K188" s="420">
        <v>0</v>
      </c>
      <c r="L188" s="449">
        <v>1</v>
      </c>
      <c r="M188" s="421">
        <v>0</v>
      </c>
      <c r="N188" s="421">
        <v>0</v>
      </c>
      <c r="O188" s="419">
        <v>0.1</v>
      </c>
      <c r="P188" s="450">
        <v>165360</v>
      </c>
      <c r="R188" s="563"/>
      <c r="S188" s="437"/>
    </row>
    <row r="189" spans="1:19" ht="15.6">
      <c r="A189" s="446" t="s">
        <v>2432</v>
      </c>
      <c r="B189" s="446" t="s">
        <v>2647</v>
      </c>
      <c r="C189" s="447">
        <v>121</v>
      </c>
      <c r="D189" s="447">
        <v>15</v>
      </c>
      <c r="E189" s="448">
        <v>1653600</v>
      </c>
      <c r="F189" s="448">
        <v>1488240</v>
      </c>
      <c r="G189" s="448">
        <v>165360</v>
      </c>
      <c r="H189" s="420">
        <v>0</v>
      </c>
      <c r="I189" s="420">
        <v>0</v>
      </c>
      <c r="J189" s="420">
        <v>0</v>
      </c>
      <c r="K189" s="420">
        <v>0</v>
      </c>
      <c r="L189" s="449">
        <v>1</v>
      </c>
      <c r="M189" s="421">
        <v>0</v>
      </c>
      <c r="N189" s="421">
        <v>0</v>
      </c>
      <c r="O189" s="419">
        <v>0.1</v>
      </c>
      <c r="P189" s="450">
        <v>165360</v>
      </c>
      <c r="R189" s="563"/>
      <c r="S189" s="437"/>
    </row>
    <row r="190" spans="1:19" ht="15.6">
      <c r="A190" s="446" t="s">
        <v>2432</v>
      </c>
      <c r="B190" s="446" t="s">
        <v>2649</v>
      </c>
      <c r="C190" s="447">
        <v>132</v>
      </c>
      <c r="D190" s="447">
        <v>14</v>
      </c>
      <c r="E190" s="448">
        <v>1653600</v>
      </c>
      <c r="F190" s="448">
        <v>1488240</v>
      </c>
      <c r="G190" s="448">
        <v>165360</v>
      </c>
      <c r="H190" s="420">
        <v>0</v>
      </c>
      <c r="I190" s="420">
        <v>0</v>
      </c>
      <c r="J190" s="420">
        <v>0</v>
      </c>
      <c r="K190" s="420">
        <v>0</v>
      </c>
      <c r="L190" s="449">
        <v>1</v>
      </c>
      <c r="M190" s="421">
        <v>0</v>
      </c>
      <c r="N190" s="421">
        <v>0</v>
      </c>
      <c r="O190" s="419">
        <v>0.1</v>
      </c>
      <c r="P190" s="450">
        <v>165360</v>
      </c>
      <c r="R190" s="563"/>
      <c r="S190" s="437"/>
    </row>
    <row r="191" spans="1:19" ht="15.6">
      <c r="A191" s="446" t="s">
        <v>2432</v>
      </c>
      <c r="B191" s="446" t="s">
        <v>2648</v>
      </c>
      <c r="C191" s="447">
        <v>134</v>
      </c>
      <c r="D191" s="447">
        <v>9</v>
      </c>
      <c r="E191" s="448">
        <v>1653600</v>
      </c>
      <c r="F191" s="448">
        <v>1488240</v>
      </c>
      <c r="G191" s="448">
        <v>165360</v>
      </c>
      <c r="H191" s="420">
        <v>0</v>
      </c>
      <c r="I191" s="420">
        <v>0</v>
      </c>
      <c r="J191" s="420">
        <v>0</v>
      </c>
      <c r="K191" s="420">
        <v>0</v>
      </c>
      <c r="L191" s="449">
        <v>1</v>
      </c>
      <c r="M191" s="421">
        <v>0</v>
      </c>
      <c r="N191" s="421">
        <v>0</v>
      </c>
      <c r="O191" s="419">
        <v>0.1</v>
      </c>
      <c r="P191" s="450">
        <v>165360</v>
      </c>
      <c r="R191" s="563"/>
      <c r="S191" s="437"/>
    </row>
    <row r="192" spans="1:19" ht="15.6">
      <c r="A192" s="446" t="s">
        <v>2432</v>
      </c>
      <c r="B192" s="446" t="s">
        <v>2651</v>
      </c>
      <c r="C192" s="447">
        <v>153</v>
      </c>
      <c r="D192" s="447">
        <v>20</v>
      </c>
      <c r="E192" s="448">
        <v>1653600</v>
      </c>
      <c r="F192" s="448">
        <v>1488240</v>
      </c>
      <c r="G192" s="448">
        <v>165360</v>
      </c>
      <c r="H192" s="420">
        <v>0</v>
      </c>
      <c r="I192" s="420">
        <v>0</v>
      </c>
      <c r="J192" s="420">
        <v>0</v>
      </c>
      <c r="K192" s="420">
        <v>0</v>
      </c>
      <c r="L192" s="449">
        <v>1</v>
      </c>
      <c r="M192" s="421">
        <v>0</v>
      </c>
      <c r="N192" s="421">
        <v>0</v>
      </c>
      <c r="O192" s="419">
        <v>0.1</v>
      </c>
      <c r="P192" s="450">
        <v>165360</v>
      </c>
      <c r="R192" s="563"/>
      <c r="S192" s="437"/>
    </row>
    <row r="193" spans="1:19" ht="15.6">
      <c r="A193" s="446" t="s">
        <v>2432</v>
      </c>
      <c r="B193" s="446" t="s">
        <v>2650</v>
      </c>
      <c r="C193" s="447">
        <v>155</v>
      </c>
      <c r="D193" s="447">
        <v>16</v>
      </c>
      <c r="E193" s="448">
        <v>1653600</v>
      </c>
      <c r="F193" s="448">
        <v>1488240</v>
      </c>
      <c r="G193" s="448">
        <v>165360</v>
      </c>
      <c r="H193" s="420">
        <v>0</v>
      </c>
      <c r="I193" s="420">
        <v>0</v>
      </c>
      <c r="J193" s="420">
        <v>0</v>
      </c>
      <c r="K193" s="420">
        <v>0</v>
      </c>
      <c r="L193" s="449">
        <v>1</v>
      </c>
      <c r="M193" s="421">
        <v>0</v>
      </c>
      <c r="N193" s="421">
        <v>0</v>
      </c>
      <c r="O193" s="419">
        <v>0.1</v>
      </c>
      <c r="P193" s="450">
        <v>165360</v>
      </c>
      <c r="R193" s="563"/>
      <c r="S193" s="437"/>
    </row>
    <row r="194" spans="1:19" ht="15.6">
      <c r="A194" s="446" t="s">
        <v>2432</v>
      </c>
      <c r="B194" s="446" t="s">
        <v>2744</v>
      </c>
      <c r="C194" s="447">
        <v>158</v>
      </c>
      <c r="D194" s="447">
        <v>19</v>
      </c>
      <c r="E194" s="448">
        <v>1653600</v>
      </c>
      <c r="F194" s="448">
        <v>1488240</v>
      </c>
      <c r="G194" s="448">
        <v>165360</v>
      </c>
      <c r="H194" s="420">
        <v>1</v>
      </c>
      <c r="I194" s="420">
        <v>0</v>
      </c>
      <c r="J194" s="420">
        <v>0</v>
      </c>
      <c r="K194" s="420">
        <v>1</v>
      </c>
      <c r="L194" s="449">
        <v>1</v>
      </c>
      <c r="M194" s="421">
        <v>1</v>
      </c>
      <c r="N194" s="421">
        <v>1</v>
      </c>
      <c r="O194" s="419">
        <v>1</v>
      </c>
      <c r="P194" s="450">
        <v>1653600</v>
      </c>
      <c r="R194" s="563"/>
      <c r="S194" s="437"/>
    </row>
    <row r="195" spans="1:19" ht="15.6">
      <c r="A195" s="446" t="s">
        <v>2432</v>
      </c>
      <c r="B195" s="446" t="s">
        <v>2656</v>
      </c>
      <c r="C195" s="447">
        <v>293</v>
      </c>
      <c r="D195" s="447">
        <v>45</v>
      </c>
      <c r="E195" s="448">
        <v>1653600</v>
      </c>
      <c r="F195" s="448">
        <v>1488240</v>
      </c>
      <c r="G195" s="448">
        <v>165360</v>
      </c>
      <c r="H195" s="420">
        <v>0</v>
      </c>
      <c r="I195" s="420">
        <v>0</v>
      </c>
      <c r="J195" s="420">
        <v>0</v>
      </c>
      <c r="K195" s="420">
        <v>0</v>
      </c>
      <c r="L195" s="449">
        <v>1</v>
      </c>
      <c r="M195" s="421">
        <v>0</v>
      </c>
      <c r="N195" s="421">
        <v>0</v>
      </c>
      <c r="O195" s="419">
        <v>0.1</v>
      </c>
      <c r="P195" s="450">
        <v>165360</v>
      </c>
      <c r="R195" s="563"/>
      <c r="S195" s="437"/>
    </row>
    <row r="196" spans="1:19" ht="15.6">
      <c r="A196" s="446" t="s">
        <v>2432</v>
      </c>
      <c r="B196" s="446" t="s">
        <v>2652</v>
      </c>
      <c r="C196" s="447">
        <v>308</v>
      </c>
      <c r="D196" s="447">
        <v>42</v>
      </c>
      <c r="E196" s="448">
        <v>1653600</v>
      </c>
      <c r="F196" s="448">
        <v>1488240</v>
      </c>
      <c r="G196" s="448">
        <v>165360</v>
      </c>
      <c r="H196" s="420">
        <v>1</v>
      </c>
      <c r="I196" s="420">
        <v>0</v>
      </c>
      <c r="J196" s="420">
        <v>0</v>
      </c>
      <c r="K196" s="420">
        <v>1</v>
      </c>
      <c r="L196" s="449">
        <v>1</v>
      </c>
      <c r="M196" s="421">
        <v>1</v>
      </c>
      <c r="N196" s="421">
        <v>1</v>
      </c>
      <c r="O196" s="419">
        <v>1</v>
      </c>
      <c r="P196" s="450">
        <v>1653600</v>
      </c>
      <c r="R196" s="563"/>
      <c r="S196" s="437"/>
    </row>
    <row r="197" spans="1:19" ht="15.6">
      <c r="A197" s="446" t="s">
        <v>2432</v>
      </c>
      <c r="B197" s="446" t="s">
        <v>2653</v>
      </c>
      <c r="C197" s="447">
        <v>337</v>
      </c>
      <c r="D197" s="447">
        <v>55</v>
      </c>
      <c r="E197" s="448">
        <v>1653600</v>
      </c>
      <c r="F197" s="448">
        <v>1488240</v>
      </c>
      <c r="G197" s="448">
        <v>165360</v>
      </c>
      <c r="H197" s="420">
        <v>1</v>
      </c>
      <c r="I197" s="420">
        <v>0</v>
      </c>
      <c r="J197" s="420">
        <v>0</v>
      </c>
      <c r="K197" s="420">
        <v>1</v>
      </c>
      <c r="L197" s="449">
        <v>1</v>
      </c>
      <c r="M197" s="421">
        <v>1</v>
      </c>
      <c r="N197" s="421">
        <v>1</v>
      </c>
      <c r="O197" s="419">
        <v>1</v>
      </c>
      <c r="P197" s="450">
        <v>1653600</v>
      </c>
      <c r="R197" s="563"/>
      <c r="S197" s="437"/>
    </row>
    <row r="198" spans="1:19" ht="15.6">
      <c r="A198" s="446" t="s">
        <v>2432</v>
      </c>
      <c r="B198" s="446" t="s">
        <v>3206</v>
      </c>
      <c r="C198" s="447">
        <v>350</v>
      </c>
      <c r="D198" s="447">
        <v>71</v>
      </c>
      <c r="E198" s="448">
        <v>1653600</v>
      </c>
      <c r="F198" s="448">
        <v>1488240</v>
      </c>
      <c r="G198" s="448">
        <v>165360</v>
      </c>
      <c r="H198" s="420">
        <v>1</v>
      </c>
      <c r="I198" s="420">
        <v>0</v>
      </c>
      <c r="J198" s="420">
        <v>0</v>
      </c>
      <c r="K198" s="420">
        <v>1</v>
      </c>
      <c r="L198" s="449">
        <v>1</v>
      </c>
      <c r="M198" s="421">
        <v>1</v>
      </c>
      <c r="N198" s="421">
        <v>1</v>
      </c>
      <c r="O198" s="419">
        <v>1</v>
      </c>
      <c r="P198" s="450">
        <v>1653600</v>
      </c>
      <c r="R198" s="563"/>
      <c r="S198" s="437"/>
    </row>
    <row r="199" spans="1:19" ht="15.6">
      <c r="A199" s="446" t="s">
        <v>2432</v>
      </c>
      <c r="B199" s="446" t="s">
        <v>2659</v>
      </c>
      <c r="C199" s="447">
        <v>382</v>
      </c>
      <c r="D199" s="447">
        <v>5</v>
      </c>
      <c r="E199" s="448">
        <v>1653600</v>
      </c>
      <c r="F199" s="448">
        <v>1488240</v>
      </c>
      <c r="G199" s="448">
        <v>165360</v>
      </c>
      <c r="H199" s="420">
        <v>1</v>
      </c>
      <c r="I199" s="420">
        <v>0</v>
      </c>
      <c r="J199" s="420">
        <v>0</v>
      </c>
      <c r="K199" s="420">
        <v>1</v>
      </c>
      <c r="L199" s="449">
        <v>1</v>
      </c>
      <c r="M199" s="421">
        <v>1</v>
      </c>
      <c r="N199" s="421">
        <v>1</v>
      </c>
      <c r="O199" s="419">
        <v>1</v>
      </c>
      <c r="P199" s="450">
        <v>1653600</v>
      </c>
      <c r="R199" s="563"/>
      <c r="S199" s="437"/>
    </row>
    <row r="200" spans="1:19" ht="15.6">
      <c r="A200" s="446" t="s">
        <v>2432</v>
      </c>
      <c r="B200" s="446" t="s">
        <v>2660</v>
      </c>
      <c r="C200" s="447">
        <v>402</v>
      </c>
      <c r="D200" s="447">
        <v>45</v>
      </c>
      <c r="E200" s="448">
        <v>1653600</v>
      </c>
      <c r="F200" s="448">
        <v>1488240</v>
      </c>
      <c r="G200" s="448">
        <v>165360</v>
      </c>
      <c r="H200" s="420">
        <v>0</v>
      </c>
      <c r="I200" s="420">
        <v>0</v>
      </c>
      <c r="J200" s="420">
        <v>0</v>
      </c>
      <c r="K200" s="420">
        <v>0</v>
      </c>
      <c r="L200" s="449">
        <v>1</v>
      </c>
      <c r="M200" s="421">
        <v>0</v>
      </c>
      <c r="N200" s="421">
        <v>0</v>
      </c>
      <c r="O200" s="419">
        <v>0.1</v>
      </c>
      <c r="P200" s="450">
        <v>165360</v>
      </c>
      <c r="R200" s="563"/>
      <c r="S200" s="437"/>
    </row>
    <row r="201" spans="1:19" ht="15.6">
      <c r="A201" s="446" t="s">
        <v>2432</v>
      </c>
      <c r="B201" s="446" t="s">
        <v>2655</v>
      </c>
      <c r="C201" s="447">
        <v>427</v>
      </c>
      <c r="D201" s="447">
        <v>62</v>
      </c>
      <c r="E201" s="448">
        <v>1653600</v>
      </c>
      <c r="F201" s="448">
        <v>1488240</v>
      </c>
      <c r="G201" s="448">
        <v>165360</v>
      </c>
      <c r="H201" s="420">
        <v>0</v>
      </c>
      <c r="I201" s="420">
        <v>0</v>
      </c>
      <c r="J201" s="420">
        <v>0</v>
      </c>
      <c r="K201" s="420">
        <v>0</v>
      </c>
      <c r="L201" s="449">
        <v>1</v>
      </c>
      <c r="M201" s="421">
        <v>0</v>
      </c>
      <c r="N201" s="421">
        <v>0</v>
      </c>
      <c r="O201" s="419">
        <v>0.1</v>
      </c>
      <c r="P201" s="450">
        <v>165360</v>
      </c>
      <c r="R201" s="563"/>
      <c r="S201" s="437"/>
    </row>
    <row r="202" spans="1:19" ht="15.6">
      <c r="A202" s="446" t="s">
        <v>2432</v>
      </c>
      <c r="B202" s="446" t="s">
        <v>2657</v>
      </c>
      <c r="C202" s="447">
        <v>434</v>
      </c>
      <c r="D202" s="447">
        <v>75</v>
      </c>
      <c r="E202" s="448">
        <v>1653600</v>
      </c>
      <c r="F202" s="448">
        <v>1488240</v>
      </c>
      <c r="G202" s="448">
        <v>165360</v>
      </c>
      <c r="H202" s="420">
        <v>0</v>
      </c>
      <c r="I202" s="420">
        <v>0</v>
      </c>
      <c r="J202" s="420">
        <v>0</v>
      </c>
      <c r="K202" s="420">
        <v>0</v>
      </c>
      <c r="L202" s="449">
        <v>1</v>
      </c>
      <c r="M202" s="421">
        <v>0</v>
      </c>
      <c r="N202" s="421">
        <v>0</v>
      </c>
      <c r="O202" s="419">
        <v>0.1</v>
      </c>
      <c r="P202" s="450">
        <v>165360</v>
      </c>
      <c r="R202" s="563"/>
      <c r="S202" s="437"/>
    </row>
    <row r="203" spans="1:19" ht="15.6">
      <c r="A203" s="446" t="s">
        <v>2432</v>
      </c>
      <c r="B203" s="446" t="s">
        <v>2658</v>
      </c>
      <c r="C203" s="447">
        <v>452</v>
      </c>
      <c r="D203" s="447">
        <v>66</v>
      </c>
      <c r="E203" s="448">
        <v>1653600</v>
      </c>
      <c r="F203" s="448">
        <v>1488240</v>
      </c>
      <c r="G203" s="448">
        <v>165360</v>
      </c>
      <c r="H203" s="420">
        <v>0</v>
      </c>
      <c r="I203" s="420">
        <v>0</v>
      </c>
      <c r="J203" s="420">
        <v>0</v>
      </c>
      <c r="K203" s="420">
        <v>0</v>
      </c>
      <c r="L203" s="449">
        <v>1</v>
      </c>
      <c r="M203" s="421">
        <v>0</v>
      </c>
      <c r="N203" s="421">
        <v>0</v>
      </c>
      <c r="O203" s="419">
        <v>0.1</v>
      </c>
      <c r="P203" s="450">
        <v>165360</v>
      </c>
      <c r="R203" s="563"/>
      <c r="S203" s="437"/>
    </row>
    <row r="204" spans="1:19" ht="15.6">
      <c r="A204" s="446" t="s">
        <v>2432</v>
      </c>
      <c r="B204" s="446" t="s">
        <v>2644</v>
      </c>
      <c r="C204" s="447">
        <v>488</v>
      </c>
      <c r="D204" s="447">
        <v>129</v>
      </c>
      <c r="E204" s="448">
        <v>1653600</v>
      </c>
      <c r="F204" s="448">
        <v>1488240</v>
      </c>
      <c r="G204" s="448">
        <v>165360</v>
      </c>
      <c r="H204" s="420">
        <v>0</v>
      </c>
      <c r="I204" s="420">
        <v>0</v>
      </c>
      <c r="J204" s="420">
        <v>0</v>
      </c>
      <c r="K204" s="420">
        <v>0</v>
      </c>
      <c r="L204" s="449">
        <v>1</v>
      </c>
      <c r="M204" s="421">
        <v>0</v>
      </c>
      <c r="N204" s="421">
        <v>0</v>
      </c>
      <c r="O204" s="419">
        <v>0.1</v>
      </c>
      <c r="P204" s="450">
        <v>165360</v>
      </c>
      <c r="R204" s="563"/>
      <c r="S204" s="437"/>
    </row>
    <row r="205" spans="1:19" ht="15.6">
      <c r="A205" s="446" t="s">
        <v>2432</v>
      </c>
      <c r="B205" s="446" t="s">
        <v>2654</v>
      </c>
      <c r="C205" s="447">
        <v>488</v>
      </c>
      <c r="D205" s="447">
        <v>90</v>
      </c>
      <c r="E205" s="448">
        <v>1653600</v>
      </c>
      <c r="F205" s="448">
        <v>1488240</v>
      </c>
      <c r="G205" s="448">
        <v>165360</v>
      </c>
      <c r="H205" s="420">
        <v>1</v>
      </c>
      <c r="I205" s="420">
        <v>0</v>
      </c>
      <c r="J205" s="420">
        <v>0</v>
      </c>
      <c r="K205" s="420">
        <v>1</v>
      </c>
      <c r="L205" s="449">
        <v>1</v>
      </c>
      <c r="M205" s="421">
        <v>1</v>
      </c>
      <c r="N205" s="421">
        <v>1</v>
      </c>
      <c r="O205" s="419">
        <v>1</v>
      </c>
      <c r="P205" s="450">
        <v>1653600</v>
      </c>
      <c r="R205" s="563"/>
      <c r="S205" s="437"/>
    </row>
    <row r="206" spans="1:19" ht="15.6">
      <c r="A206" s="446" t="s">
        <v>2432</v>
      </c>
      <c r="B206" s="446" t="s">
        <v>2661</v>
      </c>
      <c r="C206" s="447">
        <v>502</v>
      </c>
      <c r="D206" s="447">
        <v>102</v>
      </c>
      <c r="E206" s="448">
        <v>1653600</v>
      </c>
      <c r="F206" s="448">
        <v>1488240</v>
      </c>
      <c r="G206" s="448">
        <v>165360</v>
      </c>
      <c r="H206" s="420">
        <v>1</v>
      </c>
      <c r="I206" s="420">
        <v>0</v>
      </c>
      <c r="J206" s="420">
        <v>0</v>
      </c>
      <c r="K206" s="420">
        <v>1</v>
      </c>
      <c r="L206" s="449">
        <v>1</v>
      </c>
      <c r="M206" s="421">
        <v>1</v>
      </c>
      <c r="N206" s="421">
        <v>1</v>
      </c>
      <c r="O206" s="419">
        <v>1</v>
      </c>
      <c r="P206" s="450">
        <v>1653600</v>
      </c>
      <c r="R206" s="563"/>
      <c r="S206" s="437"/>
    </row>
    <row r="207" spans="1:19" ht="15.6">
      <c r="A207" s="446" t="s">
        <v>2432</v>
      </c>
      <c r="B207" s="446" t="s">
        <v>2662</v>
      </c>
      <c r="C207" s="447">
        <v>700</v>
      </c>
      <c r="D207" s="447">
        <v>169</v>
      </c>
      <c r="E207" s="448">
        <v>1653600</v>
      </c>
      <c r="F207" s="448">
        <v>1488240</v>
      </c>
      <c r="G207" s="448">
        <v>165360</v>
      </c>
      <c r="H207" s="420">
        <v>0</v>
      </c>
      <c r="I207" s="420">
        <v>0</v>
      </c>
      <c r="J207" s="420">
        <v>0</v>
      </c>
      <c r="K207" s="420">
        <v>0</v>
      </c>
      <c r="L207" s="449">
        <v>1</v>
      </c>
      <c r="M207" s="421">
        <v>0</v>
      </c>
      <c r="N207" s="421">
        <v>0</v>
      </c>
      <c r="O207" s="419">
        <v>0.1</v>
      </c>
      <c r="P207" s="450">
        <v>165360</v>
      </c>
      <c r="R207" s="563"/>
      <c r="S207" s="437"/>
    </row>
    <row r="208" spans="1:19" ht="15.6">
      <c r="A208" s="446" t="s">
        <v>2663</v>
      </c>
      <c r="B208" s="446" t="s">
        <v>2666</v>
      </c>
      <c r="C208" s="447">
        <v>136</v>
      </c>
      <c r="D208" s="447">
        <v>33</v>
      </c>
      <c r="E208" s="448">
        <v>1653600</v>
      </c>
      <c r="F208" s="448">
        <v>1488240</v>
      </c>
      <c r="G208" s="448">
        <v>165360</v>
      </c>
      <c r="H208" s="420">
        <v>0</v>
      </c>
      <c r="I208" s="420">
        <v>0</v>
      </c>
      <c r="J208" s="420">
        <v>0</v>
      </c>
      <c r="K208" s="420">
        <v>0</v>
      </c>
      <c r="L208" s="449">
        <v>1</v>
      </c>
      <c r="M208" s="421">
        <v>0</v>
      </c>
      <c r="N208" s="421">
        <v>0</v>
      </c>
      <c r="O208" s="419">
        <v>0.1</v>
      </c>
      <c r="P208" s="450">
        <v>165360</v>
      </c>
      <c r="R208" s="563"/>
      <c r="S208" s="437"/>
    </row>
    <row r="209" spans="1:19" ht="15.6">
      <c r="A209" s="446" t="s">
        <v>2663</v>
      </c>
      <c r="B209" s="446" t="s">
        <v>2665</v>
      </c>
      <c r="C209" s="447">
        <v>202</v>
      </c>
      <c r="D209" s="447">
        <v>18</v>
      </c>
      <c r="E209" s="448">
        <v>1653600</v>
      </c>
      <c r="F209" s="448">
        <v>1488240</v>
      </c>
      <c r="G209" s="448">
        <v>165360</v>
      </c>
      <c r="H209" s="420">
        <v>0</v>
      </c>
      <c r="I209" s="420">
        <v>0</v>
      </c>
      <c r="J209" s="420">
        <v>0</v>
      </c>
      <c r="K209" s="420">
        <v>0</v>
      </c>
      <c r="L209" s="449">
        <v>1</v>
      </c>
      <c r="M209" s="421">
        <v>0</v>
      </c>
      <c r="N209" s="421">
        <v>0</v>
      </c>
      <c r="O209" s="419">
        <v>0.1</v>
      </c>
      <c r="P209" s="450">
        <v>165360</v>
      </c>
      <c r="R209" s="563"/>
      <c r="S209" s="437"/>
    </row>
    <row r="210" spans="1:19" ht="15.6">
      <c r="A210" s="446" t="s">
        <v>2663</v>
      </c>
      <c r="B210" s="446" t="s">
        <v>2664</v>
      </c>
      <c r="C210" s="447">
        <v>247</v>
      </c>
      <c r="D210" s="447">
        <v>39</v>
      </c>
      <c r="E210" s="448">
        <v>1653600</v>
      </c>
      <c r="F210" s="448">
        <v>1488240</v>
      </c>
      <c r="G210" s="448">
        <v>165360</v>
      </c>
      <c r="H210" s="420">
        <v>0</v>
      </c>
      <c r="I210" s="420">
        <v>0</v>
      </c>
      <c r="J210" s="420">
        <v>0</v>
      </c>
      <c r="K210" s="420">
        <v>0</v>
      </c>
      <c r="L210" s="449">
        <v>1</v>
      </c>
      <c r="M210" s="421">
        <v>0</v>
      </c>
      <c r="N210" s="421">
        <v>0</v>
      </c>
      <c r="O210" s="419">
        <v>0.1</v>
      </c>
      <c r="P210" s="450">
        <v>165360</v>
      </c>
      <c r="R210" s="563"/>
      <c r="S210" s="437"/>
    </row>
    <row r="211" spans="1:19" ht="15.6">
      <c r="A211" s="446" t="s">
        <v>2663</v>
      </c>
      <c r="B211" s="446" t="s">
        <v>2667</v>
      </c>
      <c r="C211" s="447">
        <v>277</v>
      </c>
      <c r="D211" s="447">
        <v>56</v>
      </c>
      <c r="E211" s="448">
        <v>1653600</v>
      </c>
      <c r="F211" s="448">
        <v>1488240</v>
      </c>
      <c r="G211" s="448">
        <v>165360</v>
      </c>
      <c r="H211" s="420">
        <v>0</v>
      </c>
      <c r="I211" s="420">
        <v>0</v>
      </c>
      <c r="J211" s="420">
        <v>0</v>
      </c>
      <c r="K211" s="420">
        <v>0</v>
      </c>
      <c r="L211" s="449">
        <v>1</v>
      </c>
      <c r="M211" s="421">
        <v>0</v>
      </c>
      <c r="N211" s="421">
        <v>0</v>
      </c>
      <c r="O211" s="419">
        <v>0.1</v>
      </c>
      <c r="P211" s="450">
        <v>165360</v>
      </c>
      <c r="R211" s="563"/>
      <c r="S211" s="437"/>
    </row>
    <row r="212" spans="1:19" ht="15.6">
      <c r="A212" s="446" t="s">
        <v>2663</v>
      </c>
      <c r="B212" s="446" t="s">
        <v>2671</v>
      </c>
      <c r="C212" s="447">
        <v>335</v>
      </c>
      <c r="D212" s="447">
        <v>71</v>
      </c>
      <c r="E212" s="448">
        <v>1653600</v>
      </c>
      <c r="F212" s="448">
        <v>1488240</v>
      </c>
      <c r="G212" s="448">
        <v>165360</v>
      </c>
      <c r="H212" s="420">
        <v>0</v>
      </c>
      <c r="I212" s="420">
        <v>0</v>
      </c>
      <c r="J212" s="420">
        <v>0</v>
      </c>
      <c r="K212" s="420">
        <v>0</v>
      </c>
      <c r="L212" s="449">
        <v>1</v>
      </c>
      <c r="M212" s="421">
        <v>0</v>
      </c>
      <c r="N212" s="421">
        <v>0</v>
      </c>
      <c r="O212" s="419">
        <v>0.1</v>
      </c>
      <c r="P212" s="450">
        <v>165360</v>
      </c>
      <c r="R212" s="563"/>
      <c r="S212" s="437"/>
    </row>
    <row r="213" spans="1:19" ht="15.6">
      <c r="A213" s="446" t="s">
        <v>2663</v>
      </c>
      <c r="B213" s="446" t="s">
        <v>2670</v>
      </c>
      <c r="C213" s="447">
        <v>341</v>
      </c>
      <c r="D213" s="447">
        <v>57</v>
      </c>
      <c r="E213" s="448">
        <v>1653600</v>
      </c>
      <c r="F213" s="448">
        <v>1488240</v>
      </c>
      <c r="G213" s="448">
        <v>165360</v>
      </c>
      <c r="H213" s="420">
        <v>0</v>
      </c>
      <c r="I213" s="420">
        <v>0</v>
      </c>
      <c r="J213" s="420">
        <v>0</v>
      </c>
      <c r="K213" s="420">
        <v>0</v>
      </c>
      <c r="L213" s="449">
        <v>1</v>
      </c>
      <c r="M213" s="421">
        <v>0</v>
      </c>
      <c r="N213" s="421">
        <v>0</v>
      </c>
      <c r="O213" s="419">
        <v>0.1</v>
      </c>
      <c r="P213" s="450">
        <v>165360</v>
      </c>
      <c r="R213" s="563"/>
      <c r="S213" s="437"/>
    </row>
    <row r="214" spans="1:19" ht="15.6">
      <c r="A214" s="446" t="s">
        <v>2663</v>
      </c>
      <c r="B214" s="446" t="s">
        <v>2669</v>
      </c>
      <c r="C214" s="447">
        <v>410</v>
      </c>
      <c r="D214" s="447">
        <v>40</v>
      </c>
      <c r="E214" s="448">
        <v>1653600</v>
      </c>
      <c r="F214" s="448">
        <v>1488240</v>
      </c>
      <c r="G214" s="448">
        <v>165360</v>
      </c>
      <c r="H214" s="420">
        <v>0</v>
      </c>
      <c r="I214" s="420">
        <v>0</v>
      </c>
      <c r="J214" s="420">
        <v>1</v>
      </c>
      <c r="K214" s="420">
        <v>1</v>
      </c>
      <c r="L214" s="449">
        <v>1</v>
      </c>
      <c r="M214" s="421">
        <v>1</v>
      </c>
      <c r="N214" s="421">
        <v>1</v>
      </c>
      <c r="O214" s="419">
        <v>1</v>
      </c>
      <c r="P214" s="450">
        <v>1653600</v>
      </c>
      <c r="R214" s="563"/>
      <c r="S214" s="437"/>
    </row>
    <row r="215" spans="1:19" ht="15.6">
      <c r="A215" s="446" t="s">
        <v>2663</v>
      </c>
      <c r="B215" s="446" t="s">
        <v>2668</v>
      </c>
      <c r="C215" s="447">
        <v>465</v>
      </c>
      <c r="D215" s="447">
        <v>67</v>
      </c>
      <c r="E215" s="448">
        <v>1653600</v>
      </c>
      <c r="F215" s="448">
        <v>1488240</v>
      </c>
      <c r="G215" s="448">
        <v>165360</v>
      </c>
      <c r="H215" s="420">
        <v>0</v>
      </c>
      <c r="I215" s="420">
        <v>0</v>
      </c>
      <c r="J215" s="420">
        <v>0</v>
      </c>
      <c r="K215" s="420">
        <v>0</v>
      </c>
      <c r="L215" s="449">
        <v>1</v>
      </c>
      <c r="M215" s="421">
        <v>0</v>
      </c>
      <c r="N215" s="421">
        <v>0</v>
      </c>
      <c r="O215" s="419">
        <v>0.1</v>
      </c>
      <c r="P215" s="450">
        <v>165360</v>
      </c>
      <c r="R215" s="563"/>
      <c r="S215" s="437"/>
    </row>
    <row r="216" spans="1:19" ht="15.6">
      <c r="A216" s="446" t="s">
        <v>2663</v>
      </c>
      <c r="B216" s="446" t="s">
        <v>2672</v>
      </c>
      <c r="C216" s="447">
        <v>652</v>
      </c>
      <c r="D216" s="447">
        <v>87</v>
      </c>
      <c r="E216" s="448">
        <v>1653600</v>
      </c>
      <c r="F216" s="448">
        <v>1488240</v>
      </c>
      <c r="G216" s="448">
        <v>165360</v>
      </c>
      <c r="H216" s="420">
        <v>1</v>
      </c>
      <c r="I216" s="420">
        <v>0</v>
      </c>
      <c r="J216" s="420">
        <v>1</v>
      </c>
      <c r="K216" s="420">
        <v>1</v>
      </c>
      <c r="L216" s="449">
        <v>1</v>
      </c>
      <c r="M216" s="421">
        <v>1</v>
      </c>
      <c r="N216" s="421">
        <v>1</v>
      </c>
      <c r="O216" s="419">
        <v>1</v>
      </c>
      <c r="P216" s="450">
        <v>1653600</v>
      </c>
      <c r="R216" s="563"/>
      <c r="S216" s="437"/>
    </row>
    <row r="217" spans="1:19" ht="15.6">
      <c r="A217" s="446" t="s">
        <v>2673</v>
      </c>
      <c r="B217" s="446" t="s">
        <v>2674</v>
      </c>
      <c r="C217" s="447">
        <v>128</v>
      </c>
      <c r="D217" s="447">
        <v>4</v>
      </c>
      <c r="E217" s="448">
        <v>1653600</v>
      </c>
      <c r="F217" s="448">
        <v>1488240</v>
      </c>
      <c r="G217" s="448">
        <v>165360</v>
      </c>
      <c r="H217" s="420">
        <v>1</v>
      </c>
      <c r="I217" s="420" t="s">
        <v>2264</v>
      </c>
      <c r="J217" s="420">
        <v>0</v>
      </c>
      <c r="K217" s="420">
        <v>1</v>
      </c>
      <c r="L217" s="449">
        <v>1</v>
      </c>
      <c r="M217" s="421">
        <v>1</v>
      </c>
      <c r="N217" s="421">
        <v>1.01</v>
      </c>
      <c r="O217" s="419">
        <v>1.0089999999999999</v>
      </c>
      <c r="P217" s="450">
        <v>1668482</v>
      </c>
      <c r="R217" s="563"/>
      <c r="S217" s="437"/>
    </row>
    <row r="218" spans="1:19" ht="15.6">
      <c r="A218" s="446" t="s">
        <v>2673</v>
      </c>
      <c r="B218" s="446" t="s">
        <v>2675</v>
      </c>
      <c r="C218" s="447">
        <v>193</v>
      </c>
      <c r="D218" s="447">
        <v>46</v>
      </c>
      <c r="E218" s="448">
        <v>1653600</v>
      </c>
      <c r="F218" s="448">
        <v>1488240</v>
      </c>
      <c r="G218" s="448">
        <v>165360</v>
      </c>
      <c r="H218" s="420">
        <v>0.5</v>
      </c>
      <c r="I218" s="420" t="s">
        <v>2264</v>
      </c>
      <c r="J218" s="420">
        <v>0</v>
      </c>
      <c r="K218" s="420">
        <v>0.5</v>
      </c>
      <c r="L218" s="449">
        <v>1</v>
      </c>
      <c r="M218" s="421">
        <v>0.5</v>
      </c>
      <c r="N218" s="421">
        <v>0.51</v>
      </c>
      <c r="O218" s="419">
        <v>0.55900000000000005</v>
      </c>
      <c r="P218" s="450">
        <v>924362</v>
      </c>
      <c r="R218" s="563"/>
      <c r="S218" s="437"/>
    </row>
    <row r="219" spans="1:19" ht="15.6">
      <c r="A219" s="446" t="s">
        <v>2673</v>
      </c>
      <c r="B219" s="446" t="s">
        <v>2677</v>
      </c>
      <c r="C219" s="447">
        <v>319</v>
      </c>
      <c r="D219" s="447">
        <v>42</v>
      </c>
      <c r="E219" s="448">
        <v>1653600</v>
      </c>
      <c r="F219" s="448">
        <v>1488240</v>
      </c>
      <c r="G219" s="448">
        <v>165360</v>
      </c>
      <c r="H219" s="420">
        <v>1</v>
      </c>
      <c r="I219" s="420" t="s">
        <v>2264</v>
      </c>
      <c r="J219" s="420">
        <v>0</v>
      </c>
      <c r="K219" s="420">
        <v>1</v>
      </c>
      <c r="L219" s="449">
        <v>1</v>
      </c>
      <c r="M219" s="421">
        <v>1</v>
      </c>
      <c r="N219" s="421">
        <v>1.01</v>
      </c>
      <c r="O219" s="419">
        <v>1.0089999999999999</v>
      </c>
      <c r="P219" s="450">
        <v>1668482</v>
      </c>
      <c r="R219" s="563"/>
      <c r="S219" s="437"/>
    </row>
    <row r="220" spans="1:19" ht="15.6">
      <c r="A220" s="446" t="s">
        <v>2673</v>
      </c>
      <c r="B220" s="446" t="s">
        <v>2676</v>
      </c>
      <c r="C220" s="447">
        <v>328</v>
      </c>
      <c r="D220" s="447">
        <v>40</v>
      </c>
      <c r="E220" s="448">
        <v>1653600</v>
      </c>
      <c r="F220" s="448">
        <v>1488240</v>
      </c>
      <c r="G220" s="448">
        <v>165360</v>
      </c>
      <c r="H220" s="420">
        <v>1</v>
      </c>
      <c r="I220" s="420" t="s">
        <v>2264</v>
      </c>
      <c r="J220" s="420">
        <v>0</v>
      </c>
      <c r="K220" s="420">
        <v>1</v>
      </c>
      <c r="L220" s="449">
        <v>1</v>
      </c>
      <c r="M220" s="421">
        <v>1</v>
      </c>
      <c r="N220" s="421">
        <v>1.01</v>
      </c>
      <c r="O220" s="419">
        <v>1.0089999999999999</v>
      </c>
      <c r="P220" s="450">
        <v>1668482</v>
      </c>
      <c r="R220" s="563"/>
      <c r="S220" s="437"/>
    </row>
    <row r="221" spans="1:19" ht="15.6">
      <c r="A221" s="446" t="s">
        <v>2673</v>
      </c>
      <c r="B221" s="446" t="s">
        <v>2678</v>
      </c>
      <c r="C221" s="447">
        <v>373</v>
      </c>
      <c r="D221" s="447">
        <v>59</v>
      </c>
      <c r="E221" s="448">
        <v>1653600</v>
      </c>
      <c r="F221" s="448">
        <v>1488240</v>
      </c>
      <c r="G221" s="448">
        <v>165360</v>
      </c>
      <c r="H221" s="420">
        <v>1</v>
      </c>
      <c r="I221" s="420" t="s">
        <v>2264</v>
      </c>
      <c r="J221" s="420">
        <v>0</v>
      </c>
      <c r="K221" s="420">
        <v>1</v>
      </c>
      <c r="L221" s="449">
        <v>1</v>
      </c>
      <c r="M221" s="421">
        <v>1</v>
      </c>
      <c r="N221" s="421">
        <v>1.01</v>
      </c>
      <c r="O221" s="419">
        <v>1.0089999999999999</v>
      </c>
      <c r="P221" s="450">
        <v>1668482</v>
      </c>
      <c r="R221" s="563"/>
      <c r="S221" s="437"/>
    </row>
    <row r="222" spans="1:19" ht="15.6">
      <c r="A222" s="446" t="s">
        <v>2673</v>
      </c>
      <c r="B222" s="446" t="s">
        <v>2679</v>
      </c>
      <c r="C222" s="447">
        <v>458</v>
      </c>
      <c r="D222" s="447">
        <v>62</v>
      </c>
      <c r="E222" s="448">
        <v>1653600</v>
      </c>
      <c r="F222" s="448">
        <v>1488240</v>
      </c>
      <c r="G222" s="448">
        <v>165360</v>
      </c>
      <c r="H222" s="420">
        <v>1</v>
      </c>
      <c r="I222" s="420" t="s">
        <v>2264</v>
      </c>
      <c r="J222" s="420">
        <v>0</v>
      </c>
      <c r="K222" s="420">
        <v>1</v>
      </c>
      <c r="L222" s="449">
        <v>1</v>
      </c>
      <c r="M222" s="421">
        <v>1</v>
      </c>
      <c r="N222" s="421">
        <v>1.01</v>
      </c>
      <c r="O222" s="419">
        <v>1.0089999999999999</v>
      </c>
      <c r="P222" s="450">
        <v>1668482</v>
      </c>
      <c r="R222" s="563"/>
      <c r="S222" s="437"/>
    </row>
    <row r="223" spans="1:19" ht="15.6">
      <c r="A223" s="446" t="s">
        <v>2673</v>
      </c>
      <c r="B223" s="446" t="s">
        <v>2680</v>
      </c>
      <c r="C223" s="447">
        <v>596</v>
      </c>
      <c r="D223" s="447">
        <v>91</v>
      </c>
      <c r="E223" s="448">
        <v>1653600</v>
      </c>
      <c r="F223" s="448">
        <v>1488240</v>
      </c>
      <c r="G223" s="448">
        <v>165360</v>
      </c>
      <c r="H223" s="420">
        <v>1</v>
      </c>
      <c r="I223" s="420" t="s">
        <v>2264</v>
      </c>
      <c r="J223" s="420">
        <v>0</v>
      </c>
      <c r="K223" s="420">
        <v>1</v>
      </c>
      <c r="L223" s="449">
        <v>1</v>
      </c>
      <c r="M223" s="421">
        <v>1</v>
      </c>
      <c r="N223" s="421">
        <v>1.01</v>
      </c>
      <c r="O223" s="419">
        <v>1.0089999999999999</v>
      </c>
      <c r="P223" s="450">
        <v>1668482</v>
      </c>
      <c r="R223" s="563"/>
      <c r="S223" s="437"/>
    </row>
    <row r="224" spans="1:19" ht="15.6">
      <c r="A224" s="446" t="s">
        <v>2673</v>
      </c>
      <c r="B224" s="446" t="s">
        <v>2681</v>
      </c>
      <c r="C224" s="447">
        <v>671</v>
      </c>
      <c r="D224" s="447">
        <v>239</v>
      </c>
      <c r="E224" s="448">
        <v>1653600</v>
      </c>
      <c r="F224" s="448">
        <v>1488240</v>
      </c>
      <c r="G224" s="448">
        <v>165360</v>
      </c>
      <c r="H224" s="420">
        <v>1</v>
      </c>
      <c r="I224" s="420" t="s">
        <v>2264</v>
      </c>
      <c r="J224" s="420">
        <v>0</v>
      </c>
      <c r="K224" s="420">
        <v>1</v>
      </c>
      <c r="L224" s="449">
        <v>1</v>
      </c>
      <c r="M224" s="421">
        <v>1</v>
      </c>
      <c r="N224" s="421">
        <v>1.02</v>
      </c>
      <c r="O224" s="419">
        <v>1.018</v>
      </c>
      <c r="P224" s="450">
        <v>1683365</v>
      </c>
      <c r="R224" s="563"/>
      <c r="S224" s="437"/>
    </row>
    <row r="225" spans="1:19" ht="15.6">
      <c r="A225" s="446" t="s">
        <v>2434</v>
      </c>
      <c r="B225" s="446" t="s">
        <v>2684</v>
      </c>
      <c r="C225" s="447">
        <v>124</v>
      </c>
      <c r="D225" s="447">
        <v>23</v>
      </c>
      <c r="E225" s="448">
        <v>1653600</v>
      </c>
      <c r="F225" s="448">
        <v>1488240</v>
      </c>
      <c r="G225" s="448">
        <v>165360</v>
      </c>
      <c r="H225" s="420">
        <v>0</v>
      </c>
      <c r="I225" s="420">
        <v>0</v>
      </c>
      <c r="J225" s="420">
        <v>0</v>
      </c>
      <c r="K225" s="420">
        <v>0</v>
      </c>
      <c r="L225" s="449">
        <v>1</v>
      </c>
      <c r="M225" s="421">
        <v>0</v>
      </c>
      <c r="N225" s="421">
        <v>0</v>
      </c>
      <c r="O225" s="419">
        <v>0.1</v>
      </c>
      <c r="P225" s="450">
        <v>165360</v>
      </c>
      <c r="R225" s="563"/>
      <c r="S225" s="437"/>
    </row>
    <row r="226" spans="1:19" ht="15.6">
      <c r="A226" s="446" t="s">
        <v>2434</v>
      </c>
      <c r="B226" s="446" t="s">
        <v>2682</v>
      </c>
      <c r="C226" s="447">
        <v>140</v>
      </c>
      <c r="D226" s="447">
        <v>9</v>
      </c>
      <c r="E226" s="448">
        <v>1653600</v>
      </c>
      <c r="F226" s="448">
        <v>1488240</v>
      </c>
      <c r="G226" s="448">
        <v>165360</v>
      </c>
      <c r="H226" s="420">
        <v>0</v>
      </c>
      <c r="I226" s="420">
        <v>0</v>
      </c>
      <c r="J226" s="420">
        <v>0</v>
      </c>
      <c r="K226" s="420">
        <v>0</v>
      </c>
      <c r="L226" s="449">
        <v>1</v>
      </c>
      <c r="M226" s="421">
        <v>0</v>
      </c>
      <c r="N226" s="421">
        <v>0</v>
      </c>
      <c r="O226" s="419">
        <v>0.1</v>
      </c>
      <c r="P226" s="450">
        <v>165360</v>
      </c>
      <c r="R226" s="563"/>
      <c r="S226" s="437"/>
    </row>
    <row r="227" spans="1:19" ht="15.6">
      <c r="A227" s="446" t="s">
        <v>2434</v>
      </c>
      <c r="B227" s="446" t="s">
        <v>2685</v>
      </c>
      <c r="C227" s="447">
        <v>142</v>
      </c>
      <c r="D227" s="447">
        <v>18</v>
      </c>
      <c r="E227" s="448">
        <v>1653600</v>
      </c>
      <c r="F227" s="448">
        <v>1488240</v>
      </c>
      <c r="G227" s="448">
        <v>165360</v>
      </c>
      <c r="H227" s="420">
        <v>0</v>
      </c>
      <c r="I227" s="420">
        <v>0</v>
      </c>
      <c r="J227" s="420">
        <v>1</v>
      </c>
      <c r="K227" s="420">
        <v>1</v>
      </c>
      <c r="L227" s="449">
        <v>1</v>
      </c>
      <c r="M227" s="421">
        <v>1</v>
      </c>
      <c r="N227" s="421">
        <v>1</v>
      </c>
      <c r="O227" s="419">
        <v>1</v>
      </c>
      <c r="P227" s="450">
        <v>1653600</v>
      </c>
      <c r="R227" s="563"/>
      <c r="S227" s="437"/>
    </row>
    <row r="228" spans="1:19" ht="15.6">
      <c r="A228" s="446" t="s">
        <v>2434</v>
      </c>
      <c r="B228" s="446" t="s">
        <v>2686</v>
      </c>
      <c r="C228" s="447">
        <v>232</v>
      </c>
      <c r="D228" s="447">
        <v>28</v>
      </c>
      <c r="E228" s="448">
        <v>1653600</v>
      </c>
      <c r="F228" s="448">
        <v>1488240</v>
      </c>
      <c r="G228" s="448">
        <v>165360</v>
      </c>
      <c r="H228" s="420">
        <v>0</v>
      </c>
      <c r="I228" s="420">
        <v>0</v>
      </c>
      <c r="J228" s="420">
        <v>0</v>
      </c>
      <c r="K228" s="420">
        <v>0</v>
      </c>
      <c r="L228" s="449">
        <v>1</v>
      </c>
      <c r="M228" s="421">
        <v>0</v>
      </c>
      <c r="N228" s="421">
        <v>0</v>
      </c>
      <c r="O228" s="419">
        <v>0.1</v>
      </c>
      <c r="P228" s="450">
        <v>165360</v>
      </c>
      <c r="R228" s="563"/>
      <c r="S228" s="437"/>
    </row>
    <row r="229" spans="1:19" ht="15.6">
      <c r="A229" s="446" t="s">
        <v>2434</v>
      </c>
      <c r="B229" s="446" t="s">
        <v>2683</v>
      </c>
      <c r="C229" s="447">
        <v>244</v>
      </c>
      <c r="D229" s="447">
        <v>39</v>
      </c>
      <c r="E229" s="448">
        <v>1653600</v>
      </c>
      <c r="F229" s="448">
        <v>1488240</v>
      </c>
      <c r="G229" s="448">
        <v>165360</v>
      </c>
      <c r="H229" s="420">
        <v>1</v>
      </c>
      <c r="I229" s="420" t="s">
        <v>2264</v>
      </c>
      <c r="J229" s="420">
        <v>0</v>
      </c>
      <c r="K229" s="420">
        <v>1</v>
      </c>
      <c r="L229" s="449">
        <v>1</v>
      </c>
      <c r="M229" s="421">
        <v>1</v>
      </c>
      <c r="N229" s="421">
        <v>1.01</v>
      </c>
      <c r="O229" s="419">
        <v>1.0089999999999999</v>
      </c>
      <c r="P229" s="450">
        <v>1668482</v>
      </c>
      <c r="R229" s="563"/>
      <c r="S229" s="437"/>
    </row>
    <row r="230" spans="1:19" ht="15.6">
      <c r="A230" s="446" t="s">
        <v>2434</v>
      </c>
      <c r="B230" s="446" t="s">
        <v>2689</v>
      </c>
      <c r="C230" s="447">
        <v>264</v>
      </c>
      <c r="D230" s="447">
        <v>91</v>
      </c>
      <c r="E230" s="448">
        <v>1653600</v>
      </c>
      <c r="F230" s="448">
        <v>1488240</v>
      </c>
      <c r="G230" s="448">
        <v>165360</v>
      </c>
      <c r="H230" s="420">
        <v>1</v>
      </c>
      <c r="I230" s="420" t="s">
        <v>2264</v>
      </c>
      <c r="J230" s="420">
        <v>0</v>
      </c>
      <c r="K230" s="420">
        <v>1</v>
      </c>
      <c r="L230" s="449">
        <v>1</v>
      </c>
      <c r="M230" s="421">
        <v>1</v>
      </c>
      <c r="N230" s="421">
        <v>1.02</v>
      </c>
      <c r="O230" s="419">
        <v>1.018</v>
      </c>
      <c r="P230" s="450">
        <v>1683365</v>
      </c>
      <c r="R230" s="563"/>
      <c r="S230" s="437"/>
    </row>
    <row r="231" spans="1:19" ht="15.6">
      <c r="A231" s="446" t="s">
        <v>2434</v>
      </c>
      <c r="B231" s="446" t="s">
        <v>2688</v>
      </c>
      <c r="C231" s="447">
        <v>277</v>
      </c>
      <c r="D231" s="447">
        <v>29</v>
      </c>
      <c r="E231" s="448">
        <v>1653600</v>
      </c>
      <c r="F231" s="448">
        <v>1488240</v>
      </c>
      <c r="G231" s="448">
        <v>165360</v>
      </c>
      <c r="H231" s="420">
        <v>0</v>
      </c>
      <c r="I231" s="420">
        <v>0</v>
      </c>
      <c r="J231" s="420">
        <v>0</v>
      </c>
      <c r="K231" s="420">
        <v>0</v>
      </c>
      <c r="L231" s="449">
        <v>1</v>
      </c>
      <c r="M231" s="421">
        <v>0</v>
      </c>
      <c r="N231" s="421">
        <v>0</v>
      </c>
      <c r="O231" s="419">
        <v>0.1</v>
      </c>
      <c r="P231" s="450">
        <v>165360</v>
      </c>
      <c r="R231" s="563"/>
      <c r="S231" s="437"/>
    </row>
    <row r="232" spans="1:19" ht="15.6">
      <c r="A232" s="446" t="s">
        <v>2434</v>
      </c>
      <c r="B232" s="446" t="s">
        <v>2687</v>
      </c>
      <c r="C232" s="447">
        <v>292</v>
      </c>
      <c r="D232" s="447">
        <v>38</v>
      </c>
      <c r="E232" s="448">
        <v>1653600</v>
      </c>
      <c r="F232" s="448">
        <v>1488240</v>
      </c>
      <c r="G232" s="448">
        <v>165360</v>
      </c>
      <c r="H232" s="420">
        <v>0</v>
      </c>
      <c r="I232" s="420">
        <v>0</v>
      </c>
      <c r="J232" s="420">
        <v>0</v>
      </c>
      <c r="K232" s="420">
        <v>0</v>
      </c>
      <c r="L232" s="449">
        <v>1</v>
      </c>
      <c r="M232" s="421">
        <v>0</v>
      </c>
      <c r="N232" s="421">
        <v>0</v>
      </c>
      <c r="O232" s="419">
        <v>0.1</v>
      </c>
      <c r="P232" s="450">
        <v>165360</v>
      </c>
      <c r="R232" s="563"/>
      <c r="S232" s="437"/>
    </row>
    <row r="233" spans="1:19" ht="15.6">
      <c r="A233" s="446" t="s">
        <v>2434</v>
      </c>
      <c r="B233" s="446" t="s">
        <v>2691</v>
      </c>
      <c r="C233" s="447">
        <v>328</v>
      </c>
      <c r="D233" s="447">
        <v>40</v>
      </c>
      <c r="E233" s="448">
        <v>1653600</v>
      </c>
      <c r="F233" s="448">
        <v>1488240</v>
      </c>
      <c r="G233" s="448">
        <v>165360</v>
      </c>
      <c r="H233" s="420">
        <v>1</v>
      </c>
      <c r="I233" s="420">
        <v>0</v>
      </c>
      <c r="J233" s="420">
        <v>0</v>
      </c>
      <c r="K233" s="420">
        <v>1</v>
      </c>
      <c r="L233" s="449">
        <v>1</v>
      </c>
      <c r="M233" s="421">
        <v>1</v>
      </c>
      <c r="N233" s="421">
        <v>1</v>
      </c>
      <c r="O233" s="419">
        <v>1</v>
      </c>
      <c r="P233" s="450">
        <v>1653600</v>
      </c>
      <c r="R233" s="563"/>
      <c r="S233" s="437"/>
    </row>
    <row r="234" spans="1:19" ht="15.6">
      <c r="A234" s="446" t="s">
        <v>2434</v>
      </c>
      <c r="B234" s="446" t="s">
        <v>2692</v>
      </c>
      <c r="C234" s="447">
        <v>338</v>
      </c>
      <c r="D234" s="447">
        <v>56</v>
      </c>
      <c r="E234" s="448">
        <v>1653600</v>
      </c>
      <c r="F234" s="448">
        <v>1488240</v>
      </c>
      <c r="G234" s="448">
        <v>165360</v>
      </c>
      <c r="H234" s="420">
        <v>1</v>
      </c>
      <c r="I234" s="420" t="s">
        <v>2264</v>
      </c>
      <c r="J234" s="420">
        <v>0</v>
      </c>
      <c r="K234" s="420">
        <v>1</v>
      </c>
      <c r="L234" s="449">
        <v>1</v>
      </c>
      <c r="M234" s="421">
        <v>1</v>
      </c>
      <c r="N234" s="421">
        <v>1.01</v>
      </c>
      <c r="O234" s="419">
        <v>1.0089999999999999</v>
      </c>
      <c r="P234" s="450">
        <v>1668482</v>
      </c>
      <c r="R234" s="563"/>
      <c r="S234" s="437"/>
    </row>
    <row r="235" spans="1:19" ht="15.6">
      <c r="A235" s="446" t="s">
        <v>2434</v>
      </c>
      <c r="B235" s="446" t="s">
        <v>2690</v>
      </c>
      <c r="C235" s="447">
        <v>345</v>
      </c>
      <c r="D235" s="447">
        <v>55</v>
      </c>
      <c r="E235" s="448">
        <v>1653600</v>
      </c>
      <c r="F235" s="448">
        <v>1488240</v>
      </c>
      <c r="G235" s="448">
        <v>165360</v>
      </c>
      <c r="H235" s="420">
        <v>1</v>
      </c>
      <c r="I235" s="420" t="s">
        <v>2264</v>
      </c>
      <c r="J235" s="420">
        <v>0</v>
      </c>
      <c r="K235" s="420">
        <v>1</v>
      </c>
      <c r="L235" s="449">
        <v>1</v>
      </c>
      <c r="M235" s="421">
        <v>1</v>
      </c>
      <c r="N235" s="421">
        <v>1.01</v>
      </c>
      <c r="O235" s="419">
        <v>1.0089999999999999</v>
      </c>
      <c r="P235" s="450">
        <v>1668482</v>
      </c>
      <c r="R235" s="563"/>
      <c r="S235" s="437"/>
    </row>
    <row r="236" spans="1:19" ht="15.6">
      <c r="A236" s="446" t="s">
        <v>2434</v>
      </c>
      <c r="B236" s="446" t="s">
        <v>2693</v>
      </c>
      <c r="C236" s="447">
        <v>432</v>
      </c>
      <c r="D236" s="447">
        <v>96</v>
      </c>
      <c r="E236" s="448">
        <v>1653600</v>
      </c>
      <c r="F236" s="448">
        <v>1488240</v>
      </c>
      <c r="G236" s="448">
        <v>165360</v>
      </c>
      <c r="H236" s="420">
        <v>0</v>
      </c>
      <c r="I236" s="420">
        <v>0</v>
      </c>
      <c r="J236" s="420">
        <v>1</v>
      </c>
      <c r="K236" s="420">
        <v>1</v>
      </c>
      <c r="L236" s="449">
        <v>1</v>
      </c>
      <c r="M236" s="421">
        <v>1</v>
      </c>
      <c r="N236" s="421">
        <v>1</v>
      </c>
      <c r="O236" s="419">
        <v>1</v>
      </c>
      <c r="P236" s="450">
        <v>1653600</v>
      </c>
      <c r="R236" s="563"/>
      <c r="S236" s="437"/>
    </row>
    <row r="237" spans="1:19" ht="15.6">
      <c r="A237" s="446" t="s">
        <v>2434</v>
      </c>
      <c r="B237" s="446" t="s">
        <v>2694</v>
      </c>
      <c r="C237" s="447">
        <v>535</v>
      </c>
      <c r="D237" s="447">
        <v>105</v>
      </c>
      <c r="E237" s="448">
        <v>1653600</v>
      </c>
      <c r="F237" s="448">
        <v>1488240</v>
      </c>
      <c r="G237" s="448">
        <v>165360</v>
      </c>
      <c r="H237" s="420">
        <v>1</v>
      </c>
      <c r="I237" s="420" t="s">
        <v>2264</v>
      </c>
      <c r="J237" s="420">
        <v>0</v>
      </c>
      <c r="K237" s="420">
        <v>1</v>
      </c>
      <c r="L237" s="449">
        <v>1</v>
      </c>
      <c r="M237" s="421">
        <v>1</v>
      </c>
      <c r="N237" s="421">
        <v>1.01</v>
      </c>
      <c r="O237" s="419">
        <v>1.0089999999999999</v>
      </c>
      <c r="P237" s="450">
        <v>1668482</v>
      </c>
      <c r="R237" s="563"/>
      <c r="S237" s="437"/>
    </row>
    <row r="238" spans="1:19" ht="15.6">
      <c r="A238" s="446" t="s">
        <v>2434</v>
      </c>
      <c r="B238" s="446" t="s">
        <v>2695</v>
      </c>
      <c r="C238" s="447">
        <v>629</v>
      </c>
      <c r="D238" s="447">
        <v>124</v>
      </c>
      <c r="E238" s="448">
        <v>1653600</v>
      </c>
      <c r="F238" s="448">
        <v>1488240</v>
      </c>
      <c r="G238" s="448">
        <v>165360</v>
      </c>
      <c r="H238" s="420">
        <v>1</v>
      </c>
      <c r="I238" s="420">
        <v>0</v>
      </c>
      <c r="J238" s="420">
        <v>1</v>
      </c>
      <c r="K238" s="420">
        <v>1</v>
      </c>
      <c r="L238" s="449">
        <v>1</v>
      </c>
      <c r="M238" s="421">
        <v>1</v>
      </c>
      <c r="N238" s="421">
        <v>1</v>
      </c>
      <c r="O238" s="419">
        <v>1</v>
      </c>
      <c r="P238" s="450">
        <v>1653600</v>
      </c>
      <c r="R238" s="563"/>
      <c r="S238" s="437"/>
    </row>
    <row r="239" spans="1:19" ht="15.6">
      <c r="A239" s="446" t="s">
        <v>2434</v>
      </c>
      <c r="B239" s="446" t="s">
        <v>2696</v>
      </c>
      <c r="C239" s="447">
        <v>696</v>
      </c>
      <c r="D239" s="447">
        <v>119</v>
      </c>
      <c r="E239" s="448">
        <v>1653600</v>
      </c>
      <c r="F239" s="448">
        <v>1488240</v>
      </c>
      <c r="G239" s="448">
        <v>165360</v>
      </c>
      <c r="H239" s="420">
        <v>1</v>
      </c>
      <c r="I239" s="420" t="s">
        <v>2264</v>
      </c>
      <c r="J239" s="420">
        <v>0</v>
      </c>
      <c r="K239" s="420">
        <v>1</v>
      </c>
      <c r="L239" s="449">
        <v>1</v>
      </c>
      <c r="M239" s="421">
        <v>1</v>
      </c>
      <c r="N239" s="421">
        <v>1.01</v>
      </c>
      <c r="O239" s="419">
        <v>1.0089999999999999</v>
      </c>
      <c r="P239" s="450">
        <v>1668482</v>
      </c>
      <c r="R239" s="563"/>
      <c r="S239" s="437"/>
    </row>
    <row r="240" spans="1:19" ht="15.6">
      <c r="A240" s="446" t="s">
        <v>2434</v>
      </c>
      <c r="B240" s="446" t="s">
        <v>3307</v>
      </c>
      <c r="C240" s="447">
        <v>818</v>
      </c>
      <c r="D240" s="447">
        <v>140</v>
      </c>
      <c r="E240" s="448">
        <v>1653600</v>
      </c>
      <c r="F240" s="448">
        <v>1488240</v>
      </c>
      <c r="G240" s="448">
        <v>165360</v>
      </c>
      <c r="H240" s="420">
        <v>1</v>
      </c>
      <c r="I240" s="420" t="s">
        <v>2264</v>
      </c>
      <c r="J240" s="420">
        <v>0</v>
      </c>
      <c r="K240" s="420">
        <v>1</v>
      </c>
      <c r="L240" s="449">
        <v>1</v>
      </c>
      <c r="M240" s="421">
        <v>1</v>
      </c>
      <c r="N240" s="421">
        <v>1.01</v>
      </c>
      <c r="O240" s="419">
        <v>1.0089999999999999</v>
      </c>
      <c r="P240" s="450">
        <v>1668482</v>
      </c>
      <c r="R240" s="563"/>
      <c r="S240" s="437"/>
    </row>
    <row r="241" spans="1:19" ht="15.6">
      <c r="A241" s="446" t="s">
        <v>2434</v>
      </c>
      <c r="B241" s="446" t="s">
        <v>3308</v>
      </c>
      <c r="C241" s="447">
        <v>819</v>
      </c>
      <c r="D241" s="447">
        <v>139</v>
      </c>
      <c r="E241" s="448">
        <v>1653600</v>
      </c>
      <c r="F241" s="448">
        <v>1488240</v>
      </c>
      <c r="G241" s="448">
        <v>165360</v>
      </c>
      <c r="H241" s="420">
        <v>1</v>
      </c>
      <c r="I241" s="420" t="s">
        <v>2264</v>
      </c>
      <c r="J241" s="420">
        <v>0</v>
      </c>
      <c r="K241" s="420">
        <v>1</v>
      </c>
      <c r="L241" s="449">
        <v>1</v>
      </c>
      <c r="M241" s="421">
        <v>1</v>
      </c>
      <c r="N241" s="421">
        <v>1.01</v>
      </c>
      <c r="O241" s="419">
        <v>1.0089999999999999</v>
      </c>
      <c r="P241" s="450">
        <v>1668482</v>
      </c>
      <c r="R241" s="563"/>
      <c r="S241" s="437"/>
    </row>
    <row r="242" spans="1:19" ht="15.6">
      <c r="A242" s="446" t="s">
        <v>2434</v>
      </c>
      <c r="B242" s="446" t="s">
        <v>3193</v>
      </c>
      <c r="C242" s="447">
        <v>835</v>
      </c>
      <c r="D242" s="447">
        <v>133</v>
      </c>
      <c r="E242" s="448">
        <v>1653600</v>
      </c>
      <c r="F242" s="448">
        <v>1488240</v>
      </c>
      <c r="G242" s="448">
        <v>165360</v>
      </c>
      <c r="H242" s="420">
        <v>1</v>
      </c>
      <c r="I242" s="420" t="s">
        <v>2264</v>
      </c>
      <c r="J242" s="420">
        <v>0</v>
      </c>
      <c r="K242" s="420">
        <v>1</v>
      </c>
      <c r="L242" s="449">
        <v>1</v>
      </c>
      <c r="M242" s="421">
        <v>1</v>
      </c>
      <c r="N242" s="421">
        <v>1.01</v>
      </c>
      <c r="O242" s="419">
        <v>1.0089999999999999</v>
      </c>
      <c r="P242" s="450">
        <v>1668482</v>
      </c>
      <c r="R242" s="563"/>
      <c r="S242" s="437"/>
    </row>
    <row r="243" spans="1:19" ht="15.6">
      <c r="A243" s="446" t="s">
        <v>2437</v>
      </c>
      <c r="B243" s="446" t="s">
        <v>2641</v>
      </c>
      <c r="C243" s="447">
        <v>104</v>
      </c>
      <c r="D243" s="447">
        <v>13</v>
      </c>
      <c r="E243" s="448">
        <v>1653600</v>
      </c>
      <c r="F243" s="448">
        <v>1488240</v>
      </c>
      <c r="G243" s="448">
        <v>165360</v>
      </c>
      <c r="H243" s="420">
        <v>0</v>
      </c>
      <c r="I243" s="420">
        <v>0</v>
      </c>
      <c r="J243" s="420">
        <v>0</v>
      </c>
      <c r="K243" s="420">
        <v>0</v>
      </c>
      <c r="L243" s="449">
        <v>1</v>
      </c>
      <c r="M243" s="421">
        <v>0</v>
      </c>
      <c r="N243" s="421">
        <v>0</v>
      </c>
      <c r="O243" s="419">
        <v>0.1</v>
      </c>
      <c r="P243" s="450">
        <v>165360</v>
      </c>
      <c r="R243" s="563"/>
      <c r="S243" s="437"/>
    </row>
    <row r="244" spans="1:19" ht="15.6">
      <c r="A244" s="446" t="s">
        <v>2437</v>
      </c>
      <c r="B244" s="446" t="s">
        <v>2699</v>
      </c>
      <c r="C244" s="447">
        <v>174</v>
      </c>
      <c r="D244" s="447">
        <v>24</v>
      </c>
      <c r="E244" s="448">
        <v>1653600</v>
      </c>
      <c r="F244" s="448">
        <v>1488240</v>
      </c>
      <c r="G244" s="448">
        <v>165360</v>
      </c>
      <c r="H244" s="420">
        <v>1</v>
      </c>
      <c r="I244" s="420" t="s">
        <v>2264</v>
      </c>
      <c r="J244" s="420">
        <v>0</v>
      </c>
      <c r="K244" s="420">
        <v>1</v>
      </c>
      <c r="L244" s="449">
        <v>1</v>
      </c>
      <c r="M244" s="421">
        <v>1</v>
      </c>
      <c r="N244" s="421">
        <v>1.01</v>
      </c>
      <c r="O244" s="419">
        <v>1.0089999999999999</v>
      </c>
      <c r="P244" s="450">
        <v>1668482</v>
      </c>
      <c r="R244" s="563"/>
      <c r="S244" s="437"/>
    </row>
    <row r="245" spans="1:19" ht="15.6">
      <c r="A245" s="446" t="s">
        <v>2437</v>
      </c>
      <c r="B245" s="446" t="s">
        <v>2698</v>
      </c>
      <c r="C245" s="447">
        <v>176</v>
      </c>
      <c r="D245" s="447">
        <v>31</v>
      </c>
      <c r="E245" s="448">
        <v>1653600</v>
      </c>
      <c r="F245" s="448">
        <v>1488240</v>
      </c>
      <c r="G245" s="448">
        <v>165360</v>
      </c>
      <c r="H245" s="420">
        <v>1</v>
      </c>
      <c r="I245" s="420" t="s">
        <v>2264</v>
      </c>
      <c r="J245" s="420">
        <v>0</v>
      </c>
      <c r="K245" s="420">
        <v>1</v>
      </c>
      <c r="L245" s="449">
        <v>1</v>
      </c>
      <c r="M245" s="421">
        <v>1</v>
      </c>
      <c r="N245" s="421">
        <v>1.01</v>
      </c>
      <c r="O245" s="419">
        <v>1.0089999999999999</v>
      </c>
      <c r="P245" s="450">
        <v>1668482</v>
      </c>
      <c r="R245" s="563"/>
      <c r="S245" s="437"/>
    </row>
    <row r="246" spans="1:19" ht="15.6">
      <c r="A246" s="446" t="s">
        <v>2437</v>
      </c>
      <c r="B246" s="446" t="s">
        <v>2697</v>
      </c>
      <c r="C246" s="447">
        <v>192</v>
      </c>
      <c r="D246" s="447">
        <v>30</v>
      </c>
      <c r="E246" s="448">
        <v>1653600</v>
      </c>
      <c r="F246" s="448">
        <v>1488240</v>
      </c>
      <c r="G246" s="448">
        <v>165360</v>
      </c>
      <c r="H246" s="420">
        <v>0</v>
      </c>
      <c r="I246" s="420">
        <v>0</v>
      </c>
      <c r="J246" s="420">
        <v>0</v>
      </c>
      <c r="K246" s="420">
        <v>0</v>
      </c>
      <c r="L246" s="449">
        <v>1</v>
      </c>
      <c r="M246" s="421">
        <v>0</v>
      </c>
      <c r="N246" s="421">
        <v>0</v>
      </c>
      <c r="O246" s="419">
        <v>0.1</v>
      </c>
      <c r="P246" s="450">
        <v>165360</v>
      </c>
      <c r="R246" s="563"/>
      <c r="S246" s="437"/>
    </row>
    <row r="247" spans="1:19" ht="15.6">
      <c r="A247" s="446" t="s">
        <v>2437</v>
      </c>
      <c r="B247" s="446" t="s">
        <v>2700</v>
      </c>
      <c r="C247" s="447">
        <v>272</v>
      </c>
      <c r="D247" s="447">
        <v>35</v>
      </c>
      <c r="E247" s="448">
        <v>1653600</v>
      </c>
      <c r="F247" s="448">
        <v>1488240</v>
      </c>
      <c r="G247" s="448">
        <v>165360</v>
      </c>
      <c r="H247" s="420">
        <v>0</v>
      </c>
      <c r="I247" s="420">
        <v>0</v>
      </c>
      <c r="J247" s="420">
        <v>0</v>
      </c>
      <c r="K247" s="420">
        <v>0</v>
      </c>
      <c r="L247" s="449">
        <v>1</v>
      </c>
      <c r="M247" s="421">
        <v>0</v>
      </c>
      <c r="N247" s="421">
        <v>0</v>
      </c>
      <c r="O247" s="419">
        <v>0.1</v>
      </c>
      <c r="P247" s="450">
        <v>165360</v>
      </c>
      <c r="R247" s="563"/>
      <c r="S247" s="437"/>
    </row>
    <row r="248" spans="1:19" ht="15.6">
      <c r="A248" s="446" t="s">
        <v>2437</v>
      </c>
      <c r="B248" s="446" t="s">
        <v>2701</v>
      </c>
      <c r="C248" s="447">
        <v>285</v>
      </c>
      <c r="D248" s="447">
        <v>53</v>
      </c>
      <c r="E248" s="448">
        <v>1653600</v>
      </c>
      <c r="F248" s="448">
        <v>1488240</v>
      </c>
      <c r="G248" s="448">
        <v>165360</v>
      </c>
      <c r="H248" s="420">
        <v>0</v>
      </c>
      <c r="I248" s="420">
        <v>0</v>
      </c>
      <c r="J248" s="420">
        <v>0</v>
      </c>
      <c r="K248" s="420">
        <v>0</v>
      </c>
      <c r="L248" s="449">
        <v>1</v>
      </c>
      <c r="M248" s="421">
        <v>0</v>
      </c>
      <c r="N248" s="421">
        <v>0</v>
      </c>
      <c r="O248" s="419">
        <v>0.1</v>
      </c>
      <c r="P248" s="450">
        <v>165360</v>
      </c>
      <c r="R248" s="563"/>
      <c r="S248" s="437"/>
    </row>
    <row r="249" spans="1:19" ht="15.6">
      <c r="A249" s="446" t="s">
        <v>2437</v>
      </c>
      <c r="B249" s="446" t="s">
        <v>2506</v>
      </c>
      <c r="C249" s="447">
        <v>290</v>
      </c>
      <c r="D249" s="447">
        <v>27</v>
      </c>
      <c r="E249" s="448">
        <v>1653600</v>
      </c>
      <c r="F249" s="448">
        <v>1488240</v>
      </c>
      <c r="G249" s="448">
        <v>165360</v>
      </c>
      <c r="H249" s="420">
        <v>0</v>
      </c>
      <c r="I249" s="420">
        <v>0</v>
      </c>
      <c r="J249" s="420">
        <v>0</v>
      </c>
      <c r="K249" s="420">
        <v>0</v>
      </c>
      <c r="L249" s="449">
        <v>1</v>
      </c>
      <c r="M249" s="421">
        <v>0</v>
      </c>
      <c r="N249" s="421">
        <v>0</v>
      </c>
      <c r="O249" s="419">
        <v>0.1</v>
      </c>
      <c r="P249" s="450">
        <v>165360</v>
      </c>
      <c r="R249" s="563"/>
      <c r="S249" s="437"/>
    </row>
    <row r="250" spans="1:19" ht="15.6">
      <c r="A250" s="446" t="s">
        <v>2437</v>
      </c>
      <c r="B250" s="446" t="s">
        <v>2703</v>
      </c>
      <c r="C250" s="447">
        <v>332</v>
      </c>
      <c r="D250" s="447">
        <v>66</v>
      </c>
      <c r="E250" s="448">
        <v>1653600</v>
      </c>
      <c r="F250" s="448">
        <v>1488240</v>
      </c>
      <c r="G250" s="448">
        <v>165360</v>
      </c>
      <c r="H250" s="420">
        <v>0</v>
      </c>
      <c r="I250" s="420">
        <v>0</v>
      </c>
      <c r="J250" s="420">
        <v>0</v>
      </c>
      <c r="K250" s="420">
        <v>0</v>
      </c>
      <c r="L250" s="449">
        <v>1</v>
      </c>
      <c r="M250" s="421">
        <v>0</v>
      </c>
      <c r="N250" s="421">
        <v>0</v>
      </c>
      <c r="O250" s="419">
        <v>0.1</v>
      </c>
      <c r="P250" s="450">
        <v>165360</v>
      </c>
      <c r="R250" s="563"/>
      <c r="S250" s="437"/>
    </row>
    <row r="251" spans="1:19" ht="15.6">
      <c r="A251" s="446" t="s">
        <v>2437</v>
      </c>
      <c r="B251" s="446" t="s">
        <v>2702</v>
      </c>
      <c r="C251" s="447">
        <v>335</v>
      </c>
      <c r="D251" s="447">
        <v>74</v>
      </c>
      <c r="E251" s="448">
        <v>1653600</v>
      </c>
      <c r="F251" s="448">
        <v>1488240</v>
      </c>
      <c r="G251" s="448">
        <v>165360</v>
      </c>
      <c r="H251" s="420">
        <v>0</v>
      </c>
      <c r="I251" s="420">
        <v>0</v>
      </c>
      <c r="J251" s="420">
        <v>0</v>
      </c>
      <c r="K251" s="420">
        <v>0</v>
      </c>
      <c r="L251" s="449">
        <v>1</v>
      </c>
      <c r="M251" s="421">
        <v>0</v>
      </c>
      <c r="N251" s="421">
        <v>0</v>
      </c>
      <c r="O251" s="419">
        <v>0.1</v>
      </c>
      <c r="P251" s="450">
        <v>165360</v>
      </c>
      <c r="R251" s="563"/>
      <c r="S251" s="437"/>
    </row>
    <row r="252" spans="1:19" ht="15.6">
      <c r="A252" s="446" t="s">
        <v>2437</v>
      </c>
      <c r="B252" s="446" t="s">
        <v>2707</v>
      </c>
      <c r="C252" s="447">
        <v>447</v>
      </c>
      <c r="D252" s="447">
        <v>64</v>
      </c>
      <c r="E252" s="448">
        <v>1653600</v>
      </c>
      <c r="F252" s="448">
        <v>1488240</v>
      </c>
      <c r="G252" s="448">
        <v>165360</v>
      </c>
      <c r="H252" s="420">
        <v>0</v>
      </c>
      <c r="I252" s="420">
        <v>0</v>
      </c>
      <c r="J252" s="420">
        <v>1</v>
      </c>
      <c r="K252" s="420">
        <v>1</v>
      </c>
      <c r="L252" s="449">
        <v>1</v>
      </c>
      <c r="M252" s="421">
        <v>1</v>
      </c>
      <c r="N252" s="421">
        <v>1</v>
      </c>
      <c r="O252" s="419">
        <v>1</v>
      </c>
      <c r="P252" s="450">
        <v>1653600</v>
      </c>
      <c r="R252" s="563"/>
      <c r="S252" s="437"/>
    </row>
    <row r="253" spans="1:19" ht="15.6">
      <c r="A253" s="446" t="s">
        <v>2437</v>
      </c>
      <c r="B253" s="446" t="s">
        <v>2706</v>
      </c>
      <c r="C253" s="447">
        <v>448</v>
      </c>
      <c r="D253" s="447">
        <v>108</v>
      </c>
      <c r="E253" s="448">
        <v>1653600</v>
      </c>
      <c r="F253" s="448">
        <v>1488240</v>
      </c>
      <c r="G253" s="448">
        <v>165360</v>
      </c>
      <c r="H253" s="420">
        <v>1</v>
      </c>
      <c r="I253" s="420" t="s">
        <v>2264</v>
      </c>
      <c r="J253" s="420">
        <v>0</v>
      </c>
      <c r="K253" s="420">
        <v>1</v>
      </c>
      <c r="L253" s="449">
        <v>1</v>
      </c>
      <c r="M253" s="421">
        <v>1</v>
      </c>
      <c r="N253" s="421">
        <v>1.02</v>
      </c>
      <c r="O253" s="419">
        <v>1.018</v>
      </c>
      <c r="P253" s="450">
        <v>1683365</v>
      </c>
      <c r="R253" s="563"/>
      <c r="S253" s="437"/>
    </row>
    <row r="254" spans="1:19" ht="15.6">
      <c r="A254" s="446" t="s">
        <v>2437</v>
      </c>
      <c r="B254" s="446" t="s">
        <v>2619</v>
      </c>
      <c r="C254" s="447">
        <v>497</v>
      </c>
      <c r="D254" s="447">
        <v>71</v>
      </c>
      <c r="E254" s="448">
        <v>1653600</v>
      </c>
      <c r="F254" s="448">
        <v>1488240</v>
      </c>
      <c r="G254" s="448">
        <v>165360</v>
      </c>
      <c r="H254" s="420">
        <v>1</v>
      </c>
      <c r="I254" s="420" t="s">
        <v>2264</v>
      </c>
      <c r="J254" s="420">
        <v>0</v>
      </c>
      <c r="K254" s="420">
        <v>1</v>
      </c>
      <c r="L254" s="449">
        <v>1</v>
      </c>
      <c r="M254" s="421">
        <v>1</v>
      </c>
      <c r="N254" s="421">
        <v>1.01</v>
      </c>
      <c r="O254" s="419">
        <v>1.0089999999999999</v>
      </c>
      <c r="P254" s="450">
        <v>1668482</v>
      </c>
      <c r="R254" s="563"/>
      <c r="S254" s="437"/>
    </row>
    <row r="255" spans="1:19" ht="15.6">
      <c r="A255" s="446" t="s">
        <v>2437</v>
      </c>
      <c r="B255" s="446" t="s">
        <v>2704</v>
      </c>
      <c r="C255" s="447">
        <v>582</v>
      </c>
      <c r="D255" s="447">
        <v>102</v>
      </c>
      <c r="E255" s="448">
        <v>1653600</v>
      </c>
      <c r="F255" s="448">
        <v>1488240</v>
      </c>
      <c r="G255" s="448">
        <v>165360</v>
      </c>
      <c r="H255" s="420">
        <v>0</v>
      </c>
      <c r="I255" s="420">
        <v>0</v>
      </c>
      <c r="J255" s="420">
        <v>0</v>
      </c>
      <c r="K255" s="420">
        <v>0</v>
      </c>
      <c r="L255" s="449">
        <v>1</v>
      </c>
      <c r="M255" s="421">
        <v>0</v>
      </c>
      <c r="N255" s="421">
        <v>0</v>
      </c>
      <c r="O255" s="419">
        <v>0.1</v>
      </c>
      <c r="P255" s="450">
        <v>165360</v>
      </c>
      <c r="R255" s="563"/>
      <c r="S255" s="437"/>
    </row>
    <row r="256" spans="1:19" ht="15.6">
      <c r="A256" s="446" t="s">
        <v>2437</v>
      </c>
      <c r="B256" s="446" t="s">
        <v>2705</v>
      </c>
      <c r="C256" s="447">
        <v>614</v>
      </c>
      <c r="D256" s="447">
        <v>85</v>
      </c>
      <c r="E256" s="448">
        <v>1653600</v>
      </c>
      <c r="F256" s="448">
        <v>1488240</v>
      </c>
      <c r="G256" s="448">
        <v>165360</v>
      </c>
      <c r="H256" s="420">
        <v>1</v>
      </c>
      <c r="I256" s="420" t="s">
        <v>2264</v>
      </c>
      <c r="J256" s="420">
        <v>0</v>
      </c>
      <c r="K256" s="420">
        <v>1</v>
      </c>
      <c r="L256" s="449">
        <v>1</v>
      </c>
      <c r="M256" s="421">
        <v>1</v>
      </c>
      <c r="N256" s="421">
        <v>1.01</v>
      </c>
      <c r="O256" s="419">
        <v>1.0089999999999999</v>
      </c>
      <c r="P256" s="450">
        <v>1668482</v>
      </c>
      <c r="R256" s="563"/>
      <c r="S256" s="437"/>
    </row>
    <row r="257" spans="1:19" ht="15.6">
      <c r="A257" s="446" t="s">
        <v>2437</v>
      </c>
      <c r="B257" s="446" t="s">
        <v>3194</v>
      </c>
      <c r="C257" s="447">
        <v>792</v>
      </c>
      <c r="D257" s="447">
        <v>142</v>
      </c>
      <c r="E257" s="448">
        <v>1653600</v>
      </c>
      <c r="F257" s="448">
        <v>1488240</v>
      </c>
      <c r="G257" s="448">
        <v>165360</v>
      </c>
      <c r="H257" s="420">
        <v>1</v>
      </c>
      <c r="I257" s="420" t="s">
        <v>2264</v>
      </c>
      <c r="J257" s="420">
        <v>0</v>
      </c>
      <c r="K257" s="420">
        <v>1</v>
      </c>
      <c r="L257" s="449">
        <v>1</v>
      </c>
      <c r="M257" s="421">
        <v>1</v>
      </c>
      <c r="N257" s="421">
        <v>1.01</v>
      </c>
      <c r="O257" s="419">
        <v>1.0089999999999999</v>
      </c>
      <c r="P257" s="450">
        <v>1668482</v>
      </c>
      <c r="R257" s="563"/>
      <c r="S257" s="437"/>
    </row>
    <row r="258" spans="1:19" ht="15.6">
      <c r="A258" s="446" t="s">
        <v>2448</v>
      </c>
      <c r="B258" s="446" t="s">
        <v>2710</v>
      </c>
      <c r="C258" s="447">
        <v>128</v>
      </c>
      <c r="D258" s="447">
        <v>14</v>
      </c>
      <c r="E258" s="448">
        <v>1653600</v>
      </c>
      <c r="F258" s="448">
        <v>1488240</v>
      </c>
      <c r="G258" s="448">
        <v>165360</v>
      </c>
      <c r="H258" s="420">
        <v>1</v>
      </c>
      <c r="I258" s="420" t="s">
        <v>2264</v>
      </c>
      <c r="J258" s="420">
        <v>0</v>
      </c>
      <c r="K258" s="420">
        <v>1</v>
      </c>
      <c r="L258" s="449">
        <v>1</v>
      </c>
      <c r="M258" s="421">
        <v>1</v>
      </c>
      <c r="N258" s="421">
        <v>1.01</v>
      </c>
      <c r="O258" s="419">
        <v>1.0089999999999999</v>
      </c>
      <c r="P258" s="450">
        <v>1668482</v>
      </c>
      <c r="R258" s="563"/>
      <c r="S258" s="437"/>
    </row>
    <row r="259" spans="1:19" ht="15.6">
      <c r="A259" s="446" t="s">
        <v>2448</v>
      </c>
      <c r="B259" s="446" t="s">
        <v>2709</v>
      </c>
      <c r="C259" s="447">
        <v>163</v>
      </c>
      <c r="D259" s="447">
        <v>28</v>
      </c>
      <c r="E259" s="448">
        <v>1653600</v>
      </c>
      <c r="F259" s="448">
        <v>1488240</v>
      </c>
      <c r="G259" s="448">
        <v>165360</v>
      </c>
      <c r="H259" s="420">
        <v>1</v>
      </c>
      <c r="I259" s="420" t="s">
        <v>2264</v>
      </c>
      <c r="J259" s="420">
        <v>0</v>
      </c>
      <c r="K259" s="420">
        <v>1</v>
      </c>
      <c r="L259" s="449">
        <v>1</v>
      </c>
      <c r="M259" s="421">
        <v>1</v>
      </c>
      <c r="N259" s="421">
        <v>1.01</v>
      </c>
      <c r="O259" s="419">
        <v>1.0089999999999999</v>
      </c>
      <c r="P259" s="450">
        <v>1668482</v>
      </c>
      <c r="R259" s="563"/>
      <c r="S259" s="437"/>
    </row>
    <row r="260" spans="1:19" ht="15.6">
      <c r="A260" s="446" t="s">
        <v>2448</v>
      </c>
      <c r="B260" s="446" t="s">
        <v>2708</v>
      </c>
      <c r="C260" s="447">
        <v>210</v>
      </c>
      <c r="D260" s="447">
        <v>36</v>
      </c>
      <c r="E260" s="448">
        <v>1653600</v>
      </c>
      <c r="F260" s="448">
        <v>1488240</v>
      </c>
      <c r="G260" s="448">
        <v>165360</v>
      </c>
      <c r="H260" s="420">
        <v>0</v>
      </c>
      <c r="I260" s="420">
        <v>0</v>
      </c>
      <c r="J260" s="420">
        <v>0</v>
      </c>
      <c r="K260" s="420">
        <v>0</v>
      </c>
      <c r="L260" s="449">
        <v>1</v>
      </c>
      <c r="M260" s="421">
        <v>0</v>
      </c>
      <c r="N260" s="421">
        <v>0</v>
      </c>
      <c r="O260" s="419">
        <v>0.1</v>
      </c>
      <c r="P260" s="450">
        <v>165360</v>
      </c>
      <c r="R260" s="563"/>
      <c r="S260" s="437"/>
    </row>
    <row r="261" spans="1:19" ht="15.6">
      <c r="A261" s="446" t="s">
        <v>2448</v>
      </c>
      <c r="B261" s="446" t="s">
        <v>2711</v>
      </c>
      <c r="C261" s="447">
        <v>244</v>
      </c>
      <c r="D261" s="447">
        <v>30</v>
      </c>
      <c r="E261" s="448">
        <v>1653600</v>
      </c>
      <c r="F261" s="448">
        <v>1488240</v>
      </c>
      <c r="G261" s="448">
        <v>165360</v>
      </c>
      <c r="H261" s="420">
        <v>1</v>
      </c>
      <c r="I261" s="420" t="s">
        <v>2264</v>
      </c>
      <c r="J261" s="420">
        <v>0</v>
      </c>
      <c r="K261" s="420">
        <v>1</v>
      </c>
      <c r="L261" s="449">
        <v>1</v>
      </c>
      <c r="M261" s="421">
        <v>1</v>
      </c>
      <c r="N261" s="421">
        <v>1.01</v>
      </c>
      <c r="O261" s="419">
        <v>1.0089999999999999</v>
      </c>
      <c r="P261" s="450">
        <v>1668482</v>
      </c>
      <c r="R261" s="563"/>
      <c r="S261" s="437"/>
    </row>
    <row r="262" spans="1:19" ht="15.6">
      <c r="A262" s="446" t="s">
        <v>2448</v>
      </c>
      <c r="B262" s="446" t="s">
        <v>2712</v>
      </c>
      <c r="C262" s="447">
        <v>635</v>
      </c>
      <c r="D262" s="447">
        <v>75</v>
      </c>
      <c r="E262" s="448">
        <v>1653600</v>
      </c>
      <c r="F262" s="448">
        <v>1488240</v>
      </c>
      <c r="G262" s="448">
        <v>165360</v>
      </c>
      <c r="H262" s="420">
        <v>1</v>
      </c>
      <c r="I262" s="420" t="s">
        <v>2264</v>
      </c>
      <c r="J262" s="420">
        <v>0</v>
      </c>
      <c r="K262" s="420">
        <v>1</v>
      </c>
      <c r="L262" s="449">
        <v>1</v>
      </c>
      <c r="M262" s="421">
        <v>1</v>
      </c>
      <c r="N262" s="421">
        <v>1.01</v>
      </c>
      <c r="O262" s="419">
        <v>1.0089999999999999</v>
      </c>
      <c r="P262" s="450">
        <v>1668482</v>
      </c>
      <c r="R262" s="563"/>
      <c r="S262" s="437"/>
    </row>
    <row r="263" spans="1:19" ht="15.6">
      <c r="A263" s="446" t="s">
        <v>2448</v>
      </c>
      <c r="B263" s="446" t="s">
        <v>3408</v>
      </c>
      <c r="C263" s="447">
        <v>637</v>
      </c>
      <c r="D263" s="447">
        <v>79</v>
      </c>
      <c r="E263" s="448">
        <v>1653600</v>
      </c>
      <c r="F263" s="448">
        <v>1488240</v>
      </c>
      <c r="G263" s="448">
        <v>165360</v>
      </c>
      <c r="H263" s="420">
        <v>0</v>
      </c>
      <c r="I263" s="420">
        <v>0</v>
      </c>
      <c r="J263" s="420">
        <v>0</v>
      </c>
      <c r="K263" s="420">
        <v>0</v>
      </c>
      <c r="L263" s="449">
        <v>1</v>
      </c>
      <c r="M263" s="421">
        <v>0</v>
      </c>
      <c r="N263" s="421">
        <v>0</v>
      </c>
      <c r="O263" s="419">
        <v>0.1</v>
      </c>
      <c r="P263" s="450">
        <v>165360</v>
      </c>
      <c r="R263" s="563"/>
      <c r="S263" s="437"/>
    </row>
    <row r="264" spans="1:19" ht="15.6">
      <c r="A264" s="446" t="s">
        <v>2448</v>
      </c>
      <c r="B264" s="446" t="s">
        <v>2600</v>
      </c>
      <c r="C264" s="447">
        <v>686</v>
      </c>
      <c r="D264" s="447">
        <v>118</v>
      </c>
      <c r="E264" s="448">
        <v>1653600</v>
      </c>
      <c r="F264" s="448">
        <v>1488240</v>
      </c>
      <c r="G264" s="448">
        <v>165360</v>
      </c>
      <c r="H264" s="420">
        <v>0</v>
      </c>
      <c r="I264" s="420">
        <v>0</v>
      </c>
      <c r="J264" s="420">
        <v>0</v>
      </c>
      <c r="K264" s="420">
        <v>0</v>
      </c>
      <c r="L264" s="449">
        <v>1</v>
      </c>
      <c r="M264" s="421">
        <v>0</v>
      </c>
      <c r="N264" s="421">
        <v>0</v>
      </c>
      <c r="O264" s="419">
        <v>0.1</v>
      </c>
      <c r="P264" s="450">
        <v>165360</v>
      </c>
      <c r="R264" s="563"/>
      <c r="S264" s="437"/>
    </row>
    <row r="265" spans="1:19" ht="15.6">
      <c r="A265" s="446" t="s">
        <v>2713</v>
      </c>
      <c r="B265" s="446" t="s">
        <v>2714</v>
      </c>
      <c r="C265" s="447">
        <v>160</v>
      </c>
      <c r="D265" s="447">
        <v>19</v>
      </c>
      <c r="E265" s="448">
        <v>1653600</v>
      </c>
      <c r="F265" s="448">
        <v>1488240</v>
      </c>
      <c r="G265" s="448">
        <v>165360</v>
      </c>
      <c r="H265" s="420">
        <v>0</v>
      </c>
      <c r="I265" s="420">
        <v>0</v>
      </c>
      <c r="J265" s="420">
        <v>0</v>
      </c>
      <c r="K265" s="420">
        <v>0</v>
      </c>
      <c r="L265" s="449">
        <v>1</v>
      </c>
      <c r="M265" s="421">
        <v>0</v>
      </c>
      <c r="N265" s="421">
        <v>0</v>
      </c>
      <c r="O265" s="419">
        <v>0.1</v>
      </c>
      <c r="P265" s="450">
        <v>165360</v>
      </c>
      <c r="R265" s="563"/>
      <c r="S265" s="437"/>
    </row>
    <row r="266" spans="1:19" ht="15.6">
      <c r="A266" s="446" t="s">
        <v>2713</v>
      </c>
      <c r="B266" s="446" t="s">
        <v>2715</v>
      </c>
      <c r="C266" s="447">
        <v>254</v>
      </c>
      <c r="D266" s="447">
        <v>23</v>
      </c>
      <c r="E266" s="448">
        <v>1653600</v>
      </c>
      <c r="F266" s="448">
        <v>1488240</v>
      </c>
      <c r="G266" s="448">
        <v>165360</v>
      </c>
      <c r="H266" s="420">
        <v>1</v>
      </c>
      <c r="I266" s="420" t="s">
        <v>2264</v>
      </c>
      <c r="J266" s="420">
        <v>0</v>
      </c>
      <c r="K266" s="420">
        <v>1</v>
      </c>
      <c r="L266" s="449">
        <v>1</v>
      </c>
      <c r="M266" s="421">
        <v>1</v>
      </c>
      <c r="N266" s="421">
        <v>1.01</v>
      </c>
      <c r="O266" s="419">
        <v>1.0089999999999999</v>
      </c>
      <c r="P266" s="450">
        <v>1668482</v>
      </c>
      <c r="R266" s="563"/>
      <c r="S266" s="437"/>
    </row>
    <row r="267" spans="1:19" ht="15.6">
      <c r="A267" s="446" t="s">
        <v>2713</v>
      </c>
      <c r="B267" s="446" t="s">
        <v>2716</v>
      </c>
      <c r="C267" s="447">
        <v>702</v>
      </c>
      <c r="D267" s="447">
        <v>110</v>
      </c>
      <c r="E267" s="448">
        <v>1653600</v>
      </c>
      <c r="F267" s="448">
        <v>1488240</v>
      </c>
      <c r="G267" s="448">
        <v>165360</v>
      </c>
      <c r="H267" s="420">
        <v>1</v>
      </c>
      <c r="I267" s="420" t="s">
        <v>2264</v>
      </c>
      <c r="J267" s="420">
        <v>0</v>
      </c>
      <c r="K267" s="420">
        <v>1</v>
      </c>
      <c r="L267" s="449">
        <v>1</v>
      </c>
      <c r="M267" s="421">
        <v>1</v>
      </c>
      <c r="N267" s="421">
        <v>1.01</v>
      </c>
      <c r="O267" s="419">
        <v>1.0089999999999999</v>
      </c>
      <c r="P267" s="450">
        <v>1668482</v>
      </c>
      <c r="R267" s="563"/>
      <c r="S267" s="437"/>
    </row>
    <row r="268" spans="1:19" ht="15.6">
      <c r="A268" s="446" t="s">
        <v>2713</v>
      </c>
      <c r="B268" s="446" t="s">
        <v>2717</v>
      </c>
      <c r="C268" s="447">
        <v>840</v>
      </c>
      <c r="D268" s="447">
        <v>158</v>
      </c>
      <c r="E268" s="448">
        <v>1653600</v>
      </c>
      <c r="F268" s="448">
        <v>1488240</v>
      </c>
      <c r="G268" s="448">
        <v>165360</v>
      </c>
      <c r="H268" s="420">
        <v>0.25</v>
      </c>
      <c r="I268" s="420">
        <v>0</v>
      </c>
      <c r="J268" s="420">
        <v>0.5</v>
      </c>
      <c r="K268" s="420">
        <v>0.5</v>
      </c>
      <c r="L268" s="449">
        <v>1</v>
      </c>
      <c r="M268" s="421">
        <v>0.5</v>
      </c>
      <c r="N268" s="421">
        <v>0.5</v>
      </c>
      <c r="O268" s="419">
        <v>0.55000000000000004</v>
      </c>
      <c r="P268" s="450">
        <v>909480</v>
      </c>
      <c r="R268" s="563"/>
      <c r="S268" s="437"/>
    </row>
    <row r="269" spans="1:19" ht="15.6">
      <c r="A269" s="446" t="s">
        <v>2713</v>
      </c>
      <c r="B269" s="446" t="s">
        <v>2718</v>
      </c>
      <c r="C269" s="447">
        <v>843</v>
      </c>
      <c r="D269" s="447">
        <v>109</v>
      </c>
      <c r="E269" s="448">
        <v>1653600</v>
      </c>
      <c r="F269" s="448">
        <v>1488240</v>
      </c>
      <c r="G269" s="448">
        <v>165360</v>
      </c>
      <c r="H269" s="420">
        <v>1</v>
      </c>
      <c r="I269" s="420">
        <v>0</v>
      </c>
      <c r="J269" s="420">
        <v>0.5</v>
      </c>
      <c r="K269" s="420">
        <v>1</v>
      </c>
      <c r="L269" s="449">
        <v>1</v>
      </c>
      <c r="M269" s="421">
        <v>1</v>
      </c>
      <c r="N269" s="421">
        <v>1</v>
      </c>
      <c r="O269" s="419">
        <v>1</v>
      </c>
      <c r="P269" s="450">
        <v>1653600</v>
      </c>
      <c r="R269" s="563"/>
      <c r="S269" s="437"/>
    </row>
    <row r="270" spans="1:19" ht="15.6">
      <c r="A270" s="446" t="s">
        <v>2450</v>
      </c>
      <c r="B270" s="446" t="s">
        <v>2719</v>
      </c>
      <c r="C270" s="447">
        <v>165</v>
      </c>
      <c r="D270" s="447">
        <v>88</v>
      </c>
      <c r="E270" s="448">
        <v>1653600</v>
      </c>
      <c r="F270" s="448">
        <v>1488240</v>
      </c>
      <c r="G270" s="448">
        <v>165360</v>
      </c>
      <c r="H270" s="420">
        <v>0</v>
      </c>
      <c r="I270" s="420">
        <v>0</v>
      </c>
      <c r="J270" s="420">
        <v>0</v>
      </c>
      <c r="K270" s="420">
        <v>0</v>
      </c>
      <c r="L270" s="449">
        <v>1</v>
      </c>
      <c r="M270" s="421">
        <v>0</v>
      </c>
      <c r="N270" s="421">
        <v>0</v>
      </c>
      <c r="O270" s="419">
        <v>0.1</v>
      </c>
      <c r="P270" s="450">
        <v>165360</v>
      </c>
      <c r="R270" s="563"/>
      <c r="S270" s="437"/>
    </row>
    <row r="271" spans="1:19" ht="15.6">
      <c r="A271" s="446" t="s">
        <v>2450</v>
      </c>
      <c r="B271" s="446" t="s">
        <v>2720</v>
      </c>
      <c r="C271" s="447">
        <v>214</v>
      </c>
      <c r="D271" s="447">
        <v>82</v>
      </c>
      <c r="E271" s="448">
        <v>1653600</v>
      </c>
      <c r="F271" s="448">
        <v>1488240</v>
      </c>
      <c r="G271" s="448">
        <v>165360</v>
      </c>
      <c r="H271" s="420">
        <v>0</v>
      </c>
      <c r="I271" s="420">
        <v>0</v>
      </c>
      <c r="J271" s="420">
        <v>0</v>
      </c>
      <c r="K271" s="420">
        <v>0</v>
      </c>
      <c r="L271" s="449">
        <v>1</v>
      </c>
      <c r="M271" s="421">
        <v>0</v>
      </c>
      <c r="N271" s="421">
        <v>0</v>
      </c>
      <c r="O271" s="419">
        <v>0.1</v>
      </c>
      <c r="P271" s="450">
        <v>165360</v>
      </c>
      <c r="R271" s="563"/>
      <c r="S271" s="437"/>
    </row>
    <row r="272" spans="1:19" ht="15.6">
      <c r="A272" s="446" t="s">
        <v>2450</v>
      </c>
      <c r="B272" s="446" t="s">
        <v>2722</v>
      </c>
      <c r="C272" s="447">
        <v>232</v>
      </c>
      <c r="D272" s="447">
        <v>69</v>
      </c>
      <c r="E272" s="448">
        <v>1653600</v>
      </c>
      <c r="F272" s="448">
        <v>1488240</v>
      </c>
      <c r="G272" s="448">
        <v>165360</v>
      </c>
      <c r="H272" s="420">
        <v>1</v>
      </c>
      <c r="I272" s="420" t="s">
        <v>2264</v>
      </c>
      <c r="J272" s="420">
        <v>0</v>
      </c>
      <c r="K272" s="420">
        <v>1</v>
      </c>
      <c r="L272" s="449">
        <v>1</v>
      </c>
      <c r="M272" s="421">
        <v>1</v>
      </c>
      <c r="N272" s="421">
        <v>1.02</v>
      </c>
      <c r="O272" s="419">
        <v>1.018</v>
      </c>
      <c r="P272" s="450">
        <v>1683365</v>
      </c>
      <c r="R272" s="563"/>
      <c r="S272" s="437"/>
    </row>
    <row r="273" spans="1:19" ht="15.6">
      <c r="A273" s="446" t="s">
        <v>2450</v>
      </c>
      <c r="B273" s="446" t="s">
        <v>2723</v>
      </c>
      <c r="C273" s="447">
        <v>257</v>
      </c>
      <c r="D273" s="447">
        <v>29</v>
      </c>
      <c r="E273" s="448">
        <v>1653600</v>
      </c>
      <c r="F273" s="448">
        <v>1488240</v>
      </c>
      <c r="G273" s="448">
        <v>165360</v>
      </c>
      <c r="H273" s="420">
        <v>1</v>
      </c>
      <c r="I273" s="420" t="s">
        <v>2264</v>
      </c>
      <c r="J273" s="420">
        <v>0</v>
      </c>
      <c r="K273" s="420">
        <v>1</v>
      </c>
      <c r="L273" s="449">
        <v>1</v>
      </c>
      <c r="M273" s="421">
        <v>1</v>
      </c>
      <c r="N273" s="421">
        <v>1.01</v>
      </c>
      <c r="O273" s="419">
        <v>1.0089999999999999</v>
      </c>
      <c r="P273" s="450">
        <v>1668482</v>
      </c>
      <c r="R273" s="563"/>
      <c r="S273" s="437"/>
    </row>
    <row r="274" spans="1:19" ht="15.6">
      <c r="A274" s="446" t="s">
        <v>2450</v>
      </c>
      <c r="B274" s="446" t="s">
        <v>2721</v>
      </c>
      <c r="C274" s="447">
        <v>295</v>
      </c>
      <c r="D274" s="447">
        <v>142</v>
      </c>
      <c r="E274" s="448">
        <v>1653600</v>
      </c>
      <c r="F274" s="448">
        <v>1488240</v>
      </c>
      <c r="G274" s="448">
        <v>165360</v>
      </c>
      <c r="H274" s="420">
        <v>1</v>
      </c>
      <c r="I274" s="420" t="s">
        <v>2264</v>
      </c>
      <c r="J274" s="420">
        <v>0</v>
      </c>
      <c r="K274" s="420">
        <v>1</v>
      </c>
      <c r="L274" s="449">
        <v>1</v>
      </c>
      <c r="M274" s="421">
        <v>1</v>
      </c>
      <c r="N274" s="421">
        <v>1.03</v>
      </c>
      <c r="O274" s="419">
        <v>1.0269999999999999</v>
      </c>
      <c r="P274" s="450">
        <v>1698247</v>
      </c>
      <c r="R274" s="563"/>
      <c r="S274" s="437"/>
    </row>
    <row r="275" spans="1:19" ht="15.6">
      <c r="A275" s="446" t="s">
        <v>2450</v>
      </c>
      <c r="B275" s="446" t="s">
        <v>2724</v>
      </c>
      <c r="C275" s="447">
        <v>509</v>
      </c>
      <c r="D275" s="447">
        <v>82</v>
      </c>
      <c r="E275" s="448">
        <v>1653600</v>
      </c>
      <c r="F275" s="448">
        <v>1488240</v>
      </c>
      <c r="G275" s="448">
        <v>165360</v>
      </c>
      <c r="H275" s="420">
        <v>1</v>
      </c>
      <c r="I275" s="420" t="s">
        <v>2264</v>
      </c>
      <c r="J275" s="420">
        <v>0</v>
      </c>
      <c r="K275" s="420">
        <v>1</v>
      </c>
      <c r="L275" s="449">
        <v>1</v>
      </c>
      <c r="M275" s="421">
        <v>1</v>
      </c>
      <c r="N275" s="421">
        <v>1.01</v>
      </c>
      <c r="O275" s="419">
        <v>1.0089999999999999</v>
      </c>
      <c r="P275" s="450">
        <v>1668482</v>
      </c>
      <c r="R275" s="563"/>
      <c r="S275" s="437"/>
    </row>
    <row r="276" spans="1:19" ht="15.6">
      <c r="A276" s="446" t="s">
        <v>2450</v>
      </c>
      <c r="B276" s="446" t="s">
        <v>2725</v>
      </c>
      <c r="C276" s="447">
        <v>650</v>
      </c>
      <c r="D276" s="447">
        <v>115</v>
      </c>
      <c r="E276" s="448">
        <v>1653600</v>
      </c>
      <c r="F276" s="448">
        <v>1488240</v>
      </c>
      <c r="G276" s="448">
        <v>165360</v>
      </c>
      <c r="H276" s="420">
        <v>0</v>
      </c>
      <c r="I276" s="420">
        <v>0</v>
      </c>
      <c r="J276" s="420">
        <v>1</v>
      </c>
      <c r="K276" s="420">
        <v>1</v>
      </c>
      <c r="L276" s="449">
        <v>1</v>
      </c>
      <c r="M276" s="421">
        <v>1</v>
      </c>
      <c r="N276" s="421">
        <v>1</v>
      </c>
      <c r="O276" s="419">
        <v>1</v>
      </c>
      <c r="P276" s="450">
        <v>1653600</v>
      </c>
      <c r="R276" s="563"/>
      <c r="S276" s="437"/>
    </row>
    <row r="277" spans="1:19" ht="15.6">
      <c r="A277" s="446" t="s">
        <v>2450</v>
      </c>
      <c r="B277" s="446" t="s">
        <v>2727</v>
      </c>
      <c r="C277" s="447">
        <v>674</v>
      </c>
      <c r="D277" s="447">
        <v>128</v>
      </c>
      <c r="E277" s="448">
        <v>1653600</v>
      </c>
      <c r="F277" s="448">
        <v>1488240</v>
      </c>
      <c r="G277" s="448">
        <v>165360</v>
      </c>
      <c r="H277" s="420">
        <v>1</v>
      </c>
      <c r="I277" s="420" t="s">
        <v>2264</v>
      </c>
      <c r="J277" s="420">
        <v>0</v>
      </c>
      <c r="K277" s="420">
        <v>1</v>
      </c>
      <c r="L277" s="449">
        <v>1</v>
      </c>
      <c r="M277" s="421">
        <v>1</v>
      </c>
      <c r="N277" s="421">
        <v>1.01</v>
      </c>
      <c r="O277" s="419">
        <v>1.0089999999999999</v>
      </c>
      <c r="P277" s="450">
        <v>1668482</v>
      </c>
      <c r="R277" s="563"/>
      <c r="S277" s="437"/>
    </row>
    <row r="278" spans="1:19" ht="15.6">
      <c r="A278" s="446" t="s">
        <v>2450</v>
      </c>
      <c r="B278" s="446" t="s">
        <v>2726</v>
      </c>
      <c r="C278" s="447">
        <v>686</v>
      </c>
      <c r="D278" s="447">
        <v>280</v>
      </c>
      <c r="E278" s="448">
        <v>1653600</v>
      </c>
      <c r="F278" s="448">
        <v>1488240</v>
      </c>
      <c r="G278" s="448">
        <v>165360</v>
      </c>
      <c r="H278" s="420">
        <v>1.5</v>
      </c>
      <c r="I278" s="420" t="s">
        <v>2264</v>
      </c>
      <c r="J278" s="420">
        <v>0</v>
      </c>
      <c r="K278" s="420">
        <v>1</v>
      </c>
      <c r="L278" s="449">
        <v>1</v>
      </c>
      <c r="M278" s="421">
        <v>1</v>
      </c>
      <c r="N278" s="421">
        <v>1.03</v>
      </c>
      <c r="O278" s="419">
        <v>1.0269999999999999</v>
      </c>
      <c r="P278" s="450">
        <v>1698247</v>
      </c>
      <c r="R278" s="563"/>
      <c r="S278" s="437"/>
    </row>
    <row r="279" spans="1:19" ht="15.6">
      <c r="A279" s="446" t="s">
        <v>2450</v>
      </c>
      <c r="B279" s="446" t="s">
        <v>2729</v>
      </c>
      <c r="C279" s="447">
        <v>780</v>
      </c>
      <c r="D279" s="447">
        <v>330</v>
      </c>
      <c r="E279" s="448">
        <v>1653600</v>
      </c>
      <c r="F279" s="448">
        <v>1488240</v>
      </c>
      <c r="G279" s="448">
        <v>165360</v>
      </c>
      <c r="H279" s="420">
        <v>1</v>
      </c>
      <c r="I279" s="420">
        <v>0</v>
      </c>
      <c r="J279" s="420">
        <v>0</v>
      </c>
      <c r="K279" s="420">
        <v>1</v>
      </c>
      <c r="L279" s="449">
        <v>1</v>
      </c>
      <c r="M279" s="421">
        <v>1</v>
      </c>
      <c r="N279" s="421">
        <v>1</v>
      </c>
      <c r="O279" s="419">
        <v>1</v>
      </c>
      <c r="P279" s="450">
        <v>1653600</v>
      </c>
      <c r="R279" s="563"/>
      <c r="S279" s="437"/>
    </row>
    <row r="280" spans="1:19" ht="15.6">
      <c r="A280" s="446" t="s">
        <v>2450</v>
      </c>
      <c r="B280" s="446" t="s">
        <v>2728</v>
      </c>
      <c r="C280" s="447">
        <v>831</v>
      </c>
      <c r="D280" s="447">
        <v>152</v>
      </c>
      <c r="E280" s="448">
        <v>1653600</v>
      </c>
      <c r="F280" s="448">
        <v>1488240</v>
      </c>
      <c r="G280" s="448">
        <v>165360</v>
      </c>
      <c r="H280" s="420">
        <v>1</v>
      </c>
      <c r="I280" s="420" t="s">
        <v>2264</v>
      </c>
      <c r="J280" s="420">
        <v>0</v>
      </c>
      <c r="K280" s="420">
        <v>1</v>
      </c>
      <c r="L280" s="449">
        <v>1</v>
      </c>
      <c r="M280" s="421">
        <v>1</v>
      </c>
      <c r="N280" s="421">
        <v>1.01</v>
      </c>
      <c r="O280" s="419">
        <v>1.0089999999999999</v>
      </c>
      <c r="P280" s="450">
        <v>1668482</v>
      </c>
      <c r="R280" s="563"/>
      <c r="S280" s="437"/>
    </row>
    <row r="281" spans="1:19" ht="31.2">
      <c r="A281" s="446" t="s">
        <v>3213</v>
      </c>
      <c r="B281" s="446" t="s">
        <v>3214</v>
      </c>
      <c r="C281" s="447">
        <v>300</v>
      </c>
      <c r="D281" s="447">
        <v>79</v>
      </c>
      <c r="E281" s="448">
        <v>1653600</v>
      </c>
      <c r="F281" s="448">
        <v>1488240</v>
      </c>
      <c r="G281" s="448">
        <v>165360</v>
      </c>
      <c r="H281" s="420">
        <v>1</v>
      </c>
      <c r="I281" s="420">
        <v>0</v>
      </c>
      <c r="J281" s="420">
        <v>0</v>
      </c>
      <c r="K281" s="420">
        <v>1</v>
      </c>
      <c r="L281" s="449">
        <v>1</v>
      </c>
      <c r="M281" s="421">
        <v>1</v>
      </c>
      <c r="N281" s="421">
        <v>1</v>
      </c>
      <c r="O281" s="419">
        <v>1</v>
      </c>
      <c r="P281" s="450">
        <v>1653600</v>
      </c>
      <c r="R281" s="563"/>
      <c r="S281" s="437"/>
    </row>
    <row r="282" spans="1:19" ht="31.2">
      <c r="A282" s="446" t="s">
        <v>3170</v>
      </c>
      <c r="B282" s="446" t="s">
        <v>3171</v>
      </c>
      <c r="C282" s="447">
        <v>628</v>
      </c>
      <c r="D282" s="447">
        <v>216</v>
      </c>
      <c r="E282" s="448">
        <v>1653600</v>
      </c>
      <c r="F282" s="448">
        <v>1488240</v>
      </c>
      <c r="G282" s="448">
        <v>165360</v>
      </c>
      <c r="H282" s="420">
        <v>1</v>
      </c>
      <c r="I282" s="420" t="s">
        <v>2264</v>
      </c>
      <c r="J282" s="420">
        <v>0</v>
      </c>
      <c r="K282" s="420">
        <v>1</v>
      </c>
      <c r="L282" s="449">
        <v>1</v>
      </c>
      <c r="M282" s="421">
        <v>1</v>
      </c>
      <c r="N282" s="421">
        <v>1.02</v>
      </c>
      <c r="O282" s="419">
        <v>1.018</v>
      </c>
      <c r="P282" s="450">
        <v>1683365</v>
      </c>
      <c r="R282" s="563"/>
      <c r="S282" s="437"/>
    </row>
    <row r="283" spans="1:19" ht="15.6">
      <c r="A283" s="446" t="s">
        <v>2730</v>
      </c>
      <c r="B283" s="446" t="s">
        <v>2731</v>
      </c>
      <c r="C283" s="447">
        <v>105</v>
      </c>
      <c r="D283" s="447">
        <v>27</v>
      </c>
      <c r="E283" s="448">
        <v>1653600</v>
      </c>
      <c r="F283" s="448">
        <v>1488240</v>
      </c>
      <c r="G283" s="448">
        <v>165360</v>
      </c>
      <c r="H283" s="420">
        <v>1</v>
      </c>
      <c r="I283" s="420" t="s">
        <v>2264</v>
      </c>
      <c r="J283" s="420">
        <v>0</v>
      </c>
      <c r="K283" s="420">
        <v>1</v>
      </c>
      <c r="L283" s="449">
        <v>1</v>
      </c>
      <c r="M283" s="421">
        <v>1</v>
      </c>
      <c r="N283" s="421">
        <v>1.02</v>
      </c>
      <c r="O283" s="419">
        <v>1.018</v>
      </c>
      <c r="P283" s="450">
        <v>1683365</v>
      </c>
      <c r="R283" s="563"/>
      <c r="S283" s="437"/>
    </row>
    <row r="284" spans="1:19" ht="15.6">
      <c r="A284" s="446" t="s">
        <v>2730</v>
      </c>
      <c r="B284" s="446" t="s">
        <v>2732</v>
      </c>
      <c r="C284" s="447">
        <v>113</v>
      </c>
      <c r="D284" s="447">
        <v>10</v>
      </c>
      <c r="E284" s="448">
        <v>1653600</v>
      </c>
      <c r="F284" s="448">
        <v>1488240</v>
      </c>
      <c r="G284" s="448">
        <v>165360</v>
      </c>
      <c r="H284" s="420">
        <v>0</v>
      </c>
      <c r="I284" s="420">
        <v>0</v>
      </c>
      <c r="J284" s="420">
        <v>0</v>
      </c>
      <c r="K284" s="420">
        <v>0</v>
      </c>
      <c r="L284" s="449">
        <v>1</v>
      </c>
      <c r="M284" s="421">
        <v>0</v>
      </c>
      <c r="N284" s="421">
        <v>0</v>
      </c>
      <c r="O284" s="419">
        <v>0.1</v>
      </c>
      <c r="P284" s="450">
        <v>165360</v>
      </c>
      <c r="R284" s="563"/>
      <c r="S284" s="437"/>
    </row>
    <row r="285" spans="1:19" ht="15.6">
      <c r="A285" s="446" t="s">
        <v>2730</v>
      </c>
      <c r="B285" s="446" t="s">
        <v>2734</v>
      </c>
      <c r="C285" s="447">
        <v>145</v>
      </c>
      <c r="D285" s="447">
        <v>21</v>
      </c>
      <c r="E285" s="448">
        <v>1653600</v>
      </c>
      <c r="F285" s="448">
        <v>1488240</v>
      </c>
      <c r="G285" s="448">
        <v>165360</v>
      </c>
      <c r="H285" s="420">
        <v>1</v>
      </c>
      <c r="I285" s="420" t="s">
        <v>2264</v>
      </c>
      <c r="J285" s="420">
        <v>0</v>
      </c>
      <c r="K285" s="420">
        <v>1</v>
      </c>
      <c r="L285" s="449">
        <v>1</v>
      </c>
      <c r="M285" s="421">
        <v>1</v>
      </c>
      <c r="N285" s="421">
        <v>1.01</v>
      </c>
      <c r="O285" s="419">
        <v>1.0089999999999999</v>
      </c>
      <c r="P285" s="450">
        <v>1668482</v>
      </c>
      <c r="R285" s="563"/>
      <c r="S285" s="437"/>
    </row>
    <row r="286" spans="1:19" ht="15.6">
      <c r="A286" s="446" t="s">
        <v>2730</v>
      </c>
      <c r="B286" s="446" t="s">
        <v>2733</v>
      </c>
      <c r="C286" s="447">
        <v>153</v>
      </c>
      <c r="D286" s="447">
        <v>33</v>
      </c>
      <c r="E286" s="448">
        <v>1653600</v>
      </c>
      <c r="F286" s="448">
        <v>1488240</v>
      </c>
      <c r="G286" s="448">
        <v>165360</v>
      </c>
      <c r="H286" s="420">
        <v>0.5</v>
      </c>
      <c r="I286" s="420" t="s">
        <v>2264</v>
      </c>
      <c r="J286" s="420">
        <v>0</v>
      </c>
      <c r="K286" s="420">
        <v>0.5</v>
      </c>
      <c r="L286" s="449">
        <v>1</v>
      </c>
      <c r="M286" s="421">
        <v>0.5</v>
      </c>
      <c r="N286" s="421">
        <v>0.51</v>
      </c>
      <c r="O286" s="419">
        <v>0.55900000000000005</v>
      </c>
      <c r="P286" s="450">
        <v>924362</v>
      </c>
      <c r="R286" s="563"/>
      <c r="S286" s="437"/>
    </row>
    <row r="287" spans="1:19" ht="15.6">
      <c r="A287" s="446" t="s">
        <v>2730</v>
      </c>
      <c r="B287" s="446" t="s">
        <v>2735</v>
      </c>
      <c r="C287" s="447">
        <v>283</v>
      </c>
      <c r="D287" s="447">
        <v>54</v>
      </c>
      <c r="E287" s="448">
        <v>1653600</v>
      </c>
      <c r="F287" s="448">
        <v>1488240</v>
      </c>
      <c r="G287" s="448">
        <v>165360</v>
      </c>
      <c r="H287" s="420">
        <v>1</v>
      </c>
      <c r="I287" s="420" t="s">
        <v>2264</v>
      </c>
      <c r="J287" s="420">
        <v>0</v>
      </c>
      <c r="K287" s="420">
        <v>1</v>
      </c>
      <c r="L287" s="449">
        <v>1</v>
      </c>
      <c r="M287" s="421">
        <v>1</v>
      </c>
      <c r="N287" s="421">
        <v>1.01</v>
      </c>
      <c r="O287" s="419">
        <v>1.0089999999999999</v>
      </c>
      <c r="P287" s="450">
        <v>1668482</v>
      </c>
      <c r="R287" s="563"/>
      <c r="S287" s="437"/>
    </row>
    <row r="288" spans="1:19" ht="15.6">
      <c r="A288" s="446" t="s">
        <v>2730</v>
      </c>
      <c r="B288" s="446" t="s">
        <v>2736</v>
      </c>
      <c r="C288" s="447">
        <v>291</v>
      </c>
      <c r="D288" s="447">
        <v>44</v>
      </c>
      <c r="E288" s="448">
        <v>1653600</v>
      </c>
      <c r="F288" s="448">
        <v>1488240</v>
      </c>
      <c r="G288" s="448">
        <v>165360</v>
      </c>
      <c r="H288" s="420">
        <v>1</v>
      </c>
      <c r="I288" s="420" t="s">
        <v>2264</v>
      </c>
      <c r="J288" s="420">
        <v>0</v>
      </c>
      <c r="K288" s="420">
        <v>1</v>
      </c>
      <c r="L288" s="449">
        <v>1</v>
      </c>
      <c r="M288" s="421">
        <v>1</v>
      </c>
      <c r="N288" s="421">
        <v>1.01</v>
      </c>
      <c r="O288" s="419">
        <v>1.0089999999999999</v>
      </c>
      <c r="P288" s="450">
        <v>1668482</v>
      </c>
      <c r="R288" s="563"/>
      <c r="S288" s="437"/>
    </row>
    <row r="289" spans="1:20" ht="15.6">
      <c r="A289" s="446" t="s">
        <v>2730</v>
      </c>
      <c r="B289" s="446" t="s">
        <v>2737</v>
      </c>
      <c r="C289" s="447">
        <v>471</v>
      </c>
      <c r="D289" s="447">
        <v>67</v>
      </c>
      <c r="E289" s="448">
        <v>1653600</v>
      </c>
      <c r="F289" s="448">
        <v>1488240</v>
      </c>
      <c r="G289" s="448">
        <v>165360</v>
      </c>
      <c r="H289" s="420">
        <v>1</v>
      </c>
      <c r="I289" s="420" t="s">
        <v>2264</v>
      </c>
      <c r="J289" s="420">
        <v>0</v>
      </c>
      <c r="K289" s="420">
        <v>1</v>
      </c>
      <c r="L289" s="449">
        <v>1</v>
      </c>
      <c r="M289" s="421">
        <v>1</v>
      </c>
      <c r="N289" s="421">
        <v>1.01</v>
      </c>
      <c r="O289" s="419">
        <v>1.0089999999999999</v>
      </c>
      <c r="P289" s="450">
        <v>1668482</v>
      </c>
      <c r="R289" s="563"/>
      <c r="S289" s="437"/>
    </row>
    <row r="290" spans="1:20" ht="15.6">
      <c r="A290" s="446" t="s">
        <v>2730</v>
      </c>
      <c r="B290" s="446" t="s">
        <v>2738</v>
      </c>
      <c r="C290" s="447">
        <v>533</v>
      </c>
      <c r="D290" s="447">
        <v>82</v>
      </c>
      <c r="E290" s="448">
        <v>1653600</v>
      </c>
      <c r="F290" s="448">
        <v>1488240</v>
      </c>
      <c r="G290" s="448">
        <v>165360</v>
      </c>
      <c r="H290" s="420">
        <v>1</v>
      </c>
      <c r="I290" s="420" t="s">
        <v>2264</v>
      </c>
      <c r="J290" s="420">
        <v>0</v>
      </c>
      <c r="K290" s="420">
        <v>1</v>
      </c>
      <c r="L290" s="449">
        <v>1</v>
      </c>
      <c r="M290" s="421">
        <v>1</v>
      </c>
      <c r="N290" s="421">
        <v>1.01</v>
      </c>
      <c r="O290" s="419">
        <v>1.0089999999999999</v>
      </c>
      <c r="P290" s="450">
        <v>1668482</v>
      </c>
      <c r="Q290" s="451"/>
      <c r="R290" s="563"/>
      <c r="S290" s="437"/>
      <c r="T290" s="451"/>
    </row>
    <row r="291" spans="1:20" ht="15.6">
      <c r="A291" s="446" t="s">
        <v>2730</v>
      </c>
      <c r="B291" s="446" t="s">
        <v>3309</v>
      </c>
      <c r="C291" s="447">
        <v>872</v>
      </c>
      <c r="D291" s="447">
        <v>145</v>
      </c>
      <c r="E291" s="448">
        <v>1653600</v>
      </c>
      <c r="F291" s="448">
        <v>1488240</v>
      </c>
      <c r="G291" s="448">
        <v>165360</v>
      </c>
      <c r="H291" s="420">
        <v>2</v>
      </c>
      <c r="I291" s="420" t="s">
        <v>2264</v>
      </c>
      <c r="J291" s="420">
        <v>0</v>
      </c>
      <c r="K291" s="420">
        <v>1</v>
      </c>
      <c r="L291" s="449">
        <v>1</v>
      </c>
      <c r="M291" s="421">
        <v>1</v>
      </c>
      <c r="N291" s="421">
        <v>1.01</v>
      </c>
      <c r="O291" s="419">
        <v>1.0089999999999999</v>
      </c>
      <c r="P291" s="450">
        <v>1668482</v>
      </c>
      <c r="R291" s="563"/>
      <c r="S291" s="437"/>
    </row>
    <row r="292" spans="1:20" ht="31.2">
      <c r="A292" s="446" t="s">
        <v>2628</v>
      </c>
      <c r="B292" s="446" t="s">
        <v>3204</v>
      </c>
      <c r="C292" s="447">
        <v>146</v>
      </c>
      <c r="D292" s="447">
        <v>29</v>
      </c>
      <c r="E292" s="448">
        <v>1653600</v>
      </c>
      <c r="F292" s="448">
        <v>1488240</v>
      </c>
      <c r="G292" s="448">
        <v>165360</v>
      </c>
      <c r="H292" s="420">
        <v>0</v>
      </c>
      <c r="I292" s="420">
        <v>0</v>
      </c>
      <c r="J292" s="420">
        <v>0</v>
      </c>
      <c r="K292" s="420">
        <v>0</v>
      </c>
      <c r="L292" s="449">
        <v>1</v>
      </c>
      <c r="M292" s="421">
        <v>0</v>
      </c>
      <c r="N292" s="421">
        <v>0</v>
      </c>
      <c r="O292" s="419">
        <v>0.1</v>
      </c>
      <c r="P292" s="450">
        <v>165360</v>
      </c>
      <c r="R292" s="563"/>
      <c r="S292" s="437"/>
    </row>
    <row r="293" spans="1:20" ht="31.2">
      <c r="A293" s="446" t="s">
        <v>2628</v>
      </c>
      <c r="B293" s="446" t="s">
        <v>3203</v>
      </c>
      <c r="C293" s="447">
        <v>165</v>
      </c>
      <c r="D293" s="447">
        <v>31</v>
      </c>
      <c r="E293" s="448">
        <v>1653600</v>
      </c>
      <c r="F293" s="448">
        <v>1488240</v>
      </c>
      <c r="G293" s="448">
        <v>165360</v>
      </c>
      <c r="H293" s="420">
        <v>0</v>
      </c>
      <c r="I293" s="420">
        <v>0</v>
      </c>
      <c r="J293" s="420">
        <v>0</v>
      </c>
      <c r="K293" s="420">
        <v>0</v>
      </c>
      <c r="L293" s="449">
        <v>1</v>
      </c>
      <c r="M293" s="421">
        <v>0</v>
      </c>
      <c r="N293" s="421">
        <v>0</v>
      </c>
      <c r="O293" s="419">
        <v>0.1</v>
      </c>
      <c r="P293" s="450">
        <v>165360</v>
      </c>
      <c r="R293" s="563"/>
      <c r="S293" s="437"/>
    </row>
    <row r="294" spans="1:20" ht="15.6">
      <c r="A294" s="446" t="s">
        <v>2628</v>
      </c>
      <c r="B294" s="446" t="s">
        <v>2751</v>
      </c>
      <c r="C294" s="447">
        <v>253</v>
      </c>
      <c r="D294" s="447">
        <v>52</v>
      </c>
      <c r="E294" s="448">
        <v>1653600</v>
      </c>
      <c r="F294" s="448">
        <v>1488240</v>
      </c>
      <c r="G294" s="448">
        <v>165360</v>
      </c>
      <c r="H294" s="420">
        <v>0</v>
      </c>
      <c r="I294" s="420">
        <v>0</v>
      </c>
      <c r="J294" s="420">
        <v>0</v>
      </c>
      <c r="K294" s="420">
        <v>0</v>
      </c>
      <c r="L294" s="449">
        <v>1</v>
      </c>
      <c r="M294" s="421">
        <v>0</v>
      </c>
      <c r="N294" s="421">
        <v>0</v>
      </c>
      <c r="O294" s="419">
        <v>0.1</v>
      </c>
      <c r="P294" s="450">
        <v>165360</v>
      </c>
      <c r="R294" s="563"/>
      <c r="S294" s="437"/>
    </row>
    <row r="295" spans="1:20" ht="15.6">
      <c r="A295" s="446" t="s">
        <v>2628</v>
      </c>
      <c r="B295" s="446" t="s">
        <v>2750</v>
      </c>
      <c r="C295" s="447">
        <v>288</v>
      </c>
      <c r="D295" s="447">
        <v>59</v>
      </c>
      <c r="E295" s="448">
        <v>1653600</v>
      </c>
      <c r="F295" s="448">
        <v>1488240</v>
      </c>
      <c r="G295" s="448">
        <v>165360</v>
      </c>
      <c r="H295" s="420">
        <v>0</v>
      </c>
      <c r="I295" s="420">
        <v>0</v>
      </c>
      <c r="J295" s="420">
        <v>0</v>
      </c>
      <c r="K295" s="420">
        <v>0</v>
      </c>
      <c r="L295" s="449">
        <v>1</v>
      </c>
      <c r="M295" s="421">
        <v>0</v>
      </c>
      <c r="N295" s="421">
        <v>0</v>
      </c>
      <c r="O295" s="419">
        <v>0.1</v>
      </c>
      <c r="P295" s="450">
        <v>165360</v>
      </c>
      <c r="R295" s="563"/>
      <c r="S295" s="437"/>
    </row>
    <row r="296" spans="1:20" ht="15.6">
      <c r="A296" s="446" t="s">
        <v>2628</v>
      </c>
      <c r="B296" s="446" t="s">
        <v>2752</v>
      </c>
      <c r="C296" s="447">
        <v>349</v>
      </c>
      <c r="D296" s="447">
        <v>69</v>
      </c>
      <c r="E296" s="448">
        <v>1653600</v>
      </c>
      <c r="F296" s="448">
        <v>1488240</v>
      </c>
      <c r="G296" s="448">
        <v>165360</v>
      </c>
      <c r="H296" s="420">
        <v>0</v>
      </c>
      <c r="I296" s="420">
        <v>0</v>
      </c>
      <c r="J296" s="420">
        <v>0</v>
      </c>
      <c r="K296" s="420">
        <v>0</v>
      </c>
      <c r="L296" s="449">
        <v>1</v>
      </c>
      <c r="M296" s="421">
        <v>0</v>
      </c>
      <c r="N296" s="421">
        <v>0</v>
      </c>
      <c r="O296" s="419">
        <v>0.1</v>
      </c>
      <c r="P296" s="450">
        <v>165360</v>
      </c>
      <c r="R296" s="563"/>
      <c r="S296" s="437"/>
    </row>
    <row r="297" spans="1:20" ht="15.6">
      <c r="A297" s="446" t="s">
        <v>2628</v>
      </c>
      <c r="B297" s="446" t="s">
        <v>2753</v>
      </c>
      <c r="C297" s="447">
        <v>433</v>
      </c>
      <c r="D297" s="447">
        <v>91</v>
      </c>
      <c r="E297" s="448">
        <v>1653600</v>
      </c>
      <c r="F297" s="448">
        <v>1488240</v>
      </c>
      <c r="G297" s="448">
        <v>165360</v>
      </c>
      <c r="H297" s="420">
        <v>1</v>
      </c>
      <c r="I297" s="420" t="s">
        <v>2264</v>
      </c>
      <c r="J297" s="420">
        <v>0</v>
      </c>
      <c r="K297" s="420">
        <v>1</v>
      </c>
      <c r="L297" s="449">
        <v>1</v>
      </c>
      <c r="M297" s="421">
        <v>1</v>
      </c>
      <c r="N297" s="421">
        <v>1.02</v>
      </c>
      <c r="O297" s="419">
        <v>1.018</v>
      </c>
      <c r="P297" s="450">
        <v>1683365</v>
      </c>
      <c r="R297" s="563"/>
      <c r="S297" s="437"/>
    </row>
    <row r="298" spans="1:20" ht="15.6">
      <c r="A298" s="446" t="s">
        <v>2628</v>
      </c>
      <c r="B298" s="446" t="s">
        <v>2754</v>
      </c>
      <c r="C298" s="447">
        <v>439</v>
      </c>
      <c r="D298" s="447">
        <v>84</v>
      </c>
      <c r="E298" s="448">
        <v>1653600</v>
      </c>
      <c r="F298" s="448">
        <v>1488240</v>
      </c>
      <c r="G298" s="448">
        <v>165360</v>
      </c>
      <c r="H298" s="420">
        <v>0</v>
      </c>
      <c r="I298" s="420">
        <v>0</v>
      </c>
      <c r="J298" s="420">
        <v>0</v>
      </c>
      <c r="K298" s="420">
        <v>0</v>
      </c>
      <c r="L298" s="449">
        <v>1</v>
      </c>
      <c r="M298" s="421">
        <v>0</v>
      </c>
      <c r="N298" s="421">
        <v>0</v>
      </c>
      <c r="O298" s="419">
        <v>0.1</v>
      </c>
      <c r="P298" s="450">
        <v>165360</v>
      </c>
      <c r="R298" s="563"/>
      <c r="S298" s="437"/>
    </row>
    <row r="299" spans="1:20" ht="15.6">
      <c r="A299" s="446" t="s">
        <v>2628</v>
      </c>
      <c r="B299" s="446" t="s">
        <v>2755</v>
      </c>
      <c r="C299" s="447">
        <v>671</v>
      </c>
      <c r="D299" s="447">
        <v>148</v>
      </c>
      <c r="E299" s="448">
        <v>1653600</v>
      </c>
      <c r="F299" s="448">
        <v>1488240</v>
      </c>
      <c r="G299" s="448">
        <v>165360</v>
      </c>
      <c r="H299" s="420">
        <v>1</v>
      </c>
      <c r="I299" s="420" t="s">
        <v>2264</v>
      </c>
      <c r="J299" s="420">
        <v>0</v>
      </c>
      <c r="K299" s="420">
        <v>1</v>
      </c>
      <c r="L299" s="449">
        <v>1</v>
      </c>
      <c r="M299" s="421">
        <v>1</v>
      </c>
      <c r="N299" s="421">
        <v>1.02</v>
      </c>
      <c r="O299" s="419">
        <v>1.018</v>
      </c>
      <c r="P299" s="450">
        <v>1683365</v>
      </c>
      <c r="R299" s="563"/>
      <c r="S299" s="437"/>
    </row>
    <row r="300" spans="1:20" ht="15.6">
      <c r="A300" s="446" t="s">
        <v>2628</v>
      </c>
      <c r="B300" s="446" t="s">
        <v>3310</v>
      </c>
      <c r="C300" s="447">
        <v>895</v>
      </c>
      <c r="D300" s="447">
        <v>198</v>
      </c>
      <c r="E300" s="448">
        <v>1653600</v>
      </c>
      <c r="F300" s="448">
        <v>1488240</v>
      </c>
      <c r="G300" s="448">
        <v>165360</v>
      </c>
      <c r="H300" s="420">
        <v>1</v>
      </c>
      <c r="I300" s="420" t="s">
        <v>2264</v>
      </c>
      <c r="J300" s="420">
        <v>0</v>
      </c>
      <c r="K300" s="420">
        <v>1</v>
      </c>
      <c r="L300" s="449">
        <v>1</v>
      </c>
      <c r="M300" s="421">
        <v>1</v>
      </c>
      <c r="N300" s="421">
        <v>1.02</v>
      </c>
      <c r="O300" s="419">
        <v>1.018</v>
      </c>
      <c r="P300" s="450">
        <v>1683365</v>
      </c>
      <c r="R300" s="563"/>
      <c r="S300" s="437"/>
    </row>
    <row r="301" spans="1:20" ht="15.6">
      <c r="A301" s="446" t="s">
        <v>2763</v>
      </c>
      <c r="B301" s="446" t="s">
        <v>2764</v>
      </c>
      <c r="C301" s="447">
        <v>104</v>
      </c>
      <c r="D301" s="447">
        <v>21</v>
      </c>
      <c r="E301" s="448">
        <v>1653600</v>
      </c>
      <c r="F301" s="448">
        <v>1488240</v>
      </c>
      <c r="G301" s="448">
        <v>165360</v>
      </c>
      <c r="H301" s="420">
        <v>0</v>
      </c>
      <c r="I301" s="420">
        <v>0</v>
      </c>
      <c r="J301" s="420">
        <v>0</v>
      </c>
      <c r="K301" s="420">
        <v>0</v>
      </c>
      <c r="L301" s="449">
        <v>1</v>
      </c>
      <c r="M301" s="421">
        <v>0</v>
      </c>
      <c r="N301" s="421">
        <v>0</v>
      </c>
      <c r="O301" s="419">
        <v>0.1</v>
      </c>
      <c r="P301" s="450">
        <v>165360</v>
      </c>
      <c r="R301" s="563"/>
      <c r="S301" s="437"/>
    </row>
    <row r="302" spans="1:20" ht="15.6">
      <c r="A302" s="446" t="s">
        <v>2763</v>
      </c>
      <c r="B302" s="446" t="s">
        <v>2765</v>
      </c>
      <c r="C302" s="447">
        <v>143</v>
      </c>
      <c r="D302" s="447">
        <v>39</v>
      </c>
      <c r="E302" s="448">
        <v>1653600</v>
      </c>
      <c r="F302" s="448">
        <v>1488240</v>
      </c>
      <c r="G302" s="448">
        <v>165360</v>
      </c>
      <c r="H302" s="420">
        <v>0</v>
      </c>
      <c r="I302" s="420">
        <v>0</v>
      </c>
      <c r="J302" s="420">
        <v>0</v>
      </c>
      <c r="K302" s="420">
        <v>0</v>
      </c>
      <c r="L302" s="449">
        <v>1</v>
      </c>
      <c r="M302" s="421">
        <v>0</v>
      </c>
      <c r="N302" s="421">
        <v>0</v>
      </c>
      <c r="O302" s="419">
        <v>0.1</v>
      </c>
      <c r="P302" s="450">
        <v>165360</v>
      </c>
      <c r="R302" s="563"/>
      <c r="S302" s="437"/>
    </row>
    <row r="303" spans="1:20" ht="15.6">
      <c r="A303" s="446" t="s">
        <v>2763</v>
      </c>
      <c r="B303" s="446" t="s">
        <v>2766</v>
      </c>
      <c r="C303" s="447">
        <v>258</v>
      </c>
      <c r="D303" s="447">
        <v>56</v>
      </c>
      <c r="E303" s="448">
        <v>1653600</v>
      </c>
      <c r="F303" s="448">
        <v>1488240</v>
      </c>
      <c r="G303" s="448">
        <v>165360</v>
      </c>
      <c r="H303" s="420">
        <v>1</v>
      </c>
      <c r="I303" s="420" t="s">
        <v>2264</v>
      </c>
      <c r="J303" s="420">
        <v>0</v>
      </c>
      <c r="K303" s="420">
        <v>1</v>
      </c>
      <c r="L303" s="449">
        <v>1</v>
      </c>
      <c r="M303" s="421">
        <v>1</v>
      </c>
      <c r="N303" s="421">
        <v>1.02</v>
      </c>
      <c r="O303" s="419">
        <v>1.018</v>
      </c>
      <c r="P303" s="450">
        <v>1683365</v>
      </c>
      <c r="R303" s="563"/>
      <c r="S303" s="437"/>
    </row>
    <row r="304" spans="1:20" ht="15.6">
      <c r="A304" s="446" t="s">
        <v>2763</v>
      </c>
      <c r="B304" s="446" t="s">
        <v>2769</v>
      </c>
      <c r="C304" s="447">
        <v>281</v>
      </c>
      <c r="D304" s="447">
        <v>93</v>
      </c>
      <c r="E304" s="448">
        <v>1653600</v>
      </c>
      <c r="F304" s="448">
        <v>1488240</v>
      </c>
      <c r="G304" s="448">
        <v>165360</v>
      </c>
      <c r="H304" s="420">
        <v>0</v>
      </c>
      <c r="I304" s="420">
        <v>0</v>
      </c>
      <c r="J304" s="420">
        <v>0</v>
      </c>
      <c r="K304" s="420">
        <v>0</v>
      </c>
      <c r="L304" s="449">
        <v>1</v>
      </c>
      <c r="M304" s="421">
        <v>0</v>
      </c>
      <c r="N304" s="421">
        <v>0</v>
      </c>
      <c r="O304" s="419">
        <v>0.1</v>
      </c>
      <c r="P304" s="450">
        <v>165360</v>
      </c>
      <c r="R304" s="563"/>
      <c r="S304" s="437"/>
    </row>
    <row r="305" spans="1:19" ht="15.6">
      <c r="A305" s="446" t="s">
        <v>2763</v>
      </c>
      <c r="B305" s="446" t="s">
        <v>2767</v>
      </c>
      <c r="C305" s="447">
        <v>282</v>
      </c>
      <c r="D305" s="447">
        <v>46</v>
      </c>
      <c r="E305" s="448">
        <v>1653600</v>
      </c>
      <c r="F305" s="448">
        <v>1488240</v>
      </c>
      <c r="G305" s="448">
        <v>165360</v>
      </c>
      <c r="H305" s="420">
        <v>0</v>
      </c>
      <c r="I305" s="420">
        <v>0</v>
      </c>
      <c r="J305" s="420">
        <v>0</v>
      </c>
      <c r="K305" s="420">
        <v>0</v>
      </c>
      <c r="L305" s="449">
        <v>1</v>
      </c>
      <c r="M305" s="421">
        <v>0</v>
      </c>
      <c r="N305" s="421">
        <v>0</v>
      </c>
      <c r="O305" s="419">
        <v>0.1</v>
      </c>
      <c r="P305" s="450">
        <v>165360</v>
      </c>
      <c r="R305" s="563"/>
      <c r="S305" s="437"/>
    </row>
    <row r="306" spans="1:19" ht="15.6">
      <c r="A306" s="446" t="s">
        <v>2763</v>
      </c>
      <c r="B306" s="446" t="s">
        <v>2768</v>
      </c>
      <c r="C306" s="447">
        <v>407</v>
      </c>
      <c r="D306" s="447">
        <v>93</v>
      </c>
      <c r="E306" s="448">
        <v>1653600</v>
      </c>
      <c r="F306" s="448">
        <v>1488240</v>
      </c>
      <c r="G306" s="448">
        <v>165360</v>
      </c>
      <c r="H306" s="420">
        <v>0</v>
      </c>
      <c r="I306" s="420">
        <v>0</v>
      </c>
      <c r="J306" s="420">
        <v>0</v>
      </c>
      <c r="K306" s="420">
        <v>0</v>
      </c>
      <c r="L306" s="449">
        <v>1</v>
      </c>
      <c r="M306" s="421">
        <v>0</v>
      </c>
      <c r="N306" s="421">
        <v>0</v>
      </c>
      <c r="O306" s="419">
        <v>0.1</v>
      </c>
      <c r="P306" s="450">
        <v>165360</v>
      </c>
      <c r="R306" s="563"/>
      <c r="S306" s="437"/>
    </row>
    <row r="307" spans="1:19" ht="15.6">
      <c r="A307" s="446" t="s">
        <v>2770</v>
      </c>
      <c r="B307" s="446" t="s">
        <v>2771</v>
      </c>
      <c r="C307" s="447">
        <v>214</v>
      </c>
      <c r="D307" s="447">
        <v>20</v>
      </c>
      <c r="E307" s="448">
        <v>1653600</v>
      </c>
      <c r="F307" s="448">
        <v>1488240</v>
      </c>
      <c r="G307" s="448">
        <v>165360</v>
      </c>
      <c r="H307" s="420">
        <v>1</v>
      </c>
      <c r="I307" s="420" t="s">
        <v>2264</v>
      </c>
      <c r="J307" s="420">
        <v>0</v>
      </c>
      <c r="K307" s="420">
        <v>1</v>
      </c>
      <c r="L307" s="449">
        <v>1</v>
      </c>
      <c r="M307" s="421">
        <v>1</v>
      </c>
      <c r="N307" s="421">
        <v>1.01</v>
      </c>
      <c r="O307" s="419">
        <v>1.0089999999999999</v>
      </c>
      <c r="P307" s="450">
        <v>1668482</v>
      </c>
      <c r="R307" s="563"/>
      <c r="S307" s="437"/>
    </row>
    <row r="308" spans="1:19" ht="15.6">
      <c r="A308" s="446" t="s">
        <v>2770</v>
      </c>
      <c r="B308" s="446" t="s">
        <v>2773</v>
      </c>
      <c r="C308" s="447">
        <v>385</v>
      </c>
      <c r="D308" s="447">
        <v>56</v>
      </c>
      <c r="E308" s="448">
        <v>1653600</v>
      </c>
      <c r="F308" s="448">
        <v>1488240</v>
      </c>
      <c r="G308" s="448">
        <v>165360</v>
      </c>
      <c r="H308" s="420">
        <v>0</v>
      </c>
      <c r="I308" s="420">
        <v>0</v>
      </c>
      <c r="J308" s="420">
        <v>0</v>
      </c>
      <c r="K308" s="420">
        <v>0</v>
      </c>
      <c r="L308" s="449">
        <v>1</v>
      </c>
      <c r="M308" s="421">
        <v>0</v>
      </c>
      <c r="N308" s="421">
        <v>0</v>
      </c>
      <c r="O308" s="419">
        <v>0.1</v>
      </c>
      <c r="P308" s="450">
        <v>165360</v>
      </c>
      <c r="R308" s="563"/>
      <c r="S308" s="437"/>
    </row>
    <row r="309" spans="1:19" ht="15.6">
      <c r="A309" s="446" t="s">
        <v>2770</v>
      </c>
      <c r="B309" s="446" t="s">
        <v>2774</v>
      </c>
      <c r="C309" s="447">
        <v>420</v>
      </c>
      <c r="D309" s="447">
        <v>63</v>
      </c>
      <c r="E309" s="448">
        <v>1653600</v>
      </c>
      <c r="F309" s="448">
        <v>1488240</v>
      </c>
      <c r="G309" s="448">
        <v>165360</v>
      </c>
      <c r="H309" s="420">
        <v>0</v>
      </c>
      <c r="I309" s="420">
        <v>0</v>
      </c>
      <c r="J309" s="420">
        <v>1</v>
      </c>
      <c r="K309" s="420">
        <v>1</v>
      </c>
      <c r="L309" s="449">
        <v>1</v>
      </c>
      <c r="M309" s="421">
        <v>1</v>
      </c>
      <c r="N309" s="421">
        <v>1</v>
      </c>
      <c r="O309" s="419">
        <v>1</v>
      </c>
      <c r="P309" s="450">
        <v>1653600</v>
      </c>
      <c r="R309" s="563"/>
      <c r="S309" s="437"/>
    </row>
    <row r="310" spans="1:19" ht="15.6">
      <c r="A310" s="446" t="s">
        <v>2770</v>
      </c>
      <c r="B310" s="446" t="s">
        <v>2772</v>
      </c>
      <c r="C310" s="447">
        <v>427</v>
      </c>
      <c r="D310" s="447">
        <v>77</v>
      </c>
      <c r="E310" s="448">
        <v>1653600</v>
      </c>
      <c r="F310" s="448">
        <v>1488240</v>
      </c>
      <c r="G310" s="448">
        <v>165360</v>
      </c>
      <c r="H310" s="420">
        <v>1</v>
      </c>
      <c r="I310" s="420" t="s">
        <v>2264</v>
      </c>
      <c r="J310" s="420">
        <v>0</v>
      </c>
      <c r="K310" s="420">
        <v>1</v>
      </c>
      <c r="L310" s="449">
        <v>1</v>
      </c>
      <c r="M310" s="421">
        <v>1</v>
      </c>
      <c r="N310" s="421">
        <v>1.01</v>
      </c>
      <c r="O310" s="419">
        <v>1.0089999999999999</v>
      </c>
      <c r="P310" s="450">
        <v>1668482</v>
      </c>
      <c r="R310" s="563"/>
      <c r="S310" s="437"/>
    </row>
    <row r="311" spans="1:19" ht="15.6">
      <c r="A311" s="446" t="s">
        <v>2770</v>
      </c>
      <c r="B311" s="446" t="s">
        <v>2776</v>
      </c>
      <c r="C311" s="447">
        <v>506</v>
      </c>
      <c r="D311" s="447">
        <v>101</v>
      </c>
      <c r="E311" s="448">
        <v>1653600</v>
      </c>
      <c r="F311" s="448">
        <v>1488240</v>
      </c>
      <c r="G311" s="448">
        <v>165360</v>
      </c>
      <c r="H311" s="420">
        <v>1</v>
      </c>
      <c r="I311" s="420" t="s">
        <v>2264</v>
      </c>
      <c r="J311" s="420">
        <v>0</v>
      </c>
      <c r="K311" s="420">
        <v>1</v>
      </c>
      <c r="L311" s="449">
        <v>1</v>
      </c>
      <c r="M311" s="421">
        <v>1</v>
      </c>
      <c r="N311" s="421">
        <v>1.01</v>
      </c>
      <c r="O311" s="419">
        <v>1.0089999999999999</v>
      </c>
      <c r="P311" s="450">
        <v>1668482</v>
      </c>
      <c r="R311" s="563"/>
      <c r="S311" s="437"/>
    </row>
    <row r="312" spans="1:19" ht="15.6">
      <c r="A312" s="446" t="s">
        <v>2770</v>
      </c>
      <c r="B312" s="446" t="s">
        <v>2775</v>
      </c>
      <c r="C312" s="447">
        <v>569</v>
      </c>
      <c r="D312" s="447">
        <v>61</v>
      </c>
      <c r="E312" s="448">
        <v>1653600</v>
      </c>
      <c r="F312" s="448">
        <v>1488240</v>
      </c>
      <c r="G312" s="448">
        <v>165360</v>
      </c>
      <c r="H312" s="420">
        <v>1</v>
      </c>
      <c r="I312" s="420" t="s">
        <v>2264</v>
      </c>
      <c r="J312" s="420">
        <v>0</v>
      </c>
      <c r="K312" s="420">
        <v>1</v>
      </c>
      <c r="L312" s="449">
        <v>1</v>
      </c>
      <c r="M312" s="421">
        <v>1</v>
      </c>
      <c r="N312" s="421">
        <v>1.01</v>
      </c>
      <c r="O312" s="419">
        <v>1.0089999999999999</v>
      </c>
      <c r="P312" s="450">
        <v>1668482</v>
      </c>
      <c r="R312" s="563"/>
      <c r="S312" s="437"/>
    </row>
    <row r="313" spans="1:19" ht="15.6">
      <c r="A313" s="446" t="s">
        <v>2770</v>
      </c>
      <c r="B313" s="446" t="s">
        <v>2777</v>
      </c>
      <c r="C313" s="447">
        <v>804</v>
      </c>
      <c r="D313" s="447">
        <v>158</v>
      </c>
      <c r="E313" s="448">
        <v>1653600</v>
      </c>
      <c r="F313" s="448">
        <v>1488240</v>
      </c>
      <c r="G313" s="448">
        <v>165360</v>
      </c>
      <c r="H313" s="420">
        <v>1</v>
      </c>
      <c r="I313" s="420" t="s">
        <v>2264</v>
      </c>
      <c r="J313" s="420">
        <v>0</v>
      </c>
      <c r="K313" s="420">
        <v>1</v>
      </c>
      <c r="L313" s="449">
        <v>1</v>
      </c>
      <c r="M313" s="421">
        <v>1</v>
      </c>
      <c r="N313" s="421">
        <v>1.01</v>
      </c>
      <c r="O313" s="419">
        <v>1.0089999999999999</v>
      </c>
      <c r="P313" s="450">
        <v>1668482</v>
      </c>
      <c r="R313" s="563"/>
      <c r="S313" s="437"/>
    </row>
    <row r="314" spans="1:19" ht="15.6">
      <c r="A314" s="446" t="s">
        <v>2454</v>
      </c>
      <c r="B314" s="446" t="s">
        <v>2778</v>
      </c>
      <c r="C314" s="447">
        <v>204</v>
      </c>
      <c r="D314" s="447">
        <v>24</v>
      </c>
      <c r="E314" s="448">
        <v>1653600</v>
      </c>
      <c r="F314" s="448">
        <v>1488240</v>
      </c>
      <c r="G314" s="448">
        <v>165360</v>
      </c>
      <c r="H314" s="420">
        <v>1</v>
      </c>
      <c r="I314" s="420" t="s">
        <v>2264</v>
      </c>
      <c r="J314" s="420">
        <v>0</v>
      </c>
      <c r="K314" s="420">
        <v>1</v>
      </c>
      <c r="L314" s="449">
        <v>1</v>
      </c>
      <c r="M314" s="421">
        <v>1</v>
      </c>
      <c r="N314" s="421">
        <v>1.01</v>
      </c>
      <c r="O314" s="419">
        <v>1.0089999999999999</v>
      </c>
      <c r="P314" s="450">
        <v>1668482</v>
      </c>
      <c r="R314" s="563"/>
      <c r="S314" s="437"/>
    </row>
    <row r="315" spans="1:19" ht="15.6">
      <c r="A315" s="446" t="s">
        <v>2454</v>
      </c>
      <c r="B315" s="446" t="s">
        <v>2781</v>
      </c>
      <c r="C315" s="447">
        <v>214</v>
      </c>
      <c r="D315" s="447">
        <v>56</v>
      </c>
      <c r="E315" s="448">
        <v>1653600</v>
      </c>
      <c r="F315" s="448">
        <v>1488240</v>
      </c>
      <c r="G315" s="448">
        <v>165360</v>
      </c>
      <c r="H315" s="420">
        <v>1</v>
      </c>
      <c r="I315" s="420" t="s">
        <v>2264</v>
      </c>
      <c r="J315" s="420">
        <v>0</v>
      </c>
      <c r="K315" s="420">
        <v>1</v>
      </c>
      <c r="L315" s="449">
        <v>1</v>
      </c>
      <c r="M315" s="421">
        <v>1</v>
      </c>
      <c r="N315" s="421">
        <v>1.02</v>
      </c>
      <c r="O315" s="419">
        <v>1.018</v>
      </c>
      <c r="P315" s="450">
        <v>1683365</v>
      </c>
      <c r="R315" s="563"/>
      <c r="S315" s="437"/>
    </row>
    <row r="316" spans="1:19" ht="15.6">
      <c r="A316" s="446" t="s">
        <v>2454</v>
      </c>
      <c r="B316" s="446" t="s">
        <v>2780</v>
      </c>
      <c r="C316" s="447">
        <v>249</v>
      </c>
      <c r="D316" s="447">
        <v>36</v>
      </c>
      <c r="E316" s="448">
        <v>1653600</v>
      </c>
      <c r="F316" s="448">
        <v>1488240</v>
      </c>
      <c r="G316" s="448">
        <v>165360</v>
      </c>
      <c r="H316" s="420">
        <v>1</v>
      </c>
      <c r="I316" s="420" t="s">
        <v>2264</v>
      </c>
      <c r="J316" s="420">
        <v>0</v>
      </c>
      <c r="K316" s="420">
        <v>1</v>
      </c>
      <c r="L316" s="449">
        <v>1</v>
      </c>
      <c r="M316" s="421">
        <v>1</v>
      </c>
      <c r="N316" s="421">
        <v>1.01</v>
      </c>
      <c r="O316" s="419">
        <v>1.0089999999999999</v>
      </c>
      <c r="P316" s="450">
        <v>1668482</v>
      </c>
      <c r="R316" s="563"/>
      <c r="S316" s="437"/>
    </row>
    <row r="317" spans="1:19" ht="15.6">
      <c r="A317" s="446" t="s">
        <v>2454</v>
      </c>
      <c r="B317" s="446" t="s">
        <v>2779</v>
      </c>
      <c r="C317" s="447">
        <v>303</v>
      </c>
      <c r="D317" s="447">
        <v>79</v>
      </c>
      <c r="E317" s="448">
        <v>1653600</v>
      </c>
      <c r="F317" s="448">
        <v>1488240</v>
      </c>
      <c r="G317" s="448">
        <v>165360</v>
      </c>
      <c r="H317" s="420">
        <v>0</v>
      </c>
      <c r="I317" s="420">
        <v>0</v>
      </c>
      <c r="J317" s="420">
        <v>0</v>
      </c>
      <c r="K317" s="420">
        <v>0</v>
      </c>
      <c r="L317" s="449">
        <v>1</v>
      </c>
      <c r="M317" s="421">
        <v>0</v>
      </c>
      <c r="N317" s="421">
        <v>0</v>
      </c>
      <c r="O317" s="419">
        <v>0.1</v>
      </c>
      <c r="P317" s="450">
        <v>165360</v>
      </c>
      <c r="R317" s="563"/>
      <c r="S317" s="437"/>
    </row>
    <row r="318" spans="1:19" ht="15.6">
      <c r="A318" s="446" t="s">
        <v>2454</v>
      </c>
      <c r="B318" s="446" t="s">
        <v>2783</v>
      </c>
      <c r="C318" s="447">
        <v>304</v>
      </c>
      <c r="D318" s="447">
        <v>38</v>
      </c>
      <c r="E318" s="448">
        <v>1653600</v>
      </c>
      <c r="F318" s="448">
        <v>1488240</v>
      </c>
      <c r="G318" s="448">
        <v>165360</v>
      </c>
      <c r="H318" s="420">
        <v>0</v>
      </c>
      <c r="I318" s="420">
        <v>0</v>
      </c>
      <c r="J318" s="420">
        <v>0</v>
      </c>
      <c r="K318" s="420">
        <v>0</v>
      </c>
      <c r="L318" s="449">
        <v>1</v>
      </c>
      <c r="M318" s="421">
        <v>0</v>
      </c>
      <c r="N318" s="421">
        <v>0</v>
      </c>
      <c r="O318" s="419">
        <v>0.1</v>
      </c>
      <c r="P318" s="450">
        <v>165360</v>
      </c>
      <c r="R318" s="563"/>
      <c r="S318" s="437"/>
    </row>
    <row r="319" spans="1:19" ht="15.6">
      <c r="A319" s="446" t="s">
        <v>2454</v>
      </c>
      <c r="B319" s="446" t="s">
        <v>2761</v>
      </c>
      <c r="C319" s="447">
        <v>316</v>
      </c>
      <c r="D319" s="447">
        <v>60</v>
      </c>
      <c r="E319" s="448">
        <v>1653600</v>
      </c>
      <c r="F319" s="448">
        <v>1488240</v>
      </c>
      <c r="G319" s="448">
        <v>165360</v>
      </c>
      <c r="H319" s="420">
        <v>1</v>
      </c>
      <c r="I319" s="420" t="s">
        <v>2264</v>
      </c>
      <c r="J319" s="420">
        <v>0</v>
      </c>
      <c r="K319" s="420">
        <v>1</v>
      </c>
      <c r="L319" s="449">
        <v>1</v>
      </c>
      <c r="M319" s="421">
        <v>1</v>
      </c>
      <c r="N319" s="421">
        <v>1.01</v>
      </c>
      <c r="O319" s="419">
        <v>1.0089999999999999</v>
      </c>
      <c r="P319" s="450">
        <v>1668482</v>
      </c>
      <c r="R319" s="563"/>
      <c r="S319" s="437"/>
    </row>
    <row r="320" spans="1:19" ht="15.6">
      <c r="A320" s="446" t="s">
        <v>2454</v>
      </c>
      <c r="B320" s="446" t="s">
        <v>2782</v>
      </c>
      <c r="C320" s="447">
        <v>372</v>
      </c>
      <c r="D320" s="447">
        <v>43</v>
      </c>
      <c r="E320" s="448">
        <v>1653600</v>
      </c>
      <c r="F320" s="448">
        <v>1488240</v>
      </c>
      <c r="G320" s="448">
        <v>165360</v>
      </c>
      <c r="H320" s="420">
        <v>1</v>
      </c>
      <c r="I320" s="420" t="s">
        <v>2264</v>
      </c>
      <c r="J320" s="420">
        <v>0</v>
      </c>
      <c r="K320" s="420">
        <v>1</v>
      </c>
      <c r="L320" s="449">
        <v>1</v>
      </c>
      <c r="M320" s="421">
        <v>1</v>
      </c>
      <c r="N320" s="421">
        <v>1.01</v>
      </c>
      <c r="O320" s="419">
        <v>1.0089999999999999</v>
      </c>
      <c r="P320" s="450">
        <v>1668482</v>
      </c>
      <c r="R320" s="563"/>
      <c r="S320" s="437"/>
    </row>
    <row r="321" spans="1:19" ht="15.6">
      <c r="A321" s="446" t="s">
        <v>2454</v>
      </c>
      <c r="B321" s="446" t="s">
        <v>2785</v>
      </c>
      <c r="C321" s="447">
        <v>480</v>
      </c>
      <c r="D321" s="447">
        <v>85</v>
      </c>
      <c r="E321" s="448">
        <v>1653600</v>
      </c>
      <c r="F321" s="448">
        <v>1488240</v>
      </c>
      <c r="G321" s="448">
        <v>165360</v>
      </c>
      <c r="H321" s="420">
        <v>0</v>
      </c>
      <c r="I321" s="420">
        <v>0</v>
      </c>
      <c r="J321" s="420">
        <v>0</v>
      </c>
      <c r="K321" s="420">
        <v>0</v>
      </c>
      <c r="L321" s="449">
        <v>1</v>
      </c>
      <c r="M321" s="421">
        <v>0</v>
      </c>
      <c r="N321" s="421">
        <v>0</v>
      </c>
      <c r="O321" s="419">
        <v>0.1</v>
      </c>
      <c r="P321" s="450">
        <v>165360</v>
      </c>
      <c r="R321" s="563"/>
      <c r="S321" s="437"/>
    </row>
    <row r="322" spans="1:19" ht="15.6">
      <c r="A322" s="446" t="s">
        <v>2454</v>
      </c>
      <c r="B322" s="446" t="s">
        <v>2784</v>
      </c>
      <c r="C322" s="447">
        <v>497</v>
      </c>
      <c r="D322" s="447">
        <v>97</v>
      </c>
      <c r="E322" s="448">
        <v>1653600</v>
      </c>
      <c r="F322" s="448">
        <v>1488240</v>
      </c>
      <c r="G322" s="448">
        <v>165360</v>
      </c>
      <c r="H322" s="420">
        <v>0</v>
      </c>
      <c r="I322" s="420">
        <v>0</v>
      </c>
      <c r="J322" s="420">
        <v>1</v>
      </c>
      <c r="K322" s="420">
        <v>1</v>
      </c>
      <c r="L322" s="449">
        <v>1</v>
      </c>
      <c r="M322" s="421">
        <v>1</v>
      </c>
      <c r="N322" s="421">
        <v>1</v>
      </c>
      <c r="O322" s="419">
        <v>1</v>
      </c>
      <c r="P322" s="450">
        <v>1653600</v>
      </c>
      <c r="R322" s="563"/>
      <c r="S322" s="437"/>
    </row>
    <row r="323" spans="1:19" ht="15.6">
      <c r="A323" s="446" t="s">
        <v>2454</v>
      </c>
      <c r="B323" s="446" t="s">
        <v>2786</v>
      </c>
      <c r="C323" s="447">
        <v>657</v>
      </c>
      <c r="D323" s="447">
        <v>268</v>
      </c>
      <c r="E323" s="448">
        <v>1653600</v>
      </c>
      <c r="F323" s="448">
        <v>1488240</v>
      </c>
      <c r="G323" s="448">
        <v>165360</v>
      </c>
      <c r="H323" s="420">
        <v>1</v>
      </c>
      <c r="I323" s="420" t="s">
        <v>2264</v>
      </c>
      <c r="J323" s="420">
        <v>0</v>
      </c>
      <c r="K323" s="420">
        <v>1</v>
      </c>
      <c r="L323" s="449">
        <v>1</v>
      </c>
      <c r="M323" s="421">
        <v>1</v>
      </c>
      <c r="N323" s="421">
        <v>1.03</v>
      </c>
      <c r="O323" s="419">
        <v>1.0269999999999999</v>
      </c>
      <c r="P323" s="450">
        <v>1698247</v>
      </c>
      <c r="R323" s="563"/>
      <c r="S323" s="437"/>
    </row>
    <row r="324" spans="1:19" ht="31.2">
      <c r="A324" s="446" t="s">
        <v>2465</v>
      </c>
      <c r="B324" s="446" t="s">
        <v>2787</v>
      </c>
      <c r="C324" s="447">
        <v>151</v>
      </c>
      <c r="D324" s="447">
        <v>32</v>
      </c>
      <c r="E324" s="448">
        <v>1653600</v>
      </c>
      <c r="F324" s="448">
        <v>1488240</v>
      </c>
      <c r="G324" s="448">
        <v>165360</v>
      </c>
      <c r="H324" s="420">
        <v>0.5</v>
      </c>
      <c r="I324" s="420" t="s">
        <v>2264</v>
      </c>
      <c r="J324" s="420">
        <v>0</v>
      </c>
      <c r="K324" s="420">
        <v>0.5</v>
      </c>
      <c r="L324" s="449">
        <v>1</v>
      </c>
      <c r="M324" s="421">
        <v>0.5</v>
      </c>
      <c r="N324" s="421">
        <v>0.51</v>
      </c>
      <c r="O324" s="419">
        <v>0.55900000000000005</v>
      </c>
      <c r="P324" s="450">
        <v>924362</v>
      </c>
      <c r="R324" s="563"/>
      <c r="S324" s="437"/>
    </row>
    <row r="325" spans="1:19" ht="31.2">
      <c r="A325" s="446" t="s">
        <v>2465</v>
      </c>
      <c r="B325" s="446" t="s">
        <v>2788</v>
      </c>
      <c r="C325" s="447">
        <v>227</v>
      </c>
      <c r="D325" s="447">
        <v>32</v>
      </c>
      <c r="E325" s="448">
        <v>1653600</v>
      </c>
      <c r="F325" s="448">
        <v>1488240</v>
      </c>
      <c r="G325" s="448">
        <v>165360</v>
      </c>
      <c r="H325" s="420">
        <v>1</v>
      </c>
      <c r="I325" s="420" t="s">
        <v>2264</v>
      </c>
      <c r="J325" s="420">
        <v>0</v>
      </c>
      <c r="K325" s="420">
        <v>1</v>
      </c>
      <c r="L325" s="449">
        <v>1</v>
      </c>
      <c r="M325" s="421">
        <v>1</v>
      </c>
      <c r="N325" s="421">
        <v>1.01</v>
      </c>
      <c r="O325" s="419">
        <v>1.0089999999999999</v>
      </c>
      <c r="P325" s="450">
        <v>1668482</v>
      </c>
      <c r="R325" s="563"/>
      <c r="S325" s="437"/>
    </row>
    <row r="326" spans="1:19" ht="31.2">
      <c r="A326" s="446" t="s">
        <v>2465</v>
      </c>
      <c r="B326" s="446" t="s">
        <v>2789</v>
      </c>
      <c r="C326" s="447">
        <v>302</v>
      </c>
      <c r="D326" s="447">
        <v>56</v>
      </c>
      <c r="E326" s="448">
        <v>1653600</v>
      </c>
      <c r="F326" s="448">
        <v>1488240</v>
      </c>
      <c r="G326" s="448">
        <v>165360</v>
      </c>
      <c r="H326" s="420">
        <v>1</v>
      </c>
      <c r="I326" s="420" t="s">
        <v>2264</v>
      </c>
      <c r="J326" s="420">
        <v>0</v>
      </c>
      <c r="K326" s="420">
        <v>1</v>
      </c>
      <c r="L326" s="449">
        <v>1</v>
      </c>
      <c r="M326" s="421">
        <v>1</v>
      </c>
      <c r="N326" s="421">
        <v>1.01</v>
      </c>
      <c r="O326" s="419">
        <v>1.0089999999999999</v>
      </c>
      <c r="P326" s="450">
        <v>1668482</v>
      </c>
      <c r="R326" s="563"/>
      <c r="S326" s="437"/>
    </row>
    <row r="327" spans="1:19" ht="31.2">
      <c r="A327" s="446" t="s">
        <v>2465</v>
      </c>
      <c r="B327" s="446" t="s">
        <v>3208</v>
      </c>
      <c r="C327" s="447">
        <v>345</v>
      </c>
      <c r="D327" s="447">
        <v>24</v>
      </c>
      <c r="E327" s="448">
        <v>1653600</v>
      </c>
      <c r="F327" s="448">
        <v>1488240</v>
      </c>
      <c r="G327" s="448">
        <v>165360</v>
      </c>
      <c r="H327" s="420">
        <v>1</v>
      </c>
      <c r="I327" s="420" t="s">
        <v>2264</v>
      </c>
      <c r="J327" s="420">
        <v>0</v>
      </c>
      <c r="K327" s="420">
        <v>1</v>
      </c>
      <c r="L327" s="449">
        <v>1</v>
      </c>
      <c r="M327" s="421">
        <v>1</v>
      </c>
      <c r="N327" s="421">
        <v>1.01</v>
      </c>
      <c r="O327" s="419">
        <v>1.0089999999999999</v>
      </c>
      <c r="P327" s="450">
        <v>1668482</v>
      </c>
      <c r="R327" s="563"/>
      <c r="S327" s="437"/>
    </row>
    <row r="328" spans="1:19" ht="31.2">
      <c r="A328" s="446" t="s">
        <v>2465</v>
      </c>
      <c r="B328" s="446" t="s">
        <v>2791</v>
      </c>
      <c r="C328" s="447">
        <v>492</v>
      </c>
      <c r="D328" s="447">
        <v>67</v>
      </c>
      <c r="E328" s="448">
        <v>1653600</v>
      </c>
      <c r="F328" s="448">
        <v>1488240</v>
      </c>
      <c r="G328" s="448">
        <v>165360</v>
      </c>
      <c r="H328" s="420">
        <v>1</v>
      </c>
      <c r="I328" s="420" t="s">
        <v>2264</v>
      </c>
      <c r="J328" s="420">
        <v>0</v>
      </c>
      <c r="K328" s="420">
        <v>1</v>
      </c>
      <c r="L328" s="449">
        <v>1</v>
      </c>
      <c r="M328" s="421">
        <v>1</v>
      </c>
      <c r="N328" s="421">
        <v>1.01</v>
      </c>
      <c r="O328" s="419">
        <v>1.0089999999999999</v>
      </c>
      <c r="P328" s="450">
        <v>1668482</v>
      </c>
      <c r="R328" s="563"/>
      <c r="S328" s="437"/>
    </row>
    <row r="329" spans="1:19" ht="31.2">
      <c r="A329" s="446" t="s">
        <v>2465</v>
      </c>
      <c r="B329" s="446" t="s">
        <v>2790</v>
      </c>
      <c r="C329" s="447">
        <v>501</v>
      </c>
      <c r="D329" s="447">
        <v>75</v>
      </c>
      <c r="E329" s="448">
        <v>1653600</v>
      </c>
      <c r="F329" s="448">
        <v>1488240</v>
      </c>
      <c r="G329" s="448">
        <v>165360</v>
      </c>
      <c r="H329" s="420">
        <v>1</v>
      </c>
      <c r="I329" s="420" t="s">
        <v>2264</v>
      </c>
      <c r="J329" s="420">
        <v>0</v>
      </c>
      <c r="K329" s="420">
        <v>1</v>
      </c>
      <c r="L329" s="449">
        <v>1</v>
      </c>
      <c r="M329" s="421">
        <v>1</v>
      </c>
      <c r="N329" s="421">
        <v>1.01</v>
      </c>
      <c r="O329" s="419">
        <v>1.0089999999999999</v>
      </c>
      <c r="P329" s="450">
        <v>1668482</v>
      </c>
      <c r="R329" s="563"/>
      <c r="S329" s="437"/>
    </row>
    <row r="330" spans="1:19" ht="31.2">
      <c r="A330" s="446" t="s">
        <v>2465</v>
      </c>
      <c r="B330" s="446" t="s">
        <v>2792</v>
      </c>
      <c r="C330" s="447">
        <v>725</v>
      </c>
      <c r="D330" s="447">
        <v>117</v>
      </c>
      <c r="E330" s="448">
        <v>1653600</v>
      </c>
      <c r="F330" s="448">
        <v>1488240</v>
      </c>
      <c r="G330" s="448">
        <v>165360</v>
      </c>
      <c r="H330" s="420">
        <v>1</v>
      </c>
      <c r="I330" s="420">
        <v>0</v>
      </c>
      <c r="J330" s="420">
        <v>1</v>
      </c>
      <c r="K330" s="420">
        <v>1</v>
      </c>
      <c r="L330" s="449">
        <v>1</v>
      </c>
      <c r="M330" s="421">
        <v>1</v>
      </c>
      <c r="N330" s="421">
        <v>1</v>
      </c>
      <c r="O330" s="419">
        <v>1</v>
      </c>
      <c r="P330" s="450">
        <v>1653600</v>
      </c>
      <c r="R330" s="563"/>
      <c r="S330" s="437"/>
    </row>
    <row r="331" spans="1:19" ht="15.6">
      <c r="A331" s="446" t="s">
        <v>2468</v>
      </c>
      <c r="B331" s="446" t="s">
        <v>2794</v>
      </c>
      <c r="C331" s="447">
        <v>103</v>
      </c>
      <c r="D331" s="447">
        <v>10</v>
      </c>
      <c r="E331" s="448">
        <v>1653600</v>
      </c>
      <c r="F331" s="448">
        <v>1488240</v>
      </c>
      <c r="G331" s="448">
        <v>165360</v>
      </c>
      <c r="H331" s="420">
        <v>0</v>
      </c>
      <c r="I331" s="420">
        <v>0</v>
      </c>
      <c r="J331" s="420">
        <v>0</v>
      </c>
      <c r="K331" s="420">
        <v>0</v>
      </c>
      <c r="L331" s="449">
        <v>1</v>
      </c>
      <c r="M331" s="421">
        <v>0</v>
      </c>
      <c r="N331" s="421">
        <v>0</v>
      </c>
      <c r="O331" s="419">
        <v>0.1</v>
      </c>
      <c r="P331" s="450">
        <v>165360</v>
      </c>
      <c r="R331" s="563"/>
      <c r="S331" s="437"/>
    </row>
    <row r="332" spans="1:19" ht="15.6">
      <c r="A332" s="446" t="s">
        <v>2468</v>
      </c>
      <c r="B332" s="446" t="s">
        <v>2795</v>
      </c>
      <c r="C332" s="447">
        <v>120</v>
      </c>
      <c r="D332" s="447">
        <v>12</v>
      </c>
      <c r="E332" s="448">
        <v>1653600</v>
      </c>
      <c r="F332" s="448">
        <v>1488240</v>
      </c>
      <c r="G332" s="448">
        <v>165360</v>
      </c>
      <c r="H332" s="420">
        <v>1</v>
      </c>
      <c r="I332" s="420" t="s">
        <v>2264</v>
      </c>
      <c r="J332" s="420">
        <v>0</v>
      </c>
      <c r="K332" s="420">
        <v>1</v>
      </c>
      <c r="L332" s="449">
        <v>1</v>
      </c>
      <c r="M332" s="421">
        <v>1</v>
      </c>
      <c r="N332" s="421">
        <v>1.01</v>
      </c>
      <c r="O332" s="419">
        <v>1.0089999999999999</v>
      </c>
      <c r="P332" s="450">
        <v>1668482</v>
      </c>
      <c r="R332" s="563"/>
      <c r="S332" s="437"/>
    </row>
    <row r="333" spans="1:19" ht="15.6">
      <c r="A333" s="446" t="s">
        <v>2468</v>
      </c>
      <c r="B333" s="446" t="s">
        <v>2793</v>
      </c>
      <c r="C333" s="447">
        <v>125</v>
      </c>
      <c r="D333" s="447">
        <v>14</v>
      </c>
      <c r="E333" s="448">
        <v>1653600</v>
      </c>
      <c r="F333" s="448">
        <v>1488240</v>
      </c>
      <c r="G333" s="448">
        <v>165360</v>
      </c>
      <c r="H333" s="420">
        <v>0</v>
      </c>
      <c r="I333" s="420">
        <v>0</v>
      </c>
      <c r="J333" s="420">
        <v>0</v>
      </c>
      <c r="K333" s="420">
        <v>0</v>
      </c>
      <c r="L333" s="449">
        <v>1</v>
      </c>
      <c r="M333" s="421">
        <v>0</v>
      </c>
      <c r="N333" s="421">
        <v>0</v>
      </c>
      <c r="O333" s="419">
        <v>0.1</v>
      </c>
      <c r="P333" s="450">
        <v>165360</v>
      </c>
      <c r="R333" s="563"/>
      <c r="S333" s="437"/>
    </row>
    <row r="334" spans="1:19" ht="15.6">
      <c r="A334" s="446" t="s">
        <v>2468</v>
      </c>
      <c r="B334" s="446" t="s">
        <v>3311</v>
      </c>
      <c r="C334" s="447">
        <v>126</v>
      </c>
      <c r="D334" s="447">
        <v>15</v>
      </c>
      <c r="E334" s="448">
        <v>1653600</v>
      </c>
      <c r="F334" s="448">
        <v>1488240</v>
      </c>
      <c r="G334" s="448">
        <v>165360</v>
      </c>
      <c r="H334" s="420">
        <v>1</v>
      </c>
      <c r="I334" s="420" t="s">
        <v>2264</v>
      </c>
      <c r="J334" s="420">
        <v>0</v>
      </c>
      <c r="K334" s="420">
        <v>1</v>
      </c>
      <c r="L334" s="449">
        <v>1</v>
      </c>
      <c r="M334" s="421">
        <v>1</v>
      </c>
      <c r="N334" s="421">
        <v>1.01</v>
      </c>
      <c r="O334" s="419">
        <v>1.0089999999999999</v>
      </c>
      <c r="P334" s="450">
        <v>1668482</v>
      </c>
      <c r="R334" s="563"/>
      <c r="S334" s="437"/>
    </row>
    <row r="335" spans="1:19" ht="15.6">
      <c r="A335" s="446" t="s">
        <v>2468</v>
      </c>
      <c r="B335" s="446" t="s">
        <v>2796</v>
      </c>
      <c r="C335" s="447">
        <v>169</v>
      </c>
      <c r="D335" s="447">
        <v>18</v>
      </c>
      <c r="E335" s="448">
        <v>1653600</v>
      </c>
      <c r="F335" s="448">
        <v>1488240</v>
      </c>
      <c r="G335" s="448">
        <v>165360</v>
      </c>
      <c r="H335" s="420">
        <v>0</v>
      </c>
      <c r="I335" s="420">
        <v>0</v>
      </c>
      <c r="J335" s="420">
        <v>0</v>
      </c>
      <c r="K335" s="420">
        <v>0</v>
      </c>
      <c r="L335" s="449">
        <v>1</v>
      </c>
      <c r="M335" s="421">
        <v>0</v>
      </c>
      <c r="N335" s="421">
        <v>0</v>
      </c>
      <c r="O335" s="419">
        <v>0.1</v>
      </c>
      <c r="P335" s="450">
        <v>165360</v>
      </c>
      <c r="R335" s="563"/>
      <c r="S335" s="437"/>
    </row>
    <row r="336" spans="1:19" ht="15.6">
      <c r="A336" s="446" t="s">
        <v>2468</v>
      </c>
      <c r="B336" s="446" t="s">
        <v>2797</v>
      </c>
      <c r="C336" s="447">
        <v>193</v>
      </c>
      <c r="D336" s="447">
        <v>21</v>
      </c>
      <c r="E336" s="448">
        <v>1653600</v>
      </c>
      <c r="F336" s="448">
        <v>1488240</v>
      </c>
      <c r="G336" s="448">
        <v>165360</v>
      </c>
      <c r="H336" s="420">
        <v>0</v>
      </c>
      <c r="I336" s="420">
        <v>0</v>
      </c>
      <c r="J336" s="420">
        <v>1</v>
      </c>
      <c r="K336" s="420">
        <v>1</v>
      </c>
      <c r="L336" s="449">
        <v>1</v>
      </c>
      <c r="M336" s="421">
        <v>1</v>
      </c>
      <c r="N336" s="421">
        <v>1</v>
      </c>
      <c r="O336" s="419">
        <v>1</v>
      </c>
      <c r="P336" s="450">
        <v>1653600</v>
      </c>
      <c r="R336" s="563"/>
      <c r="S336" s="437"/>
    </row>
    <row r="337" spans="1:19" ht="15.6">
      <c r="A337" s="446" t="s">
        <v>2468</v>
      </c>
      <c r="B337" s="446" t="s">
        <v>2800</v>
      </c>
      <c r="C337" s="447">
        <v>280</v>
      </c>
      <c r="D337" s="447">
        <v>33</v>
      </c>
      <c r="E337" s="448">
        <v>1653600</v>
      </c>
      <c r="F337" s="448">
        <v>1488240</v>
      </c>
      <c r="G337" s="448">
        <v>165360</v>
      </c>
      <c r="H337" s="420">
        <v>0</v>
      </c>
      <c r="I337" s="420">
        <v>0</v>
      </c>
      <c r="J337" s="420">
        <v>1</v>
      </c>
      <c r="K337" s="420">
        <v>1</v>
      </c>
      <c r="L337" s="449">
        <v>1</v>
      </c>
      <c r="M337" s="421">
        <v>1</v>
      </c>
      <c r="N337" s="421">
        <v>1</v>
      </c>
      <c r="O337" s="419">
        <v>1</v>
      </c>
      <c r="P337" s="450">
        <v>1653600</v>
      </c>
      <c r="R337" s="563"/>
      <c r="S337" s="437"/>
    </row>
    <row r="338" spans="1:19" ht="15.6">
      <c r="A338" s="446" t="s">
        <v>2468</v>
      </c>
      <c r="B338" s="446" t="s">
        <v>2798</v>
      </c>
      <c r="C338" s="447">
        <v>295</v>
      </c>
      <c r="D338" s="447">
        <v>33</v>
      </c>
      <c r="E338" s="448">
        <v>1653600</v>
      </c>
      <c r="F338" s="448">
        <v>1488240</v>
      </c>
      <c r="G338" s="448">
        <v>165360</v>
      </c>
      <c r="H338" s="420">
        <v>0</v>
      </c>
      <c r="I338" s="420">
        <v>0</v>
      </c>
      <c r="J338" s="420">
        <v>1</v>
      </c>
      <c r="K338" s="420">
        <v>1</v>
      </c>
      <c r="L338" s="449">
        <v>1</v>
      </c>
      <c r="M338" s="421">
        <v>1</v>
      </c>
      <c r="N338" s="421">
        <v>1</v>
      </c>
      <c r="O338" s="419">
        <v>1</v>
      </c>
      <c r="P338" s="450">
        <v>1653600</v>
      </c>
      <c r="R338" s="563"/>
      <c r="S338" s="437"/>
    </row>
    <row r="339" spans="1:19" ht="15.6">
      <c r="A339" s="446" t="s">
        <v>2468</v>
      </c>
      <c r="B339" s="446" t="s">
        <v>2799</v>
      </c>
      <c r="C339" s="447">
        <v>310</v>
      </c>
      <c r="D339" s="447">
        <v>43</v>
      </c>
      <c r="E339" s="448">
        <v>1653600</v>
      </c>
      <c r="F339" s="448">
        <v>1488240</v>
      </c>
      <c r="G339" s="448">
        <v>165360</v>
      </c>
      <c r="H339" s="420">
        <v>0</v>
      </c>
      <c r="I339" s="420">
        <v>0</v>
      </c>
      <c r="J339" s="420">
        <v>1</v>
      </c>
      <c r="K339" s="420">
        <v>1</v>
      </c>
      <c r="L339" s="449">
        <v>1</v>
      </c>
      <c r="M339" s="421">
        <v>1</v>
      </c>
      <c r="N339" s="421">
        <v>1</v>
      </c>
      <c r="O339" s="419">
        <v>1</v>
      </c>
      <c r="P339" s="450">
        <v>1653600</v>
      </c>
      <c r="R339" s="563"/>
      <c r="S339" s="437"/>
    </row>
    <row r="340" spans="1:19" ht="15.6">
      <c r="A340" s="446" t="s">
        <v>2468</v>
      </c>
      <c r="B340" s="446" t="s">
        <v>2801</v>
      </c>
      <c r="C340" s="447">
        <v>344</v>
      </c>
      <c r="D340" s="447">
        <v>42</v>
      </c>
      <c r="E340" s="448">
        <v>1653600</v>
      </c>
      <c r="F340" s="448">
        <v>1488240</v>
      </c>
      <c r="G340" s="448">
        <v>165360</v>
      </c>
      <c r="H340" s="420">
        <v>1</v>
      </c>
      <c r="I340" s="420" t="s">
        <v>2264</v>
      </c>
      <c r="J340" s="420">
        <v>0</v>
      </c>
      <c r="K340" s="420">
        <v>1</v>
      </c>
      <c r="L340" s="449">
        <v>1</v>
      </c>
      <c r="M340" s="421">
        <v>1</v>
      </c>
      <c r="N340" s="421">
        <v>1.01</v>
      </c>
      <c r="O340" s="419">
        <v>1.0089999999999999</v>
      </c>
      <c r="P340" s="450">
        <v>1668482</v>
      </c>
      <c r="R340" s="563"/>
      <c r="S340" s="437"/>
    </row>
    <row r="341" spans="1:19" ht="15.6">
      <c r="A341" s="446" t="s">
        <v>2468</v>
      </c>
      <c r="B341" s="446" t="s">
        <v>2802</v>
      </c>
      <c r="C341" s="447">
        <v>419</v>
      </c>
      <c r="D341" s="447">
        <v>66</v>
      </c>
      <c r="E341" s="448">
        <v>1653600</v>
      </c>
      <c r="F341" s="448">
        <v>1488240</v>
      </c>
      <c r="G341" s="448">
        <v>165360</v>
      </c>
      <c r="H341" s="420">
        <v>0</v>
      </c>
      <c r="I341" s="420">
        <v>0</v>
      </c>
      <c r="J341" s="420">
        <v>1</v>
      </c>
      <c r="K341" s="420">
        <v>1</v>
      </c>
      <c r="L341" s="449">
        <v>1</v>
      </c>
      <c r="M341" s="421">
        <v>1</v>
      </c>
      <c r="N341" s="421">
        <v>1</v>
      </c>
      <c r="O341" s="419">
        <v>1</v>
      </c>
      <c r="P341" s="450">
        <v>1653600</v>
      </c>
      <c r="R341" s="563"/>
      <c r="S341" s="437"/>
    </row>
    <row r="342" spans="1:19" ht="15.6">
      <c r="A342" s="446" t="s">
        <v>2468</v>
      </c>
      <c r="B342" s="446" t="s">
        <v>2803</v>
      </c>
      <c r="C342" s="447">
        <v>555</v>
      </c>
      <c r="D342" s="447">
        <v>81</v>
      </c>
      <c r="E342" s="448">
        <v>1653600</v>
      </c>
      <c r="F342" s="448">
        <v>1488240</v>
      </c>
      <c r="G342" s="448">
        <v>165360</v>
      </c>
      <c r="H342" s="420">
        <v>0</v>
      </c>
      <c r="I342" s="420">
        <v>0</v>
      </c>
      <c r="J342" s="420">
        <v>0</v>
      </c>
      <c r="K342" s="420">
        <v>0</v>
      </c>
      <c r="L342" s="449">
        <v>1</v>
      </c>
      <c r="M342" s="421">
        <v>0</v>
      </c>
      <c r="N342" s="421">
        <v>0</v>
      </c>
      <c r="O342" s="419">
        <v>0.1</v>
      </c>
      <c r="P342" s="450">
        <v>165360</v>
      </c>
      <c r="R342" s="563"/>
      <c r="S342" s="437"/>
    </row>
    <row r="343" spans="1:19" ht="46.8">
      <c r="A343" s="446" t="s">
        <v>3172</v>
      </c>
      <c r="B343" s="446" t="s">
        <v>3173</v>
      </c>
      <c r="C343" s="447">
        <v>207</v>
      </c>
      <c r="D343" s="447">
        <v>62</v>
      </c>
      <c r="E343" s="448">
        <v>1653600</v>
      </c>
      <c r="F343" s="448">
        <v>1488240</v>
      </c>
      <c r="G343" s="448">
        <v>165360</v>
      </c>
      <c r="H343" s="420">
        <v>1</v>
      </c>
      <c r="I343" s="420" t="s">
        <v>2264</v>
      </c>
      <c r="J343" s="420">
        <v>0</v>
      </c>
      <c r="K343" s="420">
        <v>1</v>
      </c>
      <c r="L343" s="449">
        <v>1</v>
      </c>
      <c r="M343" s="421">
        <v>1</v>
      </c>
      <c r="N343" s="421">
        <v>1.02</v>
      </c>
      <c r="O343" s="419">
        <v>1.018</v>
      </c>
      <c r="P343" s="450">
        <v>1683365</v>
      </c>
      <c r="R343" s="563"/>
      <c r="S343" s="437"/>
    </row>
    <row r="344" spans="1:19" ht="15.6">
      <c r="A344" s="446" t="s">
        <v>2472</v>
      </c>
      <c r="B344" s="446" t="s">
        <v>2804</v>
      </c>
      <c r="C344" s="447">
        <v>108</v>
      </c>
      <c r="D344" s="447">
        <v>19</v>
      </c>
      <c r="E344" s="448">
        <v>1653600</v>
      </c>
      <c r="F344" s="448">
        <v>1488240</v>
      </c>
      <c r="G344" s="448">
        <v>165360</v>
      </c>
      <c r="H344" s="420">
        <v>0</v>
      </c>
      <c r="I344" s="420">
        <v>0</v>
      </c>
      <c r="J344" s="420">
        <v>0</v>
      </c>
      <c r="K344" s="420">
        <v>0</v>
      </c>
      <c r="L344" s="449">
        <v>1</v>
      </c>
      <c r="M344" s="421">
        <v>0</v>
      </c>
      <c r="N344" s="421">
        <v>0</v>
      </c>
      <c r="O344" s="419">
        <v>0.1</v>
      </c>
      <c r="P344" s="450">
        <v>165360</v>
      </c>
      <c r="R344" s="563"/>
      <c r="S344" s="437"/>
    </row>
    <row r="345" spans="1:19" ht="15.6">
      <c r="A345" s="446" t="s">
        <v>2472</v>
      </c>
      <c r="B345" s="446" t="s">
        <v>2808</v>
      </c>
      <c r="C345" s="447">
        <v>130</v>
      </c>
      <c r="D345" s="447">
        <v>6</v>
      </c>
      <c r="E345" s="448">
        <v>1653600</v>
      </c>
      <c r="F345" s="448">
        <v>1488240</v>
      </c>
      <c r="G345" s="448">
        <v>165360</v>
      </c>
      <c r="H345" s="420">
        <v>0.5</v>
      </c>
      <c r="I345" s="420" t="s">
        <v>2264</v>
      </c>
      <c r="J345" s="420">
        <v>0</v>
      </c>
      <c r="K345" s="420">
        <v>0.5</v>
      </c>
      <c r="L345" s="449">
        <v>1</v>
      </c>
      <c r="M345" s="421">
        <v>0.5</v>
      </c>
      <c r="N345" s="421">
        <v>0.505</v>
      </c>
      <c r="O345" s="419">
        <v>0.55449999999999999</v>
      </c>
      <c r="P345" s="450">
        <v>916921</v>
      </c>
      <c r="R345" s="563"/>
      <c r="S345" s="437"/>
    </row>
    <row r="346" spans="1:19" ht="15.6">
      <c r="A346" s="446" t="s">
        <v>2472</v>
      </c>
      <c r="B346" s="446" t="s">
        <v>2805</v>
      </c>
      <c r="C346" s="447">
        <v>156</v>
      </c>
      <c r="D346" s="447">
        <v>27</v>
      </c>
      <c r="E346" s="448">
        <v>1653600</v>
      </c>
      <c r="F346" s="448">
        <v>1488240</v>
      </c>
      <c r="G346" s="448">
        <v>165360</v>
      </c>
      <c r="H346" s="420">
        <v>0</v>
      </c>
      <c r="I346" s="420">
        <v>0</v>
      </c>
      <c r="J346" s="420">
        <v>0</v>
      </c>
      <c r="K346" s="420">
        <v>0</v>
      </c>
      <c r="L346" s="449">
        <v>1</v>
      </c>
      <c r="M346" s="421">
        <v>0</v>
      </c>
      <c r="N346" s="421">
        <v>0</v>
      </c>
      <c r="O346" s="419">
        <v>0.1</v>
      </c>
      <c r="P346" s="450">
        <v>165360</v>
      </c>
      <c r="R346" s="563"/>
      <c r="S346" s="437"/>
    </row>
    <row r="347" spans="1:19" ht="15.6">
      <c r="A347" s="446" t="s">
        <v>2472</v>
      </c>
      <c r="B347" s="446" t="s">
        <v>2806</v>
      </c>
      <c r="C347" s="447">
        <v>160</v>
      </c>
      <c r="D347" s="447">
        <v>30</v>
      </c>
      <c r="E347" s="448">
        <v>1653600</v>
      </c>
      <c r="F347" s="448">
        <v>1488240</v>
      </c>
      <c r="G347" s="448">
        <v>165360</v>
      </c>
      <c r="H347" s="420">
        <v>0</v>
      </c>
      <c r="I347" s="420">
        <v>0</v>
      </c>
      <c r="J347" s="420">
        <v>0</v>
      </c>
      <c r="K347" s="420">
        <v>0</v>
      </c>
      <c r="L347" s="449">
        <v>1</v>
      </c>
      <c r="M347" s="421">
        <v>0</v>
      </c>
      <c r="N347" s="421">
        <v>0</v>
      </c>
      <c r="O347" s="419">
        <v>0.1</v>
      </c>
      <c r="P347" s="450">
        <v>165360</v>
      </c>
      <c r="R347" s="563"/>
      <c r="S347" s="437"/>
    </row>
    <row r="348" spans="1:19" ht="15.6">
      <c r="A348" s="446" t="s">
        <v>2472</v>
      </c>
      <c r="B348" s="446" t="s">
        <v>2807</v>
      </c>
      <c r="C348" s="447">
        <v>205</v>
      </c>
      <c r="D348" s="447">
        <v>27</v>
      </c>
      <c r="E348" s="448">
        <v>1653600</v>
      </c>
      <c r="F348" s="448">
        <v>1488240</v>
      </c>
      <c r="G348" s="448">
        <v>165360</v>
      </c>
      <c r="H348" s="420">
        <v>0.5</v>
      </c>
      <c r="I348" s="420" t="s">
        <v>2264</v>
      </c>
      <c r="J348" s="420">
        <v>0</v>
      </c>
      <c r="K348" s="420">
        <v>0.5</v>
      </c>
      <c r="L348" s="449">
        <v>1</v>
      </c>
      <c r="M348" s="421">
        <v>0.5</v>
      </c>
      <c r="N348" s="421">
        <v>0.505</v>
      </c>
      <c r="O348" s="419">
        <v>0.55449999999999999</v>
      </c>
      <c r="P348" s="450">
        <v>916921</v>
      </c>
      <c r="R348" s="563"/>
      <c r="S348" s="437"/>
    </row>
    <row r="349" spans="1:19" ht="15.6">
      <c r="A349" s="446" t="s">
        <v>2472</v>
      </c>
      <c r="B349" s="446" t="s">
        <v>2809</v>
      </c>
      <c r="C349" s="447">
        <v>274</v>
      </c>
      <c r="D349" s="447">
        <v>42</v>
      </c>
      <c r="E349" s="448">
        <v>1653600</v>
      </c>
      <c r="F349" s="448">
        <v>1488240</v>
      </c>
      <c r="G349" s="448">
        <v>165360</v>
      </c>
      <c r="H349" s="420">
        <v>1</v>
      </c>
      <c r="I349" s="420" t="s">
        <v>2264</v>
      </c>
      <c r="J349" s="420">
        <v>0</v>
      </c>
      <c r="K349" s="420">
        <v>1</v>
      </c>
      <c r="L349" s="449">
        <v>1</v>
      </c>
      <c r="M349" s="421">
        <v>1</v>
      </c>
      <c r="N349" s="421">
        <v>1.01</v>
      </c>
      <c r="O349" s="419">
        <v>1.0089999999999999</v>
      </c>
      <c r="P349" s="450">
        <v>1668482</v>
      </c>
      <c r="R349" s="563"/>
      <c r="S349" s="437"/>
    </row>
    <row r="350" spans="1:19" ht="15.6">
      <c r="A350" s="446" t="s">
        <v>2472</v>
      </c>
      <c r="B350" s="446" t="s">
        <v>2810</v>
      </c>
      <c r="C350" s="447">
        <v>716</v>
      </c>
      <c r="D350" s="447">
        <v>143</v>
      </c>
      <c r="E350" s="448">
        <v>1653600</v>
      </c>
      <c r="F350" s="448">
        <v>1488240</v>
      </c>
      <c r="G350" s="448">
        <v>165360</v>
      </c>
      <c r="H350" s="420">
        <v>2</v>
      </c>
      <c r="I350" s="420" t="s">
        <v>2264</v>
      </c>
      <c r="J350" s="420">
        <v>0</v>
      </c>
      <c r="K350" s="420">
        <v>1</v>
      </c>
      <c r="L350" s="449">
        <v>1</v>
      </c>
      <c r="M350" s="421">
        <v>1</v>
      </c>
      <c r="N350" s="421">
        <v>1.01</v>
      </c>
      <c r="O350" s="419">
        <v>1.0089999999999999</v>
      </c>
      <c r="P350" s="450">
        <v>1668482</v>
      </c>
      <c r="R350" s="563"/>
      <c r="S350" s="437"/>
    </row>
    <row r="351" spans="1:19" ht="15.6">
      <c r="A351" s="446" t="s">
        <v>2479</v>
      </c>
      <c r="B351" s="446" t="s">
        <v>2639</v>
      </c>
      <c r="C351" s="447">
        <v>118</v>
      </c>
      <c r="D351" s="447">
        <v>28</v>
      </c>
      <c r="E351" s="448">
        <v>1653600</v>
      </c>
      <c r="F351" s="448">
        <v>1488240</v>
      </c>
      <c r="G351" s="448">
        <v>165360</v>
      </c>
      <c r="H351" s="420">
        <v>0</v>
      </c>
      <c r="I351" s="420">
        <v>0</v>
      </c>
      <c r="J351" s="420">
        <v>0</v>
      </c>
      <c r="K351" s="420">
        <v>0</v>
      </c>
      <c r="L351" s="449">
        <v>1</v>
      </c>
      <c r="M351" s="421">
        <v>0</v>
      </c>
      <c r="N351" s="421">
        <v>0</v>
      </c>
      <c r="O351" s="419">
        <v>0.1</v>
      </c>
      <c r="P351" s="450">
        <v>165360</v>
      </c>
      <c r="R351" s="563"/>
      <c r="S351" s="437"/>
    </row>
    <row r="352" spans="1:19" ht="15.6">
      <c r="A352" s="446" t="s">
        <v>2479</v>
      </c>
      <c r="B352" s="446" t="s">
        <v>2811</v>
      </c>
      <c r="C352" s="447">
        <v>218</v>
      </c>
      <c r="D352" s="447">
        <v>22</v>
      </c>
      <c r="E352" s="448">
        <v>1653600</v>
      </c>
      <c r="F352" s="448">
        <v>1488240</v>
      </c>
      <c r="G352" s="448">
        <v>165360</v>
      </c>
      <c r="H352" s="420">
        <v>0.5</v>
      </c>
      <c r="I352" s="420">
        <v>0</v>
      </c>
      <c r="J352" s="420">
        <v>0</v>
      </c>
      <c r="K352" s="420">
        <v>0.5</v>
      </c>
      <c r="L352" s="449">
        <v>1</v>
      </c>
      <c r="M352" s="421">
        <v>0.5</v>
      </c>
      <c r="N352" s="421">
        <v>0.5</v>
      </c>
      <c r="O352" s="419">
        <v>0.55000000000000004</v>
      </c>
      <c r="P352" s="450">
        <v>909480</v>
      </c>
      <c r="R352" s="563"/>
      <c r="S352" s="437"/>
    </row>
    <row r="353" spans="1:19" ht="15.6">
      <c r="A353" s="446" t="s">
        <v>2479</v>
      </c>
      <c r="B353" s="446" t="s">
        <v>2812</v>
      </c>
      <c r="C353" s="447">
        <v>284</v>
      </c>
      <c r="D353" s="447">
        <v>50</v>
      </c>
      <c r="E353" s="448">
        <v>1653600</v>
      </c>
      <c r="F353" s="448">
        <v>1488240</v>
      </c>
      <c r="G353" s="448">
        <v>165360</v>
      </c>
      <c r="H353" s="420">
        <v>0</v>
      </c>
      <c r="I353" s="420">
        <v>0</v>
      </c>
      <c r="J353" s="420">
        <v>1</v>
      </c>
      <c r="K353" s="420">
        <v>1</v>
      </c>
      <c r="L353" s="449">
        <v>1</v>
      </c>
      <c r="M353" s="421">
        <v>1</v>
      </c>
      <c r="N353" s="421">
        <v>1</v>
      </c>
      <c r="O353" s="419">
        <v>1</v>
      </c>
      <c r="P353" s="450">
        <v>1653600</v>
      </c>
      <c r="R353" s="563"/>
      <c r="S353" s="437"/>
    </row>
    <row r="354" spans="1:19" ht="15.6">
      <c r="A354" s="446" t="s">
        <v>2479</v>
      </c>
      <c r="B354" s="446" t="s">
        <v>2814</v>
      </c>
      <c r="C354" s="447">
        <v>334</v>
      </c>
      <c r="D354" s="447">
        <v>48</v>
      </c>
      <c r="E354" s="448">
        <v>1653600</v>
      </c>
      <c r="F354" s="448">
        <v>1488240</v>
      </c>
      <c r="G354" s="448">
        <v>165360</v>
      </c>
      <c r="H354" s="420">
        <v>0</v>
      </c>
      <c r="I354" s="420">
        <v>0</v>
      </c>
      <c r="J354" s="420">
        <v>0.5</v>
      </c>
      <c r="K354" s="420">
        <v>0.5</v>
      </c>
      <c r="L354" s="449">
        <v>1</v>
      </c>
      <c r="M354" s="421">
        <v>0.5</v>
      </c>
      <c r="N354" s="421">
        <v>0.5</v>
      </c>
      <c r="O354" s="419">
        <v>0.55000000000000004</v>
      </c>
      <c r="P354" s="450">
        <v>909480</v>
      </c>
      <c r="R354" s="563"/>
      <c r="S354" s="437"/>
    </row>
    <row r="355" spans="1:19" ht="15.6">
      <c r="A355" s="446" t="s">
        <v>2479</v>
      </c>
      <c r="B355" s="446" t="s">
        <v>2813</v>
      </c>
      <c r="C355" s="447">
        <v>340</v>
      </c>
      <c r="D355" s="447">
        <v>58</v>
      </c>
      <c r="E355" s="448">
        <v>1653600</v>
      </c>
      <c r="F355" s="448">
        <v>1488240</v>
      </c>
      <c r="G355" s="448">
        <v>165360</v>
      </c>
      <c r="H355" s="420">
        <v>0</v>
      </c>
      <c r="I355" s="420">
        <v>0</v>
      </c>
      <c r="J355" s="420">
        <v>0</v>
      </c>
      <c r="K355" s="420">
        <v>0</v>
      </c>
      <c r="L355" s="449">
        <v>1</v>
      </c>
      <c r="M355" s="421">
        <v>0</v>
      </c>
      <c r="N355" s="421">
        <v>0</v>
      </c>
      <c r="O355" s="419">
        <v>0.1</v>
      </c>
      <c r="P355" s="450">
        <v>165360</v>
      </c>
      <c r="R355" s="563"/>
      <c r="S355" s="437"/>
    </row>
    <row r="356" spans="1:19" ht="15.6">
      <c r="A356" s="446" t="s">
        <v>2479</v>
      </c>
      <c r="B356" s="446" t="s">
        <v>2749</v>
      </c>
      <c r="C356" s="447">
        <v>375</v>
      </c>
      <c r="D356" s="447">
        <v>72</v>
      </c>
      <c r="E356" s="448">
        <v>1653600</v>
      </c>
      <c r="F356" s="448">
        <v>1488240</v>
      </c>
      <c r="G356" s="448">
        <v>165360</v>
      </c>
      <c r="H356" s="420">
        <v>0</v>
      </c>
      <c r="I356" s="420">
        <v>0</v>
      </c>
      <c r="J356" s="420">
        <v>0</v>
      </c>
      <c r="K356" s="420">
        <v>0</v>
      </c>
      <c r="L356" s="449">
        <v>1</v>
      </c>
      <c r="M356" s="421">
        <v>0</v>
      </c>
      <c r="N356" s="421">
        <v>0</v>
      </c>
      <c r="O356" s="419">
        <v>0.1</v>
      </c>
      <c r="P356" s="450">
        <v>165360</v>
      </c>
      <c r="R356" s="563"/>
      <c r="S356" s="437"/>
    </row>
    <row r="357" spans="1:19" ht="15.6">
      <c r="A357" s="446" t="s">
        <v>2479</v>
      </c>
      <c r="B357" s="446" t="s">
        <v>2815</v>
      </c>
      <c r="C357" s="447">
        <v>403</v>
      </c>
      <c r="D357" s="447">
        <v>70</v>
      </c>
      <c r="E357" s="448">
        <v>1653600</v>
      </c>
      <c r="F357" s="448">
        <v>1488240</v>
      </c>
      <c r="G357" s="448">
        <v>165360</v>
      </c>
      <c r="H357" s="420">
        <v>1</v>
      </c>
      <c r="I357" s="420">
        <v>0</v>
      </c>
      <c r="J357" s="420">
        <v>0</v>
      </c>
      <c r="K357" s="420">
        <v>1</v>
      </c>
      <c r="L357" s="449">
        <v>1</v>
      </c>
      <c r="M357" s="421">
        <v>1</v>
      </c>
      <c r="N357" s="421">
        <v>1</v>
      </c>
      <c r="O357" s="419">
        <v>1</v>
      </c>
      <c r="P357" s="450">
        <v>1653600</v>
      </c>
      <c r="R357" s="563"/>
      <c r="S357" s="437"/>
    </row>
    <row r="358" spans="1:19" ht="15.6">
      <c r="A358" s="446" t="s">
        <v>2479</v>
      </c>
      <c r="B358" s="446" t="s">
        <v>2816</v>
      </c>
      <c r="C358" s="447">
        <v>660</v>
      </c>
      <c r="D358" s="447">
        <v>130</v>
      </c>
      <c r="E358" s="448">
        <v>1653600</v>
      </c>
      <c r="F358" s="448">
        <v>1488240</v>
      </c>
      <c r="G358" s="448">
        <v>165360</v>
      </c>
      <c r="H358" s="420">
        <v>1</v>
      </c>
      <c r="I358" s="420">
        <v>0</v>
      </c>
      <c r="J358" s="420">
        <v>1</v>
      </c>
      <c r="K358" s="420">
        <v>1</v>
      </c>
      <c r="L358" s="449">
        <v>1</v>
      </c>
      <c r="M358" s="421">
        <v>1</v>
      </c>
      <c r="N358" s="421">
        <v>1</v>
      </c>
      <c r="O358" s="419">
        <v>1</v>
      </c>
      <c r="P358" s="450">
        <v>1653600</v>
      </c>
      <c r="R358" s="563"/>
      <c r="S358" s="437"/>
    </row>
    <row r="359" spans="1:19" ht="15.6">
      <c r="A359" s="446" t="s">
        <v>2487</v>
      </c>
      <c r="B359" s="446" t="s">
        <v>2817</v>
      </c>
      <c r="C359" s="447">
        <v>123</v>
      </c>
      <c r="D359" s="447">
        <v>23</v>
      </c>
      <c r="E359" s="448">
        <v>1653600</v>
      </c>
      <c r="F359" s="448">
        <v>1488240</v>
      </c>
      <c r="G359" s="448">
        <v>165360</v>
      </c>
      <c r="H359" s="420">
        <v>0</v>
      </c>
      <c r="I359" s="420">
        <v>0</v>
      </c>
      <c r="J359" s="420">
        <v>0</v>
      </c>
      <c r="K359" s="420">
        <v>0</v>
      </c>
      <c r="L359" s="449">
        <v>1</v>
      </c>
      <c r="M359" s="421">
        <v>0</v>
      </c>
      <c r="N359" s="421">
        <v>0</v>
      </c>
      <c r="O359" s="419">
        <v>0.1</v>
      </c>
      <c r="P359" s="450">
        <v>165360</v>
      </c>
      <c r="R359" s="563"/>
      <c r="S359" s="437"/>
    </row>
    <row r="360" spans="1:19" ht="15.6">
      <c r="A360" s="446" t="s">
        <v>2487</v>
      </c>
      <c r="B360" s="446" t="s">
        <v>2819</v>
      </c>
      <c r="C360" s="447">
        <v>182</v>
      </c>
      <c r="D360" s="447">
        <v>37</v>
      </c>
      <c r="E360" s="448">
        <v>1653600</v>
      </c>
      <c r="F360" s="448">
        <v>1488240</v>
      </c>
      <c r="G360" s="448">
        <v>165360</v>
      </c>
      <c r="H360" s="420">
        <v>0</v>
      </c>
      <c r="I360" s="420">
        <v>0</v>
      </c>
      <c r="J360" s="420">
        <v>0</v>
      </c>
      <c r="K360" s="420">
        <v>0</v>
      </c>
      <c r="L360" s="449">
        <v>1</v>
      </c>
      <c r="M360" s="421">
        <v>0</v>
      </c>
      <c r="N360" s="421">
        <v>0</v>
      </c>
      <c r="O360" s="419">
        <v>0.1</v>
      </c>
      <c r="P360" s="450">
        <v>165360</v>
      </c>
      <c r="R360" s="563"/>
      <c r="S360" s="437"/>
    </row>
    <row r="361" spans="1:19" ht="15.6">
      <c r="A361" s="446" t="s">
        <v>2487</v>
      </c>
      <c r="B361" s="446" t="s">
        <v>2818</v>
      </c>
      <c r="C361" s="447">
        <v>185</v>
      </c>
      <c r="D361" s="447">
        <v>28</v>
      </c>
      <c r="E361" s="448">
        <v>1653600</v>
      </c>
      <c r="F361" s="448">
        <v>1488240</v>
      </c>
      <c r="G361" s="448">
        <v>165360</v>
      </c>
      <c r="H361" s="420">
        <v>1</v>
      </c>
      <c r="I361" s="420" t="s">
        <v>2264</v>
      </c>
      <c r="J361" s="420">
        <v>0</v>
      </c>
      <c r="K361" s="420">
        <v>1</v>
      </c>
      <c r="L361" s="449">
        <v>1</v>
      </c>
      <c r="M361" s="421">
        <v>1</v>
      </c>
      <c r="N361" s="421">
        <v>1.01</v>
      </c>
      <c r="O361" s="419">
        <v>1.0089999999999999</v>
      </c>
      <c r="P361" s="450">
        <v>1668482</v>
      </c>
      <c r="R361" s="563"/>
      <c r="S361" s="437"/>
    </row>
    <row r="362" spans="1:19" ht="15.6">
      <c r="A362" s="446" t="s">
        <v>2487</v>
      </c>
      <c r="B362" s="446" t="s">
        <v>3209</v>
      </c>
      <c r="C362" s="447">
        <v>185</v>
      </c>
      <c r="D362" s="447">
        <v>26</v>
      </c>
      <c r="E362" s="448">
        <v>1653600</v>
      </c>
      <c r="F362" s="448">
        <v>1488240</v>
      </c>
      <c r="G362" s="448">
        <v>165360</v>
      </c>
      <c r="H362" s="420">
        <v>0.5</v>
      </c>
      <c r="I362" s="420" t="s">
        <v>2264</v>
      </c>
      <c r="J362" s="420">
        <v>0</v>
      </c>
      <c r="K362" s="420">
        <v>0.5</v>
      </c>
      <c r="L362" s="449">
        <v>1</v>
      </c>
      <c r="M362" s="421">
        <v>0.5</v>
      </c>
      <c r="N362" s="421">
        <v>0.505</v>
      </c>
      <c r="O362" s="419">
        <v>0.55449999999999999</v>
      </c>
      <c r="P362" s="450">
        <v>916921</v>
      </c>
      <c r="R362" s="563"/>
      <c r="S362" s="437"/>
    </row>
    <row r="363" spans="1:19" ht="15.6">
      <c r="A363" s="446" t="s">
        <v>2487</v>
      </c>
      <c r="B363" s="446" t="s">
        <v>2820</v>
      </c>
      <c r="C363" s="447">
        <v>272</v>
      </c>
      <c r="D363" s="447">
        <v>51</v>
      </c>
      <c r="E363" s="448">
        <v>1653600</v>
      </c>
      <c r="F363" s="448">
        <v>1488240</v>
      </c>
      <c r="G363" s="448">
        <v>165360</v>
      </c>
      <c r="H363" s="420">
        <v>1</v>
      </c>
      <c r="I363" s="420" t="s">
        <v>2264</v>
      </c>
      <c r="J363" s="420">
        <v>0</v>
      </c>
      <c r="K363" s="420">
        <v>1</v>
      </c>
      <c r="L363" s="449">
        <v>1</v>
      </c>
      <c r="M363" s="421">
        <v>1</v>
      </c>
      <c r="N363" s="421">
        <v>1.01</v>
      </c>
      <c r="O363" s="419">
        <v>1.0089999999999999</v>
      </c>
      <c r="P363" s="450">
        <v>1668482</v>
      </c>
      <c r="R363" s="563"/>
      <c r="S363" s="437"/>
    </row>
    <row r="364" spans="1:19" ht="15.6">
      <c r="A364" s="446" t="s">
        <v>2487</v>
      </c>
      <c r="B364" s="446" t="s">
        <v>2821</v>
      </c>
      <c r="C364" s="447">
        <v>310</v>
      </c>
      <c r="D364" s="447">
        <v>80</v>
      </c>
      <c r="E364" s="448">
        <v>1653600</v>
      </c>
      <c r="F364" s="448">
        <v>1488240</v>
      </c>
      <c r="G364" s="448">
        <v>165360</v>
      </c>
      <c r="H364" s="420">
        <v>1</v>
      </c>
      <c r="I364" s="420" t="s">
        <v>2264</v>
      </c>
      <c r="J364" s="420">
        <v>0</v>
      </c>
      <c r="K364" s="420">
        <v>1</v>
      </c>
      <c r="L364" s="449">
        <v>1</v>
      </c>
      <c r="M364" s="421">
        <v>1</v>
      </c>
      <c r="N364" s="421">
        <v>1.02</v>
      </c>
      <c r="O364" s="419">
        <v>1.018</v>
      </c>
      <c r="P364" s="450">
        <v>1683365</v>
      </c>
      <c r="R364" s="563"/>
      <c r="S364" s="437"/>
    </row>
    <row r="365" spans="1:19" ht="15.6">
      <c r="A365" s="446" t="s">
        <v>2487</v>
      </c>
      <c r="B365" s="446" t="s">
        <v>2822</v>
      </c>
      <c r="C365" s="447">
        <v>607</v>
      </c>
      <c r="D365" s="447">
        <v>101</v>
      </c>
      <c r="E365" s="448">
        <v>1653600</v>
      </c>
      <c r="F365" s="448">
        <v>1488240</v>
      </c>
      <c r="G365" s="448">
        <v>165360</v>
      </c>
      <c r="H365" s="420">
        <v>0</v>
      </c>
      <c r="I365" s="420">
        <v>0</v>
      </c>
      <c r="J365" s="420">
        <v>0</v>
      </c>
      <c r="K365" s="420">
        <v>0</v>
      </c>
      <c r="L365" s="449">
        <v>1</v>
      </c>
      <c r="M365" s="421">
        <v>0</v>
      </c>
      <c r="N365" s="421">
        <v>0</v>
      </c>
      <c r="O365" s="419">
        <v>0.1</v>
      </c>
      <c r="P365" s="450">
        <v>165360</v>
      </c>
      <c r="R365" s="563"/>
      <c r="S365" s="437"/>
    </row>
    <row r="366" spans="1:19" ht="15.6">
      <c r="A366" s="446" t="s">
        <v>2489</v>
      </c>
      <c r="B366" s="446" t="s">
        <v>2823</v>
      </c>
      <c r="C366" s="447">
        <v>108</v>
      </c>
      <c r="D366" s="447">
        <v>19</v>
      </c>
      <c r="E366" s="448">
        <v>1653600</v>
      </c>
      <c r="F366" s="448">
        <v>1488240</v>
      </c>
      <c r="G366" s="448">
        <v>165360</v>
      </c>
      <c r="H366" s="420">
        <v>1</v>
      </c>
      <c r="I366" s="420" t="s">
        <v>2264</v>
      </c>
      <c r="J366" s="420">
        <v>0</v>
      </c>
      <c r="K366" s="420">
        <v>1</v>
      </c>
      <c r="L366" s="449">
        <v>1</v>
      </c>
      <c r="M366" s="421">
        <v>1</v>
      </c>
      <c r="N366" s="421">
        <v>1.01</v>
      </c>
      <c r="O366" s="419">
        <v>1.0089999999999999</v>
      </c>
      <c r="P366" s="450">
        <v>1668482</v>
      </c>
      <c r="R366" s="563"/>
      <c r="S366" s="437"/>
    </row>
    <row r="367" spans="1:19" ht="15.6">
      <c r="A367" s="446" t="s">
        <v>2489</v>
      </c>
      <c r="B367" s="446" t="s">
        <v>2824</v>
      </c>
      <c r="C367" s="447">
        <v>125</v>
      </c>
      <c r="D367" s="447">
        <v>28</v>
      </c>
      <c r="E367" s="448">
        <v>1653600</v>
      </c>
      <c r="F367" s="448">
        <v>1488240</v>
      </c>
      <c r="G367" s="448">
        <v>165360</v>
      </c>
      <c r="H367" s="420">
        <v>1</v>
      </c>
      <c r="I367" s="420" t="s">
        <v>2264</v>
      </c>
      <c r="J367" s="420">
        <v>0</v>
      </c>
      <c r="K367" s="420">
        <v>1</v>
      </c>
      <c r="L367" s="449">
        <v>1</v>
      </c>
      <c r="M367" s="421">
        <v>1</v>
      </c>
      <c r="N367" s="421">
        <v>1.02</v>
      </c>
      <c r="O367" s="419">
        <v>1.018</v>
      </c>
      <c r="P367" s="450">
        <v>1683365</v>
      </c>
      <c r="R367" s="563"/>
      <c r="S367" s="437"/>
    </row>
    <row r="368" spans="1:19" ht="15.6">
      <c r="A368" s="446" t="s">
        <v>2489</v>
      </c>
      <c r="B368" s="446" t="s">
        <v>2825</v>
      </c>
      <c r="C368" s="447">
        <v>130</v>
      </c>
      <c r="D368" s="447">
        <v>18</v>
      </c>
      <c r="E368" s="448">
        <v>1653600</v>
      </c>
      <c r="F368" s="448">
        <v>1488240</v>
      </c>
      <c r="G368" s="448">
        <v>165360</v>
      </c>
      <c r="H368" s="420">
        <v>1</v>
      </c>
      <c r="I368" s="420" t="s">
        <v>2264</v>
      </c>
      <c r="J368" s="420">
        <v>0</v>
      </c>
      <c r="K368" s="420">
        <v>1</v>
      </c>
      <c r="L368" s="449">
        <v>1</v>
      </c>
      <c r="M368" s="421">
        <v>1</v>
      </c>
      <c r="N368" s="421">
        <v>1.01</v>
      </c>
      <c r="O368" s="419">
        <v>1.0089999999999999</v>
      </c>
      <c r="P368" s="450">
        <v>1668482</v>
      </c>
      <c r="R368" s="563"/>
      <c r="S368" s="437"/>
    </row>
    <row r="369" spans="1:19" ht="15.6">
      <c r="A369" s="446" t="s">
        <v>2489</v>
      </c>
      <c r="B369" s="446" t="s">
        <v>2826</v>
      </c>
      <c r="C369" s="447">
        <v>179</v>
      </c>
      <c r="D369" s="447">
        <v>14</v>
      </c>
      <c r="E369" s="448">
        <v>1653600</v>
      </c>
      <c r="F369" s="448">
        <v>1488240</v>
      </c>
      <c r="G369" s="448">
        <v>165360</v>
      </c>
      <c r="H369" s="420">
        <v>0.5</v>
      </c>
      <c r="I369" s="420" t="s">
        <v>2264</v>
      </c>
      <c r="J369" s="420">
        <v>0</v>
      </c>
      <c r="K369" s="420">
        <v>0.5</v>
      </c>
      <c r="L369" s="449">
        <v>1</v>
      </c>
      <c r="M369" s="421">
        <v>0.5</v>
      </c>
      <c r="N369" s="421">
        <v>0.505</v>
      </c>
      <c r="O369" s="419">
        <v>0.55449999999999999</v>
      </c>
      <c r="P369" s="450">
        <v>916921</v>
      </c>
      <c r="R369" s="563"/>
      <c r="S369" s="437"/>
    </row>
    <row r="370" spans="1:19" ht="15.6">
      <c r="A370" s="446" t="s">
        <v>2489</v>
      </c>
      <c r="B370" s="446" t="s">
        <v>2828</v>
      </c>
      <c r="C370" s="447">
        <v>219</v>
      </c>
      <c r="D370" s="447">
        <v>37</v>
      </c>
      <c r="E370" s="448">
        <v>1653600</v>
      </c>
      <c r="F370" s="448">
        <v>1488240</v>
      </c>
      <c r="G370" s="448">
        <v>165360</v>
      </c>
      <c r="H370" s="420">
        <v>1</v>
      </c>
      <c r="I370" s="420" t="s">
        <v>2264</v>
      </c>
      <c r="J370" s="420">
        <v>0</v>
      </c>
      <c r="K370" s="420">
        <v>1</v>
      </c>
      <c r="L370" s="449">
        <v>1</v>
      </c>
      <c r="M370" s="421">
        <v>1</v>
      </c>
      <c r="N370" s="421">
        <v>1.01</v>
      </c>
      <c r="O370" s="419">
        <v>1.0089999999999999</v>
      </c>
      <c r="P370" s="450">
        <v>1668482</v>
      </c>
      <c r="R370" s="563"/>
      <c r="S370" s="437"/>
    </row>
    <row r="371" spans="1:19" ht="15.6">
      <c r="A371" s="446" t="s">
        <v>2489</v>
      </c>
      <c r="B371" s="446" t="s">
        <v>2827</v>
      </c>
      <c r="C371" s="447">
        <v>222</v>
      </c>
      <c r="D371" s="447">
        <v>32</v>
      </c>
      <c r="E371" s="448">
        <v>1653600</v>
      </c>
      <c r="F371" s="448">
        <v>1488240</v>
      </c>
      <c r="G371" s="448">
        <v>165360</v>
      </c>
      <c r="H371" s="420">
        <v>1</v>
      </c>
      <c r="I371" s="420" t="s">
        <v>2264</v>
      </c>
      <c r="J371" s="420">
        <v>0</v>
      </c>
      <c r="K371" s="420">
        <v>1</v>
      </c>
      <c r="L371" s="449">
        <v>1</v>
      </c>
      <c r="M371" s="421">
        <v>1</v>
      </c>
      <c r="N371" s="421">
        <v>1.01</v>
      </c>
      <c r="O371" s="419">
        <v>1.0089999999999999</v>
      </c>
      <c r="P371" s="450">
        <v>1668482</v>
      </c>
      <c r="R371" s="563"/>
      <c r="S371" s="437"/>
    </row>
    <row r="372" spans="1:19" ht="15.6">
      <c r="A372" s="446" t="s">
        <v>2489</v>
      </c>
      <c r="B372" s="446" t="s">
        <v>2829</v>
      </c>
      <c r="C372" s="447">
        <v>258</v>
      </c>
      <c r="D372" s="447">
        <v>48</v>
      </c>
      <c r="E372" s="448">
        <v>1653600</v>
      </c>
      <c r="F372" s="448">
        <v>1488240</v>
      </c>
      <c r="G372" s="448">
        <v>165360</v>
      </c>
      <c r="H372" s="420">
        <v>1</v>
      </c>
      <c r="I372" s="420" t="s">
        <v>2264</v>
      </c>
      <c r="J372" s="420">
        <v>0</v>
      </c>
      <c r="K372" s="420">
        <v>1</v>
      </c>
      <c r="L372" s="449">
        <v>1</v>
      </c>
      <c r="M372" s="421">
        <v>1</v>
      </c>
      <c r="N372" s="421">
        <v>1.01</v>
      </c>
      <c r="O372" s="419">
        <v>1.0089999999999999</v>
      </c>
      <c r="P372" s="450">
        <v>1668482</v>
      </c>
      <c r="R372" s="563"/>
      <c r="S372" s="437"/>
    </row>
    <row r="373" spans="1:19" ht="15.6">
      <c r="A373" s="446" t="s">
        <v>2489</v>
      </c>
      <c r="B373" s="446" t="s">
        <v>2830</v>
      </c>
      <c r="C373" s="447">
        <v>320</v>
      </c>
      <c r="D373" s="447">
        <v>49</v>
      </c>
      <c r="E373" s="448">
        <v>1653600</v>
      </c>
      <c r="F373" s="448">
        <v>1488240</v>
      </c>
      <c r="G373" s="448">
        <v>165360</v>
      </c>
      <c r="H373" s="420">
        <v>1</v>
      </c>
      <c r="I373" s="420" t="s">
        <v>2264</v>
      </c>
      <c r="J373" s="420">
        <v>0</v>
      </c>
      <c r="K373" s="420">
        <v>1</v>
      </c>
      <c r="L373" s="449">
        <v>1</v>
      </c>
      <c r="M373" s="421">
        <v>1</v>
      </c>
      <c r="N373" s="421">
        <v>1.01</v>
      </c>
      <c r="O373" s="419">
        <v>1.0089999999999999</v>
      </c>
      <c r="P373" s="450">
        <v>1668482</v>
      </c>
      <c r="R373" s="563"/>
      <c r="S373" s="437"/>
    </row>
    <row r="374" spans="1:19" ht="15.6">
      <c r="A374" s="446" t="s">
        <v>2489</v>
      </c>
      <c r="B374" s="446" t="s">
        <v>2831</v>
      </c>
      <c r="C374" s="447">
        <v>458</v>
      </c>
      <c r="D374" s="447">
        <v>113</v>
      </c>
      <c r="E374" s="448">
        <v>1653600</v>
      </c>
      <c r="F374" s="448">
        <v>1488240</v>
      </c>
      <c r="G374" s="448">
        <v>165360</v>
      </c>
      <c r="H374" s="420">
        <v>1</v>
      </c>
      <c r="I374" s="420" t="s">
        <v>2264</v>
      </c>
      <c r="J374" s="420">
        <v>0</v>
      </c>
      <c r="K374" s="420">
        <v>1</v>
      </c>
      <c r="L374" s="449">
        <v>1</v>
      </c>
      <c r="M374" s="421">
        <v>1</v>
      </c>
      <c r="N374" s="421">
        <v>1.02</v>
      </c>
      <c r="O374" s="419">
        <v>1.018</v>
      </c>
      <c r="P374" s="450">
        <v>1683365</v>
      </c>
      <c r="R374" s="563"/>
      <c r="S374" s="437"/>
    </row>
    <row r="375" spans="1:19" ht="15.6">
      <c r="A375" s="446" t="s">
        <v>2493</v>
      </c>
      <c r="B375" s="446" t="s">
        <v>2833</v>
      </c>
      <c r="C375" s="447">
        <v>109</v>
      </c>
      <c r="D375" s="447">
        <v>17</v>
      </c>
      <c r="E375" s="448">
        <v>1653600</v>
      </c>
      <c r="F375" s="448">
        <v>1488240</v>
      </c>
      <c r="G375" s="448">
        <v>165360</v>
      </c>
      <c r="H375" s="420">
        <v>0.25</v>
      </c>
      <c r="I375" s="420" t="s">
        <v>2264</v>
      </c>
      <c r="J375" s="420">
        <v>0</v>
      </c>
      <c r="K375" s="420">
        <v>0.25</v>
      </c>
      <c r="L375" s="449">
        <v>1</v>
      </c>
      <c r="M375" s="421">
        <v>0.25</v>
      </c>
      <c r="N375" s="421">
        <v>0.2525</v>
      </c>
      <c r="O375" s="419">
        <v>0.32724999999999999</v>
      </c>
      <c r="P375" s="450">
        <v>541141</v>
      </c>
      <c r="R375" s="563"/>
      <c r="S375" s="437"/>
    </row>
    <row r="376" spans="1:19" ht="15.6">
      <c r="A376" s="446" t="s">
        <v>2493</v>
      </c>
      <c r="B376" s="446" t="s">
        <v>2832</v>
      </c>
      <c r="C376" s="447">
        <v>111</v>
      </c>
      <c r="D376" s="447">
        <v>7</v>
      </c>
      <c r="E376" s="448">
        <v>1653600</v>
      </c>
      <c r="F376" s="448">
        <v>1488240</v>
      </c>
      <c r="G376" s="448">
        <v>165360</v>
      </c>
      <c r="H376" s="420">
        <v>0.25</v>
      </c>
      <c r="I376" s="420" t="s">
        <v>2264</v>
      </c>
      <c r="J376" s="420">
        <v>0</v>
      </c>
      <c r="K376" s="420">
        <v>0.25</v>
      </c>
      <c r="L376" s="449">
        <v>1</v>
      </c>
      <c r="M376" s="421">
        <v>0.25</v>
      </c>
      <c r="N376" s="421">
        <v>0.2525</v>
      </c>
      <c r="O376" s="419">
        <v>0.32724999999999999</v>
      </c>
      <c r="P376" s="450">
        <v>541141</v>
      </c>
      <c r="R376" s="563"/>
      <c r="S376" s="437"/>
    </row>
    <row r="377" spans="1:19" ht="15.6">
      <c r="A377" s="446" t="s">
        <v>2493</v>
      </c>
      <c r="B377" s="446" t="s">
        <v>2834</v>
      </c>
      <c r="C377" s="447">
        <v>155</v>
      </c>
      <c r="D377" s="447">
        <v>31</v>
      </c>
      <c r="E377" s="448">
        <v>1653600</v>
      </c>
      <c r="F377" s="448">
        <v>1488240</v>
      </c>
      <c r="G377" s="448">
        <v>165360</v>
      </c>
      <c r="H377" s="420">
        <v>0.25</v>
      </c>
      <c r="I377" s="420" t="s">
        <v>2264</v>
      </c>
      <c r="J377" s="420">
        <v>0</v>
      </c>
      <c r="K377" s="420">
        <v>0.25</v>
      </c>
      <c r="L377" s="449">
        <v>1</v>
      </c>
      <c r="M377" s="421">
        <v>0.25</v>
      </c>
      <c r="N377" s="421">
        <v>0.255</v>
      </c>
      <c r="O377" s="419">
        <v>0.32950000000000002</v>
      </c>
      <c r="P377" s="450">
        <v>544861</v>
      </c>
      <c r="R377" s="563"/>
      <c r="S377" s="437"/>
    </row>
    <row r="378" spans="1:19" ht="15.6">
      <c r="A378" s="446" t="s">
        <v>2493</v>
      </c>
      <c r="B378" s="446" t="s">
        <v>2835</v>
      </c>
      <c r="C378" s="447">
        <v>304</v>
      </c>
      <c r="D378" s="447">
        <v>46</v>
      </c>
      <c r="E378" s="448">
        <v>1653600</v>
      </c>
      <c r="F378" s="448">
        <v>1488240</v>
      </c>
      <c r="G378" s="448">
        <v>165360</v>
      </c>
      <c r="H378" s="420">
        <v>1</v>
      </c>
      <c r="I378" s="420" t="s">
        <v>2264</v>
      </c>
      <c r="J378" s="420">
        <v>0</v>
      </c>
      <c r="K378" s="420">
        <v>1</v>
      </c>
      <c r="L378" s="449">
        <v>1</v>
      </c>
      <c r="M378" s="421">
        <v>1</v>
      </c>
      <c r="N378" s="421">
        <v>1.01</v>
      </c>
      <c r="O378" s="419">
        <v>1.0089999999999999</v>
      </c>
      <c r="P378" s="450">
        <v>1668482</v>
      </c>
      <c r="R378" s="563"/>
      <c r="S378" s="437"/>
    </row>
    <row r="379" spans="1:19" ht="15.6">
      <c r="A379" s="446" t="s">
        <v>2493</v>
      </c>
      <c r="B379" s="446" t="s">
        <v>2836</v>
      </c>
      <c r="C379" s="447">
        <v>373</v>
      </c>
      <c r="D379" s="447">
        <v>53</v>
      </c>
      <c r="E379" s="448">
        <v>1653600</v>
      </c>
      <c r="F379" s="448">
        <v>1488240</v>
      </c>
      <c r="G379" s="448">
        <v>165360</v>
      </c>
      <c r="H379" s="420">
        <v>0</v>
      </c>
      <c r="I379" s="420">
        <v>0</v>
      </c>
      <c r="J379" s="420">
        <v>0</v>
      </c>
      <c r="K379" s="420">
        <v>0</v>
      </c>
      <c r="L379" s="449">
        <v>1</v>
      </c>
      <c r="M379" s="421">
        <v>0</v>
      </c>
      <c r="N379" s="421">
        <v>0</v>
      </c>
      <c r="O379" s="419">
        <v>0.1</v>
      </c>
      <c r="P379" s="450">
        <v>165360</v>
      </c>
      <c r="R379" s="563"/>
      <c r="S379" s="437"/>
    </row>
    <row r="380" spans="1:19" ht="15.6">
      <c r="A380" s="446" t="s">
        <v>2493</v>
      </c>
      <c r="B380" s="446" t="s">
        <v>2837</v>
      </c>
      <c r="C380" s="447">
        <v>549</v>
      </c>
      <c r="D380" s="447">
        <v>61</v>
      </c>
      <c r="E380" s="448">
        <v>1653600</v>
      </c>
      <c r="F380" s="448">
        <v>1488240</v>
      </c>
      <c r="G380" s="448">
        <v>165360</v>
      </c>
      <c r="H380" s="420">
        <v>0</v>
      </c>
      <c r="I380" s="420">
        <v>0</v>
      </c>
      <c r="J380" s="420">
        <v>0</v>
      </c>
      <c r="K380" s="420">
        <v>0</v>
      </c>
      <c r="L380" s="449">
        <v>1</v>
      </c>
      <c r="M380" s="421">
        <v>0</v>
      </c>
      <c r="N380" s="421">
        <v>0</v>
      </c>
      <c r="O380" s="419">
        <v>0.1</v>
      </c>
      <c r="P380" s="450">
        <v>165360</v>
      </c>
      <c r="R380" s="563"/>
      <c r="S380" s="437"/>
    </row>
    <row r="381" spans="1:19" ht="15.6">
      <c r="A381" s="446" t="s">
        <v>2493</v>
      </c>
      <c r="B381" s="446" t="s">
        <v>2838</v>
      </c>
      <c r="C381" s="447">
        <v>708</v>
      </c>
      <c r="D381" s="447">
        <v>121</v>
      </c>
      <c r="E381" s="448">
        <v>1653600</v>
      </c>
      <c r="F381" s="448">
        <v>1488240</v>
      </c>
      <c r="G381" s="448">
        <v>165360</v>
      </c>
      <c r="H381" s="420">
        <v>2</v>
      </c>
      <c r="I381" s="420" t="s">
        <v>2264</v>
      </c>
      <c r="J381" s="420">
        <v>0</v>
      </c>
      <c r="K381" s="420">
        <v>1</v>
      </c>
      <c r="L381" s="449">
        <v>1</v>
      </c>
      <c r="M381" s="421">
        <v>1</v>
      </c>
      <c r="N381" s="421">
        <v>1.01</v>
      </c>
      <c r="O381" s="419">
        <v>1.0089999999999999</v>
      </c>
      <c r="P381" s="450">
        <v>1668482</v>
      </c>
      <c r="R381" s="563"/>
      <c r="S381" s="437"/>
    </row>
    <row r="382" spans="1:19" ht="15.6">
      <c r="A382" s="446" t="s">
        <v>2496</v>
      </c>
      <c r="B382" s="446" t="s">
        <v>2841</v>
      </c>
      <c r="C382" s="447">
        <v>108</v>
      </c>
      <c r="D382" s="447">
        <v>12</v>
      </c>
      <c r="E382" s="448">
        <v>1653600</v>
      </c>
      <c r="F382" s="448">
        <v>1488240</v>
      </c>
      <c r="G382" s="448">
        <v>165360</v>
      </c>
      <c r="H382" s="420">
        <v>0</v>
      </c>
      <c r="I382" s="420">
        <v>0</v>
      </c>
      <c r="J382" s="420">
        <v>0</v>
      </c>
      <c r="K382" s="420">
        <v>0</v>
      </c>
      <c r="L382" s="449">
        <v>1</v>
      </c>
      <c r="M382" s="421">
        <v>0</v>
      </c>
      <c r="N382" s="421">
        <v>0</v>
      </c>
      <c r="O382" s="419">
        <v>0.1</v>
      </c>
      <c r="P382" s="450">
        <v>165360</v>
      </c>
      <c r="R382" s="563"/>
      <c r="S382" s="437"/>
    </row>
    <row r="383" spans="1:19" ht="15.6">
      <c r="A383" s="446" t="s">
        <v>2496</v>
      </c>
      <c r="B383" s="446" t="s">
        <v>2842</v>
      </c>
      <c r="C383" s="447">
        <v>111</v>
      </c>
      <c r="D383" s="447">
        <v>11</v>
      </c>
      <c r="E383" s="448">
        <v>1653600</v>
      </c>
      <c r="F383" s="448">
        <v>1488240</v>
      </c>
      <c r="G383" s="448">
        <v>165360</v>
      </c>
      <c r="H383" s="420">
        <v>1</v>
      </c>
      <c r="I383" s="420">
        <v>0</v>
      </c>
      <c r="J383" s="420">
        <v>0</v>
      </c>
      <c r="K383" s="420">
        <v>1</v>
      </c>
      <c r="L383" s="449">
        <v>1</v>
      </c>
      <c r="M383" s="421">
        <v>1</v>
      </c>
      <c r="N383" s="421">
        <v>1</v>
      </c>
      <c r="O383" s="419">
        <v>1</v>
      </c>
      <c r="P383" s="450">
        <v>1653600</v>
      </c>
      <c r="R383" s="563"/>
      <c r="S383" s="437"/>
    </row>
    <row r="384" spans="1:19" ht="15.6">
      <c r="A384" s="446" t="s">
        <v>2496</v>
      </c>
      <c r="B384" s="446" t="s">
        <v>2640</v>
      </c>
      <c r="C384" s="447">
        <v>115</v>
      </c>
      <c r="D384" s="447">
        <v>15</v>
      </c>
      <c r="E384" s="448">
        <v>1653600</v>
      </c>
      <c r="F384" s="448">
        <v>1488240</v>
      </c>
      <c r="G384" s="448">
        <v>165360</v>
      </c>
      <c r="H384" s="420">
        <v>1</v>
      </c>
      <c r="I384" s="420">
        <v>0</v>
      </c>
      <c r="J384" s="420">
        <v>0</v>
      </c>
      <c r="K384" s="420">
        <v>1</v>
      </c>
      <c r="L384" s="449">
        <v>1</v>
      </c>
      <c r="M384" s="421">
        <v>1</v>
      </c>
      <c r="N384" s="421">
        <v>1</v>
      </c>
      <c r="O384" s="419">
        <v>1</v>
      </c>
      <c r="P384" s="450">
        <v>1653600</v>
      </c>
      <c r="R384" s="563"/>
      <c r="S384" s="437"/>
    </row>
    <row r="385" spans="1:19" ht="15.6">
      <c r="A385" s="446" t="s">
        <v>2496</v>
      </c>
      <c r="B385" s="446" t="s">
        <v>2840</v>
      </c>
      <c r="C385" s="447">
        <v>133</v>
      </c>
      <c r="D385" s="447">
        <v>12</v>
      </c>
      <c r="E385" s="448">
        <v>1653600</v>
      </c>
      <c r="F385" s="448">
        <v>1488240</v>
      </c>
      <c r="G385" s="448">
        <v>165360</v>
      </c>
      <c r="H385" s="420">
        <v>0</v>
      </c>
      <c r="I385" s="420">
        <v>0</v>
      </c>
      <c r="J385" s="420">
        <v>1</v>
      </c>
      <c r="K385" s="420">
        <v>1</v>
      </c>
      <c r="L385" s="449">
        <v>1</v>
      </c>
      <c r="M385" s="421">
        <v>1</v>
      </c>
      <c r="N385" s="421">
        <v>1</v>
      </c>
      <c r="O385" s="419">
        <v>1</v>
      </c>
      <c r="P385" s="450">
        <v>1653600</v>
      </c>
      <c r="R385" s="563"/>
      <c r="S385" s="437"/>
    </row>
    <row r="386" spans="1:19" ht="15.6">
      <c r="A386" s="446" t="s">
        <v>2496</v>
      </c>
      <c r="B386" s="446" t="s">
        <v>2839</v>
      </c>
      <c r="C386" s="447">
        <v>139</v>
      </c>
      <c r="D386" s="447">
        <v>16</v>
      </c>
      <c r="E386" s="448">
        <v>1653600</v>
      </c>
      <c r="F386" s="448">
        <v>1488240</v>
      </c>
      <c r="G386" s="448">
        <v>165360</v>
      </c>
      <c r="H386" s="420">
        <v>0</v>
      </c>
      <c r="I386" s="420">
        <v>0</v>
      </c>
      <c r="J386" s="420">
        <v>0</v>
      </c>
      <c r="K386" s="420">
        <v>0</v>
      </c>
      <c r="L386" s="449">
        <v>1</v>
      </c>
      <c r="M386" s="421">
        <v>0</v>
      </c>
      <c r="N386" s="421">
        <v>0</v>
      </c>
      <c r="O386" s="419">
        <v>0.1</v>
      </c>
      <c r="P386" s="450">
        <v>165360</v>
      </c>
      <c r="R386" s="563"/>
      <c r="S386" s="437"/>
    </row>
    <row r="387" spans="1:19" ht="15.6">
      <c r="A387" s="446" t="s">
        <v>2496</v>
      </c>
      <c r="B387" s="446" t="s">
        <v>2843</v>
      </c>
      <c r="C387" s="447">
        <v>148</v>
      </c>
      <c r="D387" s="447">
        <v>20</v>
      </c>
      <c r="E387" s="448">
        <v>1653600</v>
      </c>
      <c r="F387" s="448">
        <v>1488240</v>
      </c>
      <c r="G387" s="448">
        <v>165360</v>
      </c>
      <c r="H387" s="420">
        <v>0</v>
      </c>
      <c r="I387" s="420">
        <v>0</v>
      </c>
      <c r="J387" s="420">
        <v>0</v>
      </c>
      <c r="K387" s="420">
        <v>0</v>
      </c>
      <c r="L387" s="449">
        <v>1</v>
      </c>
      <c r="M387" s="421">
        <v>0</v>
      </c>
      <c r="N387" s="421">
        <v>0</v>
      </c>
      <c r="O387" s="419">
        <v>0.1</v>
      </c>
      <c r="P387" s="450">
        <v>165360</v>
      </c>
      <c r="R387" s="563"/>
      <c r="S387" s="437"/>
    </row>
    <row r="388" spans="1:19" ht="15.6">
      <c r="A388" s="446" t="s">
        <v>2496</v>
      </c>
      <c r="B388" s="446" t="s">
        <v>2844</v>
      </c>
      <c r="C388" s="447">
        <v>294</v>
      </c>
      <c r="D388" s="447">
        <v>36</v>
      </c>
      <c r="E388" s="448">
        <v>1653600</v>
      </c>
      <c r="F388" s="448">
        <v>1488240</v>
      </c>
      <c r="G388" s="448">
        <v>165360</v>
      </c>
      <c r="H388" s="420">
        <v>0.5</v>
      </c>
      <c r="I388" s="420">
        <v>0</v>
      </c>
      <c r="J388" s="420">
        <v>0</v>
      </c>
      <c r="K388" s="420">
        <v>0.5</v>
      </c>
      <c r="L388" s="449">
        <v>1</v>
      </c>
      <c r="M388" s="421">
        <v>0.5</v>
      </c>
      <c r="N388" s="421">
        <v>0.5</v>
      </c>
      <c r="O388" s="419">
        <v>0.55000000000000004</v>
      </c>
      <c r="P388" s="450">
        <v>909480</v>
      </c>
      <c r="R388" s="563"/>
      <c r="S388" s="437"/>
    </row>
    <row r="389" spans="1:19" ht="15.6">
      <c r="A389" s="446" t="s">
        <v>2496</v>
      </c>
      <c r="B389" s="446" t="s">
        <v>2845</v>
      </c>
      <c r="C389" s="447">
        <v>306</v>
      </c>
      <c r="D389" s="447">
        <v>31</v>
      </c>
      <c r="E389" s="448">
        <v>1653600</v>
      </c>
      <c r="F389" s="448">
        <v>1488240</v>
      </c>
      <c r="G389" s="448">
        <v>165360</v>
      </c>
      <c r="H389" s="420">
        <v>1</v>
      </c>
      <c r="I389" s="420">
        <v>0</v>
      </c>
      <c r="J389" s="420">
        <v>0</v>
      </c>
      <c r="K389" s="420">
        <v>1</v>
      </c>
      <c r="L389" s="449">
        <v>1</v>
      </c>
      <c r="M389" s="421">
        <v>1</v>
      </c>
      <c r="N389" s="421">
        <v>1</v>
      </c>
      <c r="O389" s="419">
        <v>1</v>
      </c>
      <c r="P389" s="450">
        <v>1653600</v>
      </c>
      <c r="R389" s="563"/>
      <c r="S389" s="437"/>
    </row>
    <row r="390" spans="1:19" ht="15.6">
      <c r="A390" s="446" t="s">
        <v>2496</v>
      </c>
      <c r="B390" s="446" t="s">
        <v>2846</v>
      </c>
      <c r="C390" s="447">
        <v>340</v>
      </c>
      <c r="D390" s="447">
        <v>24</v>
      </c>
      <c r="E390" s="448">
        <v>1653600</v>
      </c>
      <c r="F390" s="448">
        <v>1488240</v>
      </c>
      <c r="G390" s="448">
        <v>165360</v>
      </c>
      <c r="H390" s="420">
        <v>1</v>
      </c>
      <c r="I390" s="420">
        <v>0</v>
      </c>
      <c r="J390" s="420">
        <v>0</v>
      </c>
      <c r="K390" s="420">
        <v>1</v>
      </c>
      <c r="L390" s="449">
        <v>1</v>
      </c>
      <c r="M390" s="421">
        <v>1</v>
      </c>
      <c r="N390" s="421">
        <v>1</v>
      </c>
      <c r="O390" s="419">
        <v>1</v>
      </c>
      <c r="P390" s="450">
        <v>1653600</v>
      </c>
      <c r="R390" s="563"/>
      <c r="S390" s="437"/>
    </row>
    <row r="391" spans="1:19" ht="15.6">
      <c r="A391" s="446" t="s">
        <v>2496</v>
      </c>
      <c r="B391" s="446" t="s">
        <v>2847</v>
      </c>
      <c r="C391" s="447">
        <v>368</v>
      </c>
      <c r="D391" s="447">
        <v>41</v>
      </c>
      <c r="E391" s="448">
        <v>1653600</v>
      </c>
      <c r="F391" s="448">
        <v>1488240</v>
      </c>
      <c r="G391" s="448">
        <v>165360</v>
      </c>
      <c r="H391" s="420">
        <v>1</v>
      </c>
      <c r="I391" s="420">
        <v>0</v>
      </c>
      <c r="J391" s="420">
        <v>0</v>
      </c>
      <c r="K391" s="420">
        <v>1</v>
      </c>
      <c r="L391" s="449">
        <v>1</v>
      </c>
      <c r="M391" s="421">
        <v>1</v>
      </c>
      <c r="N391" s="421">
        <v>1</v>
      </c>
      <c r="O391" s="419">
        <v>1</v>
      </c>
      <c r="P391" s="450">
        <v>1653600</v>
      </c>
      <c r="R391" s="563"/>
      <c r="S391" s="437"/>
    </row>
    <row r="392" spans="1:19" ht="15.6">
      <c r="A392" s="446" t="s">
        <v>2496</v>
      </c>
      <c r="B392" s="446" t="s">
        <v>2849</v>
      </c>
      <c r="C392" s="447">
        <v>385</v>
      </c>
      <c r="D392" s="447">
        <v>23</v>
      </c>
      <c r="E392" s="448">
        <v>1653600</v>
      </c>
      <c r="F392" s="448">
        <v>1488240</v>
      </c>
      <c r="G392" s="448">
        <v>165360</v>
      </c>
      <c r="H392" s="420">
        <v>1</v>
      </c>
      <c r="I392" s="420">
        <v>0</v>
      </c>
      <c r="J392" s="420">
        <v>0</v>
      </c>
      <c r="K392" s="420">
        <v>1</v>
      </c>
      <c r="L392" s="449">
        <v>1</v>
      </c>
      <c r="M392" s="421">
        <v>1</v>
      </c>
      <c r="N392" s="421">
        <v>1</v>
      </c>
      <c r="O392" s="419">
        <v>1</v>
      </c>
      <c r="P392" s="450">
        <v>1653600</v>
      </c>
      <c r="R392" s="563"/>
      <c r="S392" s="437"/>
    </row>
    <row r="393" spans="1:19" ht="15.6">
      <c r="A393" s="446" t="s">
        <v>2496</v>
      </c>
      <c r="B393" s="446" t="s">
        <v>2848</v>
      </c>
      <c r="C393" s="447">
        <v>395</v>
      </c>
      <c r="D393" s="447">
        <v>33</v>
      </c>
      <c r="E393" s="448">
        <v>1653600</v>
      </c>
      <c r="F393" s="448">
        <v>1488240</v>
      </c>
      <c r="G393" s="448">
        <v>165360</v>
      </c>
      <c r="H393" s="420">
        <v>0</v>
      </c>
      <c r="I393" s="420">
        <v>0</v>
      </c>
      <c r="J393" s="420">
        <v>1</v>
      </c>
      <c r="K393" s="420">
        <v>1</v>
      </c>
      <c r="L393" s="449">
        <v>1</v>
      </c>
      <c r="M393" s="421">
        <v>1</v>
      </c>
      <c r="N393" s="421">
        <v>1</v>
      </c>
      <c r="O393" s="419">
        <v>1</v>
      </c>
      <c r="P393" s="450">
        <v>1653600</v>
      </c>
      <c r="R393" s="563"/>
      <c r="S393" s="437"/>
    </row>
    <row r="394" spans="1:19" ht="15.6">
      <c r="A394" s="446" t="s">
        <v>2496</v>
      </c>
      <c r="B394" s="446" t="s">
        <v>2850</v>
      </c>
      <c r="C394" s="447">
        <v>439</v>
      </c>
      <c r="D394" s="447">
        <v>66</v>
      </c>
      <c r="E394" s="448">
        <v>1653600</v>
      </c>
      <c r="F394" s="448">
        <v>1488240</v>
      </c>
      <c r="G394" s="448">
        <v>165360</v>
      </c>
      <c r="H394" s="420">
        <v>0</v>
      </c>
      <c r="I394" s="420">
        <v>0</v>
      </c>
      <c r="J394" s="420">
        <v>0.25</v>
      </c>
      <c r="K394" s="420">
        <v>0.25</v>
      </c>
      <c r="L394" s="449">
        <v>1</v>
      </c>
      <c r="M394" s="421">
        <v>0.25</v>
      </c>
      <c r="N394" s="421">
        <v>0.25</v>
      </c>
      <c r="O394" s="419">
        <v>0.32500000000000001</v>
      </c>
      <c r="P394" s="450">
        <v>537420</v>
      </c>
      <c r="R394" s="563"/>
      <c r="S394" s="437"/>
    </row>
    <row r="395" spans="1:19" ht="15.6">
      <c r="A395" s="446" t="s">
        <v>2496</v>
      </c>
      <c r="B395" s="446" t="s">
        <v>2851</v>
      </c>
      <c r="C395" s="447">
        <v>720</v>
      </c>
      <c r="D395" s="447">
        <v>80</v>
      </c>
      <c r="E395" s="448">
        <v>1653600</v>
      </c>
      <c r="F395" s="448">
        <v>1488240</v>
      </c>
      <c r="G395" s="448">
        <v>165360</v>
      </c>
      <c r="H395" s="420">
        <v>0</v>
      </c>
      <c r="I395" s="420">
        <v>0</v>
      </c>
      <c r="J395" s="420">
        <v>1</v>
      </c>
      <c r="K395" s="420">
        <v>1</v>
      </c>
      <c r="L395" s="449">
        <v>1</v>
      </c>
      <c r="M395" s="421">
        <v>1</v>
      </c>
      <c r="N395" s="421">
        <v>1</v>
      </c>
      <c r="O395" s="419">
        <v>1</v>
      </c>
      <c r="P395" s="450">
        <v>1653600</v>
      </c>
      <c r="R395" s="563"/>
      <c r="S395" s="437"/>
    </row>
    <row r="396" spans="1:19" ht="15.6">
      <c r="A396" s="446" t="s">
        <v>2867</v>
      </c>
      <c r="B396" s="446" t="s">
        <v>2868</v>
      </c>
      <c r="C396" s="447">
        <v>231</v>
      </c>
      <c r="D396" s="447">
        <v>31</v>
      </c>
      <c r="E396" s="448">
        <v>1653600</v>
      </c>
      <c r="F396" s="448">
        <v>1488240</v>
      </c>
      <c r="G396" s="448">
        <v>165360</v>
      </c>
      <c r="H396" s="420">
        <v>1</v>
      </c>
      <c r="I396" s="420">
        <v>0</v>
      </c>
      <c r="J396" s="420">
        <v>0</v>
      </c>
      <c r="K396" s="420">
        <v>1</v>
      </c>
      <c r="L396" s="449">
        <v>1</v>
      </c>
      <c r="M396" s="421">
        <v>1</v>
      </c>
      <c r="N396" s="421">
        <v>1</v>
      </c>
      <c r="O396" s="419">
        <v>1</v>
      </c>
      <c r="P396" s="450">
        <v>1653600</v>
      </c>
      <c r="R396" s="563"/>
      <c r="S396" s="437"/>
    </row>
    <row r="397" spans="1:19" ht="15.6">
      <c r="A397" s="446" t="s">
        <v>2867</v>
      </c>
      <c r="B397" s="446" t="s">
        <v>2869</v>
      </c>
      <c r="C397" s="447">
        <v>422</v>
      </c>
      <c r="D397" s="447">
        <v>80</v>
      </c>
      <c r="E397" s="448">
        <v>1653600</v>
      </c>
      <c r="F397" s="448">
        <v>1488240</v>
      </c>
      <c r="G397" s="448">
        <v>165360</v>
      </c>
      <c r="H397" s="420">
        <v>1</v>
      </c>
      <c r="I397" s="420" t="s">
        <v>2264</v>
      </c>
      <c r="J397" s="420">
        <v>0</v>
      </c>
      <c r="K397" s="420">
        <v>1</v>
      </c>
      <c r="L397" s="449">
        <v>1</v>
      </c>
      <c r="M397" s="421">
        <v>1</v>
      </c>
      <c r="N397" s="421">
        <v>1.01</v>
      </c>
      <c r="O397" s="419">
        <v>1.0089999999999999</v>
      </c>
      <c r="P397" s="450">
        <v>1668482</v>
      </c>
      <c r="R397" s="563"/>
      <c r="S397" s="437"/>
    </row>
    <row r="398" spans="1:19" ht="15.6">
      <c r="A398" s="446" t="s">
        <v>2867</v>
      </c>
      <c r="B398" s="446" t="s">
        <v>2870</v>
      </c>
      <c r="C398" s="447">
        <v>471</v>
      </c>
      <c r="D398" s="447">
        <v>52</v>
      </c>
      <c r="E398" s="448">
        <v>1653600</v>
      </c>
      <c r="F398" s="448">
        <v>1488240</v>
      </c>
      <c r="G398" s="448">
        <v>165360</v>
      </c>
      <c r="H398" s="420">
        <v>1</v>
      </c>
      <c r="I398" s="420" t="s">
        <v>2264</v>
      </c>
      <c r="J398" s="420">
        <v>0</v>
      </c>
      <c r="K398" s="420">
        <v>1</v>
      </c>
      <c r="L398" s="449">
        <v>1</v>
      </c>
      <c r="M398" s="421">
        <v>1</v>
      </c>
      <c r="N398" s="421">
        <v>1.01</v>
      </c>
      <c r="O398" s="419">
        <v>1.0089999999999999</v>
      </c>
      <c r="P398" s="450">
        <v>1668482</v>
      </c>
      <c r="R398" s="563"/>
      <c r="S398" s="437"/>
    </row>
    <row r="399" spans="1:19" ht="15.6">
      <c r="A399" s="446" t="s">
        <v>2867</v>
      </c>
      <c r="B399" s="446" t="s">
        <v>2789</v>
      </c>
      <c r="C399" s="447">
        <v>598</v>
      </c>
      <c r="D399" s="447">
        <v>55</v>
      </c>
      <c r="E399" s="448">
        <v>1653600</v>
      </c>
      <c r="F399" s="448">
        <v>1488240</v>
      </c>
      <c r="G399" s="448">
        <v>165360</v>
      </c>
      <c r="H399" s="420">
        <v>1</v>
      </c>
      <c r="I399" s="420">
        <v>0</v>
      </c>
      <c r="J399" s="420">
        <v>0</v>
      </c>
      <c r="K399" s="420">
        <v>1</v>
      </c>
      <c r="L399" s="449">
        <v>1</v>
      </c>
      <c r="M399" s="421">
        <v>1</v>
      </c>
      <c r="N399" s="421">
        <v>1</v>
      </c>
      <c r="O399" s="419">
        <v>1</v>
      </c>
      <c r="P399" s="450">
        <v>1653600</v>
      </c>
      <c r="R399" s="563"/>
      <c r="S399" s="437"/>
    </row>
    <row r="400" spans="1:19" ht="15.6">
      <c r="A400" s="446" t="s">
        <v>2867</v>
      </c>
      <c r="B400" s="446" t="s">
        <v>2872</v>
      </c>
      <c r="C400" s="447">
        <v>599</v>
      </c>
      <c r="D400" s="447">
        <v>91</v>
      </c>
      <c r="E400" s="448">
        <v>1653600</v>
      </c>
      <c r="F400" s="448">
        <v>1488240</v>
      </c>
      <c r="G400" s="448">
        <v>165360</v>
      </c>
      <c r="H400" s="420">
        <v>1</v>
      </c>
      <c r="I400" s="420">
        <v>0</v>
      </c>
      <c r="J400" s="420">
        <v>1</v>
      </c>
      <c r="K400" s="420">
        <v>1</v>
      </c>
      <c r="L400" s="449">
        <v>1</v>
      </c>
      <c r="M400" s="421">
        <v>1</v>
      </c>
      <c r="N400" s="421">
        <v>1</v>
      </c>
      <c r="O400" s="419">
        <v>1</v>
      </c>
      <c r="P400" s="450">
        <v>1653600</v>
      </c>
      <c r="R400" s="563"/>
      <c r="S400" s="437"/>
    </row>
    <row r="401" spans="1:19" ht="15.6">
      <c r="A401" s="446" t="s">
        <v>2867</v>
      </c>
      <c r="B401" s="446" t="s">
        <v>2871</v>
      </c>
      <c r="C401" s="447">
        <v>715</v>
      </c>
      <c r="D401" s="447">
        <v>114</v>
      </c>
      <c r="E401" s="448">
        <v>1653600</v>
      </c>
      <c r="F401" s="448">
        <v>1488240</v>
      </c>
      <c r="G401" s="448">
        <v>165360</v>
      </c>
      <c r="H401" s="420">
        <v>1</v>
      </c>
      <c r="I401" s="420">
        <v>0</v>
      </c>
      <c r="J401" s="420">
        <v>1</v>
      </c>
      <c r="K401" s="420">
        <v>1</v>
      </c>
      <c r="L401" s="449">
        <v>1</v>
      </c>
      <c r="M401" s="421">
        <v>1</v>
      </c>
      <c r="N401" s="421">
        <v>1</v>
      </c>
      <c r="O401" s="419">
        <v>1</v>
      </c>
      <c r="P401" s="450">
        <v>1653600</v>
      </c>
      <c r="R401" s="563"/>
      <c r="S401" s="437"/>
    </row>
    <row r="402" spans="1:19" ht="15.6">
      <c r="A402" s="446" t="s">
        <v>2867</v>
      </c>
      <c r="B402" s="446" t="s">
        <v>3197</v>
      </c>
      <c r="C402" s="447">
        <v>752</v>
      </c>
      <c r="D402" s="447">
        <v>145</v>
      </c>
      <c r="E402" s="448">
        <v>1653600</v>
      </c>
      <c r="F402" s="448">
        <v>1488240</v>
      </c>
      <c r="G402" s="448">
        <v>165360</v>
      </c>
      <c r="H402" s="420">
        <v>1</v>
      </c>
      <c r="I402" s="420">
        <v>0</v>
      </c>
      <c r="J402" s="420">
        <v>0</v>
      </c>
      <c r="K402" s="420">
        <v>1</v>
      </c>
      <c r="L402" s="449">
        <v>1</v>
      </c>
      <c r="M402" s="421">
        <v>1</v>
      </c>
      <c r="N402" s="421">
        <v>1</v>
      </c>
      <c r="O402" s="419">
        <v>1</v>
      </c>
      <c r="P402" s="450">
        <v>1653600</v>
      </c>
      <c r="R402" s="563"/>
      <c r="S402" s="437"/>
    </row>
    <row r="403" spans="1:19" ht="15.6">
      <c r="A403" s="446" t="s">
        <v>2867</v>
      </c>
      <c r="B403" s="446" t="s">
        <v>3196</v>
      </c>
      <c r="C403" s="447">
        <v>780</v>
      </c>
      <c r="D403" s="447">
        <v>58</v>
      </c>
      <c r="E403" s="448">
        <v>1653600</v>
      </c>
      <c r="F403" s="448">
        <v>1488240</v>
      </c>
      <c r="G403" s="448">
        <v>165360</v>
      </c>
      <c r="H403" s="420">
        <v>1</v>
      </c>
      <c r="I403" s="420" t="s">
        <v>2264</v>
      </c>
      <c r="J403" s="420">
        <v>0</v>
      </c>
      <c r="K403" s="420">
        <v>1</v>
      </c>
      <c r="L403" s="449">
        <v>1</v>
      </c>
      <c r="M403" s="421">
        <v>1</v>
      </c>
      <c r="N403" s="421">
        <v>1.01</v>
      </c>
      <c r="O403" s="419">
        <v>1.0089999999999999</v>
      </c>
      <c r="P403" s="450">
        <v>1668482</v>
      </c>
      <c r="R403" s="563"/>
      <c r="S403" s="437"/>
    </row>
    <row r="404" spans="1:19" ht="15.6">
      <c r="A404" s="446" t="s">
        <v>2873</v>
      </c>
      <c r="B404" s="446" t="s">
        <v>2874</v>
      </c>
      <c r="C404" s="447">
        <v>114</v>
      </c>
      <c r="D404" s="447">
        <v>6</v>
      </c>
      <c r="E404" s="448">
        <v>1653600</v>
      </c>
      <c r="F404" s="448">
        <v>1488240</v>
      </c>
      <c r="G404" s="448">
        <v>165360</v>
      </c>
      <c r="H404" s="420">
        <v>1</v>
      </c>
      <c r="I404" s="420" t="s">
        <v>2264</v>
      </c>
      <c r="J404" s="420">
        <v>0</v>
      </c>
      <c r="K404" s="420">
        <v>1</v>
      </c>
      <c r="L404" s="449">
        <v>1</v>
      </c>
      <c r="M404" s="421">
        <v>1</v>
      </c>
      <c r="N404" s="421">
        <v>1.01</v>
      </c>
      <c r="O404" s="419">
        <v>1.0089999999999999</v>
      </c>
      <c r="P404" s="450">
        <v>1668482</v>
      </c>
      <c r="R404" s="563"/>
      <c r="S404" s="437"/>
    </row>
    <row r="405" spans="1:19" ht="15.6">
      <c r="A405" s="446" t="s">
        <v>2873</v>
      </c>
      <c r="B405" s="446" t="s">
        <v>2875</v>
      </c>
      <c r="C405" s="447">
        <v>242</v>
      </c>
      <c r="D405" s="447">
        <v>31</v>
      </c>
      <c r="E405" s="448">
        <v>1653600</v>
      </c>
      <c r="F405" s="448">
        <v>1488240</v>
      </c>
      <c r="G405" s="448">
        <v>165360</v>
      </c>
      <c r="H405" s="420">
        <v>1</v>
      </c>
      <c r="I405" s="420" t="s">
        <v>2264</v>
      </c>
      <c r="J405" s="420">
        <v>0</v>
      </c>
      <c r="K405" s="420">
        <v>1</v>
      </c>
      <c r="L405" s="449">
        <v>1</v>
      </c>
      <c r="M405" s="421">
        <v>1</v>
      </c>
      <c r="N405" s="421">
        <v>1.01</v>
      </c>
      <c r="O405" s="419">
        <v>1.0089999999999999</v>
      </c>
      <c r="P405" s="450">
        <v>1668482</v>
      </c>
      <c r="R405" s="563"/>
      <c r="S405" s="437"/>
    </row>
    <row r="406" spans="1:19" ht="15.6">
      <c r="A406" s="446" t="s">
        <v>2873</v>
      </c>
      <c r="B406" s="446" t="s">
        <v>2876</v>
      </c>
      <c r="C406" s="447">
        <v>311</v>
      </c>
      <c r="D406" s="447">
        <v>68</v>
      </c>
      <c r="E406" s="448">
        <v>1653600</v>
      </c>
      <c r="F406" s="448">
        <v>1488240</v>
      </c>
      <c r="G406" s="448">
        <v>165360</v>
      </c>
      <c r="H406" s="420">
        <v>1</v>
      </c>
      <c r="I406" s="420" t="s">
        <v>2264</v>
      </c>
      <c r="J406" s="420">
        <v>0</v>
      </c>
      <c r="K406" s="420">
        <v>1</v>
      </c>
      <c r="L406" s="449">
        <v>1</v>
      </c>
      <c r="M406" s="421">
        <v>1</v>
      </c>
      <c r="N406" s="421">
        <v>1.02</v>
      </c>
      <c r="O406" s="419">
        <v>1.018</v>
      </c>
      <c r="P406" s="450">
        <v>1683365</v>
      </c>
      <c r="R406" s="563"/>
      <c r="S406" s="437"/>
    </row>
    <row r="407" spans="1:19" ht="15.6">
      <c r="A407" s="446" t="s">
        <v>2873</v>
      </c>
      <c r="B407" s="446" t="s">
        <v>2877</v>
      </c>
      <c r="C407" s="447">
        <v>750</v>
      </c>
      <c r="D407" s="447">
        <v>99</v>
      </c>
      <c r="E407" s="448">
        <v>1653600</v>
      </c>
      <c r="F407" s="448">
        <v>1488240</v>
      </c>
      <c r="G407" s="448">
        <v>165360</v>
      </c>
      <c r="H407" s="420">
        <v>1</v>
      </c>
      <c r="I407" s="420" t="s">
        <v>2264</v>
      </c>
      <c r="J407" s="420">
        <v>0</v>
      </c>
      <c r="K407" s="420">
        <v>1</v>
      </c>
      <c r="L407" s="449">
        <v>1</v>
      </c>
      <c r="M407" s="421">
        <v>1</v>
      </c>
      <c r="N407" s="421">
        <v>1.01</v>
      </c>
      <c r="O407" s="419">
        <v>1.0089999999999999</v>
      </c>
      <c r="P407" s="450">
        <v>1668482</v>
      </c>
      <c r="R407" s="563"/>
      <c r="S407" s="437"/>
    </row>
    <row r="408" spans="1:19" ht="15.6">
      <c r="A408" s="446" t="s">
        <v>2500</v>
      </c>
      <c r="B408" s="446" t="s">
        <v>2882</v>
      </c>
      <c r="C408" s="447">
        <v>188</v>
      </c>
      <c r="D408" s="447">
        <v>30</v>
      </c>
      <c r="E408" s="448">
        <v>1653600</v>
      </c>
      <c r="F408" s="448">
        <v>1488240</v>
      </c>
      <c r="G408" s="448">
        <v>165360</v>
      </c>
      <c r="H408" s="420">
        <v>0</v>
      </c>
      <c r="I408" s="420">
        <v>0</v>
      </c>
      <c r="J408" s="420">
        <v>1</v>
      </c>
      <c r="K408" s="420">
        <v>1</v>
      </c>
      <c r="L408" s="449">
        <v>1</v>
      </c>
      <c r="M408" s="421">
        <v>1</v>
      </c>
      <c r="N408" s="421">
        <v>1</v>
      </c>
      <c r="O408" s="419">
        <v>1</v>
      </c>
      <c r="P408" s="450">
        <v>1653600</v>
      </c>
      <c r="R408" s="563"/>
      <c r="S408" s="437"/>
    </row>
    <row r="409" spans="1:19" ht="15.6">
      <c r="A409" s="446" t="s">
        <v>2500</v>
      </c>
      <c r="B409" s="446" t="s">
        <v>2881</v>
      </c>
      <c r="C409" s="447">
        <v>206</v>
      </c>
      <c r="D409" s="447">
        <v>35</v>
      </c>
      <c r="E409" s="448">
        <v>1653600</v>
      </c>
      <c r="F409" s="448">
        <v>1488240</v>
      </c>
      <c r="G409" s="448">
        <v>165360</v>
      </c>
      <c r="H409" s="420">
        <v>1</v>
      </c>
      <c r="I409" s="420">
        <v>0</v>
      </c>
      <c r="J409" s="420">
        <v>0</v>
      </c>
      <c r="K409" s="420">
        <v>1</v>
      </c>
      <c r="L409" s="449">
        <v>1</v>
      </c>
      <c r="M409" s="421">
        <v>1</v>
      </c>
      <c r="N409" s="421">
        <v>1</v>
      </c>
      <c r="O409" s="419">
        <v>1</v>
      </c>
      <c r="P409" s="450">
        <v>1653600</v>
      </c>
      <c r="R409" s="563"/>
      <c r="S409" s="437"/>
    </row>
    <row r="410" spans="1:19" ht="15.6">
      <c r="A410" s="446" t="s">
        <v>2500</v>
      </c>
      <c r="B410" s="446" t="s">
        <v>2883</v>
      </c>
      <c r="C410" s="447">
        <v>210</v>
      </c>
      <c r="D410" s="447">
        <v>34</v>
      </c>
      <c r="E410" s="448">
        <v>1653600</v>
      </c>
      <c r="F410" s="448">
        <v>1488240</v>
      </c>
      <c r="G410" s="448">
        <v>165360</v>
      </c>
      <c r="H410" s="420">
        <v>1</v>
      </c>
      <c r="I410" s="420">
        <v>0</v>
      </c>
      <c r="J410" s="420">
        <v>0</v>
      </c>
      <c r="K410" s="420">
        <v>1</v>
      </c>
      <c r="L410" s="449">
        <v>1</v>
      </c>
      <c r="M410" s="421">
        <v>1</v>
      </c>
      <c r="N410" s="421">
        <v>1</v>
      </c>
      <c r="O410" s="419">
        <v>1</v>
      </c>
      <c r="P410" s="450">
        <v>1653600</v>
      </c>
      <c r="R410" s="563"/>
      <c r="S410" s="437"/>
    </row>
    <row r="411" spans="1:19" ht="15.6">
      <c r="A411" s="446" t="s">
        <v>2500</v>
      </c>
      <c r="B411" s="446" t="s">
        <v>2884</v>
      </c>
      <c r="C411" s="447">
        <v>218</v>
      </c>
      <c r="D411" s="447">
        <v>30</v>
      </c>
      <c r="E411" s="448">
        <v>1653600</v>
      </c>
      <c r="F411" s="448">
        <v>1488240</v>
      </c>
      <c r="G411" s="448">
        <v>165360</v>
      </c>
      <c r="H411" s="420">
        <v>1</v>
      </c>
      <c r="I411" s="420">
        <v>0</v>
      </c>
      <c r="J411" s="420">
        <v>0</v>
      </c>
      <c r="K411" s="420">
        <v>1</v>
      </c>
      <c r="L411" s="449">
        <v>1</v>
      </c>
      <c r="M411" s="421">
        <v>1</v>
      </c>
      <c r="N411" s="421">
        <v>1</v>
      </c>
      <c r="O411" s="419">
        <v>1</v>
      </c>
      <c r="P411" s="450">
        <v>1653600</v>
      </c>
      <c r="R411" s="563"/>
      <c r="S411" s="437"/>
    </row>
    <row r="412" spans="1:19" ht="15.6">
      <c r="A412" s="446" t="s">
        <v>2500</v>
      </c>
      <c r="B412" s="446" t="s">
        <v>2885</v>
      </c>
      <c r="C412" s="447">
        <v>315</v>
      </c>
      <c r="D412" s="447">
        <v>53</v>
      </c>
      <c r="E412" s="448">
        <v>1653600</v>
      </c>
      <c r="F412" s="448">
        <v>1488240</v>
      </c>
      <c r="G412" s="448">
        <v>165360</v>
      </c>
      <c r="H412" s="420">
        <v>0</v>
      </c>
      <c r="I412" s="420">
        <v>0</v>
      </c>
      <c r="J412" s="420">
        <v>1</v>
      </c>
      <c r="K412" s="420">
        <v>1</v>
      </c>
      <c r="L412" s="449">
        <v>1</v>
      </c>
      <c r="M412" s="421">
        <v>1</v>
      </c>
      <c r="N412" s="421">
        <v>1</v>
      </c>
      <c r="O412" s="419">
        <v>1</v>
      </c>
      <c r="P412" s="450">
        <v>1653600</v>
      </c>
      <c r="R412" s="563"/>
      <c r="S412" s="437"/>
    </row>
    <row r="413" spans="1:19" ht="15.6">
      <c r="A413" s="446" t="s">
        <v>2500</v>
      </c>
      <c r="B413" s="446" t="s">
        <v>2886</v>
      </c>
      <c r="C413" s="447">
        <v>363</v>
      </c>
      <c r="D413" s="447">
        <v>54</v>
      </c>
      <c r="E413" s="448">
        <v>1653600</v>
      </c>
      <c r="F413" s="448">
        <v>1488240</v>
      </c>
      <c r="G413" s="448">
        <v>165360</v>
      </c>
      <c r="H413" s="420">
        <v>0</v>
      </c>
      <c r="I413" s="420">
        <v>0</v>
      </c>
      <c r="J413" s="420">
        <v>0</v>
      </c>
      <c r="K413" s="420">
        <v>0</v>
      </c>
      <c r="L413" s="449">
        <v>1</v>
      </c>
      <c r="M413" s="421">
        <v>0</v>
      </c>
      <c r="N413" s="421">
        <v>0</v>
      </c>
      <c r="O413" s="419">
        <v>0.1</v>
      </c>
      <c r="P413" s="450">
        <v>165360</v>
      </c>
      <c r="R413" s="563"/>
      <c r="S413" s="437"/>
    </row>
    <row r="414" spans="1:19" ht="15.6">
      <c r="A414" s="446" t="s">
        <v>2500</v>
      </c>
      <c r="B414" s="446" t="s">
        <v>2887</v>
      </c>
      <c r="C414" s="447">
        <v>427</v>
      </c>
      <c r="D414" s="447">
        <v>81</v>
      </c>
      <c r="E414" s="448">
        <v>1653600</v>
      </c>
      <c r="F414" s="448">
        <v>1488240</v>
      </c>
      <c r="G414" s="448">
        <v>165360</v>
      </c>
      <c r="H414" s="420">
        <v>1</v>
      </c>
      <c r="I414" s="420">
        <v>0</v>
      </c>
      <c r="J414" s="420">
        <v>0</v>
      </c>
      <c r="K414" s="420">
        <v>1</v>
      </c>
      <c r="L414" s="449">
        <v>1</v>
      </c>
      <c r="M414" s="421">
        <v>1</v>
      </c>
      <c r="N414" s="421">
        <v>1</v>
      </c>
      <c r="O414" s="419">
        <v>1</v>
      </c>
      <c r="P414" s="450">
        <v>1653600</v>
      </c>
      <c r="R414" s="563"/>
      <c r="S414" s="437"/>
    </row>
    <row r="415" spans="1:19" ht="15.6">
      <c r="A415" s="446" t="s">
        <v>2500</v>
      </c>
      <c r="B415" s="446" t="s">
        <v>2888</v>
      </c>
      <c r="C415" s="447">
        <v>433</v>
      </c>
      <c r="D415" s="447">
        <v>60</v>
      </c>
      <c r="E415" s="448">
        <v>1653600</v>
      </c>
      <c r="F415" s="448">
        <v>1488240</v>
      </c>
      <c r="G415" s="448">
        <v>165360</v>
      </c>
      <c r="H415" s="420">
        <v>1</v>
      </c>
      <c r="I415" s="420">
        <v>0</v>
      </c>
      <c r="J415" s="420">
        <v>0</v>
      </c>
      <c r="K415" s="420">
        <v>1</v>
      </c>
      <c r="L415" s="449">
        <v>1</v>
      </c>
      <c r="M415" s="421">
        <v>1</v>
      </c>
      <c r="N415" s="421">
        <v>1</v>
      </c>
      <c r="O415" s="419">
        <v>1</v>
      </c>
      <c r="P415" s="450">
        <v>1653600</v>
      </c>
      <c r="R415" s="563"/>
      <c r="S415" s="437"/>
    </row>
    <row r="416" spans="1:19" ht="15.6">
      <c r="A416" s="446" t="s">
        <v>2889</v>
      </c>
      <c r="B416" s="446" t="s">
        <v>2890</v>
      </c>
      <c r="C416" s="447">
        <v>152</v>
      </c>
      <c r="D416" s="447">
        <v>25</v>
      </c>
      <c r="E416" s="448">
        <v>1653600</v>
      </c>
      <c r="F416" s="448">
        <v>1488240</v>
      </c>
      <c r="G416" s="448">
        <v>165360</v>
      </c>
      <c r="H416" s="420">
        <v>0.25</v>
      </c>
      <c r="I416" s="420" t="s">
        <v>2264</v>
      </c>
      <c r="J416" s="420">
        <v>0</v>
      </c>
      <c r="K416" s="420">
        <v>0.25</v>
      </c>
      <c r="L416" s="449">
        <v>1</v>
      </c>
      <c r="M416" s="421">
        <v>0.25</v>
      </c>
      <c r="N416" s="421">
        <v>0.2525</v>
      </c>
      <c r="O416" s="419">
        <v>0.32724999999999999</v>
      </c>
      <c r="P416" s="450">
        <v>541141</v>
      </c>
      <c r="R416" s="563"/>
      <c r="S416" s="437"/>
    </row>
    <row r="417" spans="1:19" ht="15.6">
      <c r="A417" s="446" t="s">
        <v>2889</v>
      </c>
      <c r="B417" s="446" t="s">
        <v>2891</v>
      </c>
      <c r="C417" s="447">
        <v>156</v>
      </c>
      <c r="D417" s="447">
        <v>25</v>
      </c>
      <c r="E417" s="448">
        <v>1653600</v>
      </c>
      <c r="F417" s="448">
        <v>1488240</v>
      </c>
      <c r="G417" s="448">
        <v>165360</v>
      </c>
      <c r="H417" s="420">
        <v>0.25</v>
      </c>
      <c r="I417" s="420" t="s">
        <v>2264</v>
      </c>
      <c r="J417" s="420">
        <v>0</v>
      </c>
      <c r="K417" s="420">
        <v>0.25</v>
      </c>
      <c r="L417" s="449">
        <v>1</v>
      </c>
      <c r="M417" s="421">
        <v>0.25</v>
      </c>
      <c r="N417" s="421">
        <v>0.2525</v>
      </c>
      <c r="O417" s="419">
        <v>0.32724999999999999</v>
      </c>
      <c r="P417" s="450">
        <v>541141</v>
      </c>
      <c r="R417" s="563"/>
      <c r="S417" s="437"/>
    </row>
    <row r="418" spans="1:19" ht="15.6">
      <c r="A418" s="446" t="s">
        <v>2889</v>
      </c>
      <c r="B418" s="446" t="s">
        <v>2892</v>
      </c>
      <c r="C418" s="447">
        <v>171</v>
      </c>
      <c r="D418" s="447">
        <v>30</v>
      </c>
      <c r="E418" s="448">
        <v>1653600</v>
      </c>
      <c r="F418" s="448">
        <v>1488240</v>
      </c>
      <c r="G418" s="448">
        <v>165360</v>
      </c>
      <c r="H418" s="420">
        <v>1</v>
      </c>
      <c r="I418" s="420" t="s">
        <v>2264</v>
      </c>
      <c r="J418" s="420">
        <v>0</v>
      </c>
      <c r="K418" s="420">
        <v>1</v>
      </c>
      <c r="L418" s="449">
        <v>1</v>
      </c>
      <c r="M418" s="421">
        <v>1</v>
      </c>
      <c r="N418" s="421">
        <v>1.01</v>
      </c>
      <c r="O418" s="419">
        <v>1.0089999999999999</v>
      </c>
      <c r="P418" s="450">
        <v>1668482</v>
      </c>
      <c r="R418" s="563"/>
      <c r="S418" s="437"/>
    </row>
    <row r="419" spans="1:19" ht="15.6">
      <c r="A419" s="446" t="s">
        <v>2889</v>
      </c>
      <c r="B419" s="446" t="s">
        <v>2893</v>
      </c>
      <c r="C419" s="447">
        <v>179</v>
      </c>
      <c r="D419" s="447">
        <v>30</v>
      </c>
      <c r="E419" s="448">
        <v>1653600</v>
      </c>
      <c r="F419" s="448">
        <v>1488240</v>
      </c>
      <c r="G419" s="448">
        <v>165360</v>
      </c>
      <c r="H419" s="420">
        <v>1</v>
      </c>
      <c r="I419" s="420" t="s">
        <v>2264</v>
      </c>
      <c r="J419" s="420">
        <v>0</v>
      </c>
      <c r="K419" s="420">
        <v>1</v>
      </c>
      <c r="L419" s="449">
        <v>1</v>
      </c>
      <c r="M419" s="421">
        <v>1</v>
      </c>
      <c r="N419" s="421">
        <v>1.01</v>
      </c>
      <c r="O419" s="419">
        <v>1.0089999999999999</v>
      </c>
      <c r="P419" s="450">
        <v>1668482</v>
      </c>
      <c r="R419" s="563"/>
      <c r="S419" s="437"/>
    </row>
    <row r="420" spans="1:19" ht="15.6">
      <c r="A420" s="446" t="s">
        <v>2889</v>
      </c>
      <c r="B420" s="446" t="s">
        <v>2894</v>
      </c>
      <c r="C420" s="447">
        <v>437</v>
      </c>
      <c r="D420" s="447">
        <v>80</v>
      </c>
      <c r="E420" s="448">
        <v>1653600</v>
      </c>
      <c r="F420" s="448">
        <v>1488240</v>
      </c>
      <c r="G420" s="448">
        <v>165360</v>
      </c>
      <c r="H420" s="420">
        <v>0.25</v>
      </c>
      <c r="I420" s="420" t="s">
        <v>2264</v>
      </c>
      <c r="J420" s="420">
        <v>0</v>
      </c>
      <c r="K420" s="420">
        <v>0.25</v>
      </c>
      <c r="L420" s="449">
        <v>1</v>
      </c>
      <c r="M420" s="421">
        <v>0.25</v>
      </c>
      <c r="N420" s="421">
        <v>0.2525</v>
      </c>
      <c r="O420" s="419">
        <v>0.32724999999999999</v>
      </c>
      <c r="P420" s="450">
        <v>541141</v>
      </c>
      <c r="R420" s="563"/>
      <c r="S420" s="437"/>
    </row>
    <row r="421" spans="1:19" ht="15.6">
      <c r="A421" s="446" t="s">
        <v>2889</v>
      </c>
      <c r="B421" s="446" t="s">
        <v>2895</v>
      </c>
      <c r="C421" s="447">
        <v>546</v>
      </c>
      <c r="D421" s="447">
        <v>75</v>
      </c>
      <c r="E421" s="448">
        <v>1653600</v>
      </c>
      <c r="F421" s="448">
        <v>1488240</v>
      </c>
      <c r="G421" s="448">
        <v>165360</v>
      </c>
      <c r="H421" s="420">
        <v>0.25</v>
      </c>
      <c r="I421" s="420" t="s">
        <v>2264</v>
      </c>
      <c r="J421" s="420">
        <v>0</v>
      </c>
      <c r="K421" s="420">
        <v>0.25</v>
      </c>
      <c r="L421" s="449">
        <v>1</v>
      </c>
      <c r="M421" s="421">
        <v>0.25</v>
      </c>
      <c r="N421" s="421">
        <v>0.2525</v>
      </c>
      <c r="O421" s="419">
        <v>0.32724999999999999</v>
      </c>
      <c r="P421" s="450">
        <v>541141</v>
      </c>
      <c r="R421" s="563"/>
      <c r="S421" s="437"/>
    </row>
    <row r="422" spans="1:19" ht="15.6">
      <c r="A422" s="446" t="s">
        <v>2889</v>
      </c>
      <c r="B422" s="446" t="s">
        <v>3312</v>
      </c>
      <c r="C422" s="447">
        <v>891</v>
      </c>
      <c r="D422" s="447">
        <v>151</v>
      </c>
      <c r="E422" s="448">
        <v>1653600</v>
      </c>
      <c r="F422" s="448">
        <v>1488240</v>
      </c>
      <c r="G422" s="448">
        <v>165360</v>
      </c>
      <c r="H422" s="420">
        <v>1</v>
      </c>
      <c r="I422" s="420" t="s">
        <v>2264</v>
      </c>
      <c r="J422" s="420">
        <v>0</v>
      </c>
      <c r="K422" s="420">
        <v>1</v>
      </c>
      <c r="L422" s="449">
        <v>1</v>
      </c>
      <c r="M422" s="421">
        <v>1</v>
      </c>
      <c r="N422" s="421">
        <v>1.01</v>
      </c>
      <c r="O422" s="419">
        <v>1.0089999999999999</v>
      </c>
      <c r="P422" s="450">
        <v>1668482</v>
      </c>
      <c r="R422" s="563"/>
      <c r="S422" s="437"/>
    </row>
    <row r="423" spans="1:19" ht="15.6">
      <c r="A423" s="446" t="s">
        <v>2889</v>
      </c>
      <c r="B423" s="446" t="s">
        <v>3402</v>
      </c>
      <c r="C423" s="447">
        <v>695</v>
      </c>
      <c r="D423" s="447">
        <v>120</v>
      </c>
      <c r="E423" s="448">
        <v>1653600</v>
      </c>
      <c r="F423" s="448">
        <v>1488240</v>
      </c>
      <c r="G423" s="448">
        <v>165360</v>
      </c>
      <c r="H423" s="420">
        <v>1</v>
      </c>
      <c r="I423" s="420" t="s">
        <v>2264</v>
      </c>
      <c r="J423" s="420">
        <v>0</v>
      </c>
      <c r="K423" s="420">
        <v>1</v>
      </c>
      <c r="L423" s="449">
        <v>1</v>
      </c>
      <c r="M423" s="421">
        <v>1</v>
      </c>
      <c r="N423" s="421">
        <v>1.01</v>
      </c>
      <c r="O423" s="419">
        <v>1.0089999999999999</v>
      </c>
      <c r="P423" s="450">
        <v>1390402</v>
      </c>
      <c r="R423" s="563"/>
      <c r="S423" s="437"/>
    </row>
    <row r="424" spans="1:19" ht="15.6">
      <c r="A424" s="446" t="s">
        <v>2504</v>
      </c>
      <c r="B424" s="446" t="s">
        <v>2896</v>
      </c>
      <c r="C424" s="447">
        <v>104</v>
      </c>
      <c r="D424" s="447">
        <v>50</v>
      </c>
      <c r="E424" s="448">
        <v>1653600</v>
      </c>
      <c r="F424" s="448">
        <v>1488240</v>
      </c>
      <c r="G424" s="448">
        <v>165360</v>
      </c>
      <c r="H424" s="420">
        <v>0.75</v>
      </c>
      <c r="I424" s="420">
        <v>0</v>
      </c>
      <c r="J424" s="420">
        <v>0</v>
      </c>
      <c r="K424" s="420">
        <v>0.75</v>
      </c>
      <c r="L424" s="449">
        <v>1</v>
      </c>
      <c r="M424" s="421">
        <v>0.75</v>
      </c>
      <c r="N424" s="421">
        <v>0.75</v>
      </c>
      <c r="O424" s="419">
        <v>0.77500000000000002</v>
      </c>
      <c r="P424" s="450">
        <v>1281540</v>
      </c>
      <c r="R424" s="563"/>
      <c r="S424" s="437"/>
    </row>
    <row r="425" spans="1:19" ht="15.6">
      <c r="A425" s="446" t="s">
        <v>2504</v>
      </c>
      <c r="B425" s="446" t="s">
        <v>2897</v>
      </c>
      <c r="C425" s="447">
        <v>160</v>
      </c>
      <c r="D425" s="447">
        <v>5</v>
      </c>
      <c r="E425" s="448">
        <v>1653600</v>
      </c>
      <c r="F425" s="448">
        <v>1488240</v>
      </c>
      <c r="G425" s="448">
        <v>165360</v>
      </c>
      <c r="H425" s="420">
        <v>0</v>
      </c>
      <c r="I425" s="420">
        <v>0</v>
      </c>
      <c r="J425" s="420">
        <v>0</v>
      </c>
      <c r="K425" s="420">
        <v>0</v>
      </c>
      <c r="L425" s="449">
        <v>1</v>
      </c>
      <c r="M425" s="421">
        <v>0</v>
      </c>
      <c r="N425" s="421">
        <v>0</v>
      </c>
      <c r="O425" s="419">
        <v>0.1</v>
      </c>
      <c r="P425" s="450">
        <v>165360</v>
      </c>
      <c r="R425" s="563"/>
      <c r="S425" s="437"/>
    </row>
    <row r="426" spans="1:19" ht="15.6">
      <c r="A426" s="446" t="s">
        <v>2504</v>
      </c>
      <c r="B426" s="446" t="s">
        <v>2795</v>
      </c>
      <c r="C426" s="447">
        <v>180</v>
      </c>
      <c r="D426" s="447">
        <v>80</v>
      </c>
      <c r="E426" s="448">
        <v>1653600</v>
      </c>
      <c r="F426" s="448">
        <v>1488240</v>
      </c>
      <c r="G426" s="448">
        <v>165360</v>
      </c>
      <c r="H426" s="420">
        <v>1</v>
      </c>
      <c r="I426" s="420" t="s">
        <v>2264</v>
      </c>
      <c r="J426" s="420">
        <v>0</v>
      </c>
      <c r="K426" s="420">
        <v>1</v>
      </c>
      <c r="L426" s="449">
        <v>1</v>
      </c>
      <c r="M426" s="421">
        <v>1</v>
      </c>
      <c r="N426" s="421">
        <v>1.03</v>
      </c>
      <c r="O426" s="419">
        <v>1.0269999999999999</v>
      </c>
      <c r="P426" s="450">
        <v>1698247</v>
      </c>
      <c r="R426" s="563"/>
      <c r="S426" s="437"/>
    </row>
    <row r="427" spans="1:19" ht="15.6">
      <c r="A427" s="446" t="s">
        <v>2504</v>
      </c>
      <c r="B427" s="446" t="s">
        <v>2898</v>
      </c>
      <c r="C427" s="447">
        <v>192</v>
      </c>
      <c r="D427" s="447">
        <v>24</v>
      </c>
      <c r="E427" s="448">
        <v>1653600</v>
      </c>
      <c r="F427" s="448">
        <v>1488240</v>
      </c>
      <c r="G427" s="448">
        <v>165360</v>
      </c>
      <c r="H427" s="420">
        <v>0</v>
      </c>
      <c r="I427" s="420">
        <v>0</v>
      </c>
      <c r="J427" s="420">
        <v>0</v>
      </c>
      <c r="K427" s="420">
        <v>0</v>
      </c>
      <c r="L427" s="449">
        <v>1</v>
      </c>
      <c r="M427" s="421">
        <v>0</v>
      </c>
      <c r="N427" s="421">
        <v>0</v>
      </c>
      <c r="O427" s="419">
        <v>0.1</v>
      </c>
      <c r="P427" s="450">
        <v>165360</v>
      </c>
      <c r="R427" s="563"/>
      <c r="S427" s="437"/>
    </row>
    <row r="428" spans="1:19" ht="15.6">
      <c r="A428" s="446" t="s">
        <v>2504</v>
      </c>
      <c r="B428" s="446" t="s">
        <v>2899</v>
      </c>
      <c r="C428" s="447">
        <v>221</v>
      </c>
      <c r="D428" s="447">
        <v>35</v>
      </c>
      <c r="E428" s="448">
        <v>1653600</v>
      </c>
      <c r="F428" s="448">
        <v>1488240</v>
      </c>
      <c r="G428" s="448">
        <v>165360</v>
      </c>
      <c r="H428" s="420">
        <v>0</v>
      </c>
      <c r="I428" s="420">
        <v>0</v>
      </c>
      <c r="J428" s="420">
        <v>0</v>
      </c>
      <c r="K428" s="420">
        <v>0</v>
      </c>
      <c r="L428" s="449">
        <v>1</v>
      </c>
      <c r="M428" s="421">
        <v>0</v>
      </c>
      <c r="N428" s="421">
        <v>0</v>
      </c>
      <c r="O428" s="419">
        <v>0.1</v>
      </c>
      <c r="P428" s="450">
        <v>165360</v>
      </c>
      <c r="R428" s="563"/>
      <c r="S428" s="437"/>
    </row>
    <row r="429" spans="1:19" ht="15.6">
      <c r="A429" s="446" t="s">
        <v>2504</v>
      </c>
      <c r="B429" s="446" t="s">
        <v>2901</v>
      </c>
      <c r="C429" s="447">
        <v>225</v>
      </c>
      <c r="D429" s="447">
        <v>40</v>
      </c>
      <c r="E429" s="448">
        <v>1653600</v>
      </c>
      <c r="F429" s="448">
        <v>1488240</v>
      </c>
      <c r="G429" s="448">
        <v>165360</v>
      </c>
      <c r="H429" s="420">
        <v>0.5</v>
      </c>
      <c r="I429" s="420" t="s">
        <v>2264</v>
      </c>
      <c r="J429" s="420">
        <v>0</v>
      </c>
      <c r="K429" s="420">
        <v>0.5</v>
      </c>
      <c r="L429" s="449">
        <v>1</v>
      </c>
      <c r="M429" s="421">
        <v>0.5</v>
      </c>
      <c r="N429" s="421">
        <v>0.505</v>
      </c>
      <c r="O429" s="419">
        <v>0.55449999999999999</v>
      </c>
      <c r="P429" s="450">
        <v>916921</v>
      </c>
      <c r="R429" s="563"/>
      <c r="S429" s="437"/>
    </row>
    <row r="430" spans="1:19" ht="15.6">
      <c r="A430" s="446" t="s">
        <v>2504</v>
      </c>
      <c r="B430" s="446" t="s">
        <v>2900</v>
      </c>
      <c r="C430" s="447">
        <v>260</v>
      </c>
      <c r="D430" s="447">
        <v>140</v>
      </c>
      <c r="E430" s="448">
        <v>1653600</v>
      </c>
      <c r="F430" s="448">
        <v>1488240</v>
      </c>
      <c r="G430" s="448">
        <v>165360</v>
      </c>
      <c r="H430" s="420">
        <v>0</v>
      </c>
      <c r="I430" s="420">
        <v>0</v>
      </c>
      <c r="J430" s="420">
        <v>0</v>
      </c>
      <c r="K430" s="420">
        <v>0</v>
      </c>
      <c r="L430" s="449">
        <v>1</v>
      </c>
      <c r="M430" s="421">
        <v>0</v>
      </c>
      <c r="N430" s="421">
        <v>0</v>
      </c>
      <c r="O430" s="419">
        <v>0.1</v>
      </c>
      <c r="P430" s="450">
        <v>165360</v>
      </c>
      <c r="R430" s="563"/>
      <c r="S430" s="437"/>
    </row>
    <row r="431" spans="1:19" ht="15.6">
      <c r="A431" s="446" t="s">
        <v>2504</v>
      </c>
      <c r="B431" s="446" t="s">
        <v>2589</v>
      </c>
      <c r="C431" s="447">
        <v>312</v>
      </c>
      <c r="D431" s="447">
        <v>59</v>
      </c>
      <c r="E431" s="448">
        <v>1653600</v>
      </c>
      <c r="F431" s="448">
        <v>1488240</v>
      </c>
      <c r="G431" s="448">
        <v>165360</v>
      </c>
      <c r="H431" s="420">
        <v>0</v>
      </c>
      <c r="I431" s="420">
        <v>0</v>
      </c>
      <c r="J431" s="420">
        <v>0</v>
      </c>
      <c r="K431" s="420">
        <v>0</v>
      </c>
      <c r="L431" s="449">
        <v>1</v>
      </c>
      <c r="M431" s="421">
        <v>0</v>
      </c>
      <c r="N431" s="421">
        <v>0</v>
      </c>
      <c r="O431" s="419">
        <v>0.1</v>
      </c>
      <c r="P431" s="450">
        <v>165360</v>
      </c>
      <c r="R431" s="563"/>
      <c r="S431" s="437"/>
    </row>
    <row r="432" spans="1:19" ht="15.6">
      <c r="A432" s="446" t="s">
        <v>2504</v>
      </c>
      <c r="B432" s="446" t="s">
        <v>2903</v>
      </c>
      <c r="C432" s="447">
        <v>408</v>
      </c>
      <c r="D432" s="447">
        <v>77</v>
      </c>
      <c r="E432" s="448">
        <v>1653600</v>
      </c>
      <c r="F432" s="448">
        <v>1488240</v>
      </c>
      <c r="G432" s="448">
        <v>165360</v>
      </c>
      <c r="H432" s="420">
        <v>0</v>
      </c>
      <c r="I432" s="420">
        <v>0</v>
      </c>
      <c r="J432" s="420">
        <v>0</v>
      </c>
      <c r="K432" s="420">
        <v>0</v>
      </c>
      <c r="L432" s="449">
        <v>1</v>
      </c>
      <c r="M432" s="421">
        <v>0</v>
      </c>
      <c r="N432" s="421">
        <v>0</v>
      </c>
      <c r="O432" s="419">
        <v>0.1</v>
      </c>
      <c r="P432" s="450">
        <v>165360</v>
      </c>
      <c r="R432" s="563"/>
      <c r="S432" s="437"/>
    </row>
    <row r="433" spans="1:19" ht="15.6">
      <c r="A433" s="446" t="s">
        <v>2504</v>
      </c>
      <c r="B433" s="446" t="s">
        <v>2902</v>
      </c>
      <c r="C433" s="447">
        <v>410</v>
      </c>
      <c r="D433" s="447">
        <v>46</v>
      </c>
      <c r="E433" s="448">
        <v>1653600</v>
      </c>
      <c r="F433" s="448">
        <v>1488240</v>
      </c>
      <c r="G433" s="448">
        <v>165360</v>
      </c>
      <c r="H433" s="420">
        <v>1</v>
      </c>
      <c r="I433" s="420" t="s">
        <v>2264</v>
      </c>
      <c r="J433" s="420">
        <v>0</v>
      </c>
      <c r="K433" s="420">
        <v>1</v>
      </c>
      <c r="L433" s="449">
        <v>1</v>
      </c>
      <c r="M433" s="421">
        <v>1</v>
      </c>
      <c r="N433" s="421">
        <v>1.01</v>
      </c>
      <c r="O433" s="419">
        <v>1.0089999999999999</v>
      </c>
      <c r="P433" s="450">
        <v>1668482</v>
      </c>
      <c r="R433" s="563"/>
      <c r="S433" s="437"/>
    </row>
    <row r="434" spans="1:19" ht="15.6">
      <c r="A434" s="446" t="s">
        <v>2504</v>
      </c>
      <c r="B434" s="446" t="s">
        <v>2905</v>
      </c>
      <c r="C434" s="447">
        <v>590</v>
      </c>
      <c r="D434" s="447">
        <v>88</v>
      </c>
      <c r="E434" s="448">
        <v>1653600</v>
      </c>
      <c r="F434" s="448">
        <v>1488240</v>
      </c>
      <c r="G434" s="448">
        <v>165360</v>
      </c>
      <c r="H434" s="420">
        <v>0</v>
      </c>
      <c r="I434" s="420">
        <v>0</v>
      </c>
      <c r="J434" s="420">
        <v>0</v>
      </c>
      <c r="K434" s="420">
        <v>0</v>
      </c>
      <c r="L434" s="449">
        <v>1</v>
      </c>
      <c r="M434" s="421">
        <v>0</v>
      </c>
      <c r="N434" s="421">
        <v>0</v>
      </c>
      <c r="O434" s="419">
        <v>0.1</v>
      </c>
      <c r="P434" s="450">
        <v>165360</v>
      </c>
      <c r="R434" s="563"/>
      <c r="S434" s="437"/>
    </row>
    <row r="435" spans="1:19" ht="15.6">
      <c r="A435" s="446" t="s">
        <v>2504</v>
      </c>
      <c r="B435" s="446" t="s">
        <v>2904</v>
      </c>
      <c r="C435" s="447">
        <v>650</v>
      </c>
      <c r="D435" s="447">
        <v>112</v>
      </c>
      <c r="E435" s="448">
        <v>1653600</v>
      </c>
      <c r="F435" s="448">
        <v>1488240</v>
      </c>
      <c r="G435" s="448">
        <v>165360</v>
      </c>
      <c r="H435" s="420">
        <v>1</v>
      </c>
      <c r="I435" s="420" t="s">
        <v>2264</v>
      </c>
      <c r="J435" s="420">
        <v>0</v>
      </c>
      <c r="K435" s="420">
        <v>1</v>
      </c>
      <c r="L435" s="449">
        <v>1</v>
      </c>
      <c r="M435" s="421">
        <v>1</v>
      </c>
      <c r="N435" s="421">
        <v>1.01</v>
      </c>
      <c r="O435" s="419">
        <v>1.0089999999999999</v>
      </c>
      <c r="P435" s="450">
        <v>1668482</v>
      </c>
      <c r="R435" s="563"/>
      <c r="S435" s="437"/>
    </row>
    <row r="436" spans="1:19" ht="15.6">
      <c r="A436" s="446" t="s">
        <v>2504</v>
      </c>
      <c r="B436" s="446" t="s">
        <v>3198</v>
      </c>
      <c r="C436" s="447">
        <v>847</v>
      </c>
      <c r="D436" s="447">
        <v>97</v>
      </c>
      <c r="E436" s="448">
        <v>1653600</v>
      </c>
      <c r="F436" s="448">
        <v>1488240</v>
      </c>
      <c r="G436" s="448">
        <v>165360</v>
      </c>
      <c r="H436" s="420">
        <v>0</v>
      </c>
      <c r="I436" s="420">
        <v>0</v>
      </c>
      <c r="J436" s="420">
        <v>1</v>
      </c>
      <c r="K436" s="420">
        <v>1</v>
      </c>
      <c r="L436" s="449">
        <v>1</v>
      </c>
      <c r="M436" s="421">
        <v>1</v>
      </c>
      <c r="N436" s="421">
        <v>1</v>
      </c>
      <c r="O436" s="419">
        <v>1</v>
      </c>
      <c r="P436" s="450">
        <v>1653600</v>
      </c>
      <c r="R436" s="563"/>
      <c r="S436" s="437"/>
    </row>
    <row r="437" spans="1:19" ht="31.2">
      <c r="A437" s="446" t="s">
        <v>2509</v>
      </c>
      <c r="B437" s="446" t="s">
        <v>2906</v>
      </c>
      <c r="C437" s="447">
        <v>104</v>
      </c>
      <c r="D437" s="447">
        <v>28</v>
      </c>
      <c r="E437" s="448">
        <v>1653600</v>
      </c>
      <c r="F437" s="448">
        <v>1488240</v>
      </c>
      <c r="G437" s="448">
        <v>165360</v>
      </c>
      <c r="H437" s="420">
        <v>0</v>
      </c>
      <c r="I437" s="420">
        <v>0</v>
      </c>
      <c r="J437" s="420">
        <v>0</v>
      </c>
      <c r="K437" s="420">
        <v>0</v>
      </c>
      <c r="L437" s="449">
        <v>1</v>
      </c>
      <c r="M437" s="421">
        <v>0</v>
      </c>
      <c r="N437" s="421">
        <v>0</v>
      </c>
      <c r="O437" s="419">
        <v>0.1</v>
      </c>
      <c r="P437" s="450">
        <v>165360</v>
      </c>
      <c r="R437" s="563"/>
      <c r="S437" s="437"/>
    </row>
    <row r="438" spans="1:19" ht="31.2">
      <c r="A438" s="446" t="s">
        <v>2509</v>
      </c>
      <c r="B438" s="446" t="s">
        <v>2907</v>
      </c>
      <c r="C438" s="447">
        <v>119</v>
      </c>
      <c r="D438" s="447">
        <v>23</v>
      </c>
      <c r="E438" s="448">
        <v>1653600</v>
      </c>
      <c r="F438" s="448">
        <v>1488240</v>
      </c>
      <c r="G438" s="448">
        <v>165360</v>
      </c>
      <c r="H438" s="420">
        <v>0</v>
      </c>
      <c r="I438" s="420">
        <v>0</v>
      </c>
      <c r="J438" s="420">
        <v>0</v>
      </c>
      <c r="K438" s="420">
        <v>0</v>
      </c>
      <c r="L438" s="449">
        <v>1</v>
      </c>
      <c r="M438" s="421">
        <v>0</v>
      </c>
      <c r="N438" s="421">
        <v>0</v>
      </c>
      <c r="O438" s="419">
        <v>0.1</v>
      </c>
      <c r="P438" s="450">
        <v>165360</v>
      </c>
      <c r="R438" s="563"/>
      <c r="S438" s="437"/>
    </row>
    <row r="439" spans="1:19" ht="31.2">
      <c r="A439" s="446" t="s">
        <v>2509</v>
      </c>
      <c r="B439" s="446" t="s">
        <v>2908</v>
      </c>
      <c r="C439" s="447">
        <v>145</v>
      </c>
      <c r="D439" s="447">
        <v>40</v>
      </c>
      <c r="E439" s="448">
        <v>1653600</v>
      </c>
      <c r="F439" s="448">
        <v>1488240</v>
      </c>
      <c r="G439" s="448">
        <v>165360</v>
      </c>
      <c r="H439" s="420">
        <v>0</v>
      </c>
      <c r="I439" s="420">
        <v>0</v>
      </c>
      <c r="J439" s="420">
        <v>0</v>
      </c>
      <c r="K439" s="420">
        <v>0</v>
      </c>
      <c r="L439" s="449">
        <v>1</v>
      </c>
      <c r="M439" s="421">
        <v>0</v>
      </c>
      <c r="N439" s="421">
        <v>0</v>
      </c>
      <c r="O439" s="419">
        <v>0.1</v>
      </c>
      <c r="P439" s="450">
        <v>165360</v>
      </c>
      <c r="R439" s="563"/>
      <c r="S439" s="437"/>
    </row>
    <row r="440" spans="1:19" ht="31.2">
      <c r="A440" s="446" t="s">
        <v>2509</v>
      </c>
      <c r="B440" s="446" t="s">
        <v>2911</v>
      </c>
      <c r="C440" s="447">
        <v>166</v>
      </c>
      <c r="D440" s="447">
        <v>34</v>
      </c>
      <c r="E440" s="448">
        <v>1653600</v>
      </c>
      <c r="F440" s="448">
        <v>1488240</v>
      </c>
      <c r="G440" s="448">
        <v>165360</v>
      </c>
      <c r="H440" s="420">
        <v>0</v>
      </c>
      <c r="I440" s="420">
        <v>0</v>
      </c>
      <c r="J440" s="420">
        <v>0.25</v>
      </c>
      <c r="K440" s="420">
        <v>0.25</v>
      </c>
      <c r="L440" s="449">
        <v>1</v>
      </c>
      <c r="M440" s="421">
        <v>0.25</v>
      </c>
      <c r="N440" s="421">
        <v>0.25</v>
      </c>
      <c r="O440" s="419">
        <v>0.32500000000000001</v>
      </c>
      <c r="P440" s="450">
        <v>537420</v>
      </c>
      <c r="R440" s="563"/>
      <c r="S440" s="437"/>
    </row>
    <row r="441" spans="1:19" ht="31.2">
      <c r="A441" s="446" t="s">
        <v>2509</v>
      </c>
      <c r="B441" s="446" t="s">
        <v>2909</v>
      </c>
      <c r="C441" s="447">
        <v>186</v>
      </c>
      <c r="D441" s="447">
        <v>37</v>
      </c>
      <c r="E441" s="448">
        <v>1653600</v>
      </c>
      <c r="F441" s="448">
        <v>1488240</v>
      </c>
      <c r="G441" s="448">
        <v>165360</v>
      </c>
      <c r="H441" s="420">
        <v>0</v>
      </c>
      <c r="I441" s="420">
        <v>0</v>
      </c>
      <c r="J441" s="420">
        <v>0</v>
      </c>
      <c r="K441" s="420">
        <v>0</v>
      </c>
      <c r="L441" s="449">
        <v>1</v>
      </c>
      <c r="M441" s="421">
        <v>0</v>
      </c>
      <c r="N441" s="421">
        <v>0</v>
      </c>
      <c r="O441" s="419">
        <v>0.1</v>
      </c>
      <c r="P441" s="450">
        <v>165360</v>
      </c>
      <c r="R441" s="563"/>
      <c r="S441" s="437"/>
    </row>
    <row r="442" spans="1:19" ht="31.2">
      <c r="A442" s="446" t="s">
        <v>2509</v>
      </c>
      <c r="B442" s="446" t="s">
        <v>2910</v>
      </c>
      <c r="C442" s="447">
        <v>205</v>
      </c>
      <c r="D442" s="447">
        <v>42</v>
      </c>
      <c r="E442" s="448">
        <v>1653600</v>
      </c>
      <c r="F442" s="448">
        <v>1488240</v>
      </c>
      <c r="G442" s="448">
        <v>165360</v>
      </c>
      <c r="H442" s="420">
        <v>0</v>
      </c>
      <c r="I442" s="420">
        <v>0</v>
      </c>
      <c r="J442" s="420">
        <v>0</v>
      </c>
      <c r="K442" s="420">
        <v>0</v>
      </c>
      <c r="L442" s="449">
        <v>1</v>
      </c>
      <c r="M442" s="421">
        <v>0</v>
      </c>
      <c r="N442" s="421">
        <v>0</v>
      </c>
      <c r="O442" s="419">
        <v>0.1</v>
      </c>
      <c r="P442" s="450">
        <v>165360</v>
      </c>
      <c r="R442" s="563"/>
      <c r="S442" s="437"/>
    </row>
    <row r="443" spans="1:19" ht="31.2">
      <c r="A443" s="446" t="s">
        <v>2509</v>
      </c>
      <c r="B443" s="446" t="s">
        <v>2761</v>
      </c>
      <c r="C443" s="447">
        <v>213</v>
      </c>
      <c r="D443" s="447">
        <v>59</v>
      </c>
      <c r="E443" s="448">
        <v>1653600</v>
      </c>
      <c r="F443" s="448">
        <v>1488240</v>
      </c>
      <c r="G443" s="448">
        <v>165360</v>
      </c>
      <c r="H443" s="420">
        <v>1</v>
      </c>
      <c r="I443" s="420" t="s">
        <v>2264</v>
      </c>
      <c r="J443" s="420">
        <v>0</v>
      </c>
      <c r="K443" s="420">
        <v>1</v>
      </c>
      <c r="L443" s="449">
        <v>1</v>
      </c>
      <c r="M443" s="421">
        <v>1</v>
      </c>
      <c r="N443" s="421">
        <v>1.02</v>
      </c>
      <c r="O443" s="419">
        <v>1.018</v>
      </c>
      <c r="P443" s="450">
        <v>1683365</v>
      </c>
      <c r="R443" s="563"/>
      <c r="S443" s="437"/>
    </row>
    <row r="444" spans="1:19" ht="31.2">
      <c r="A444" s="446" t="s">
        <v>2509</v>
      </c>
      <c r="B444" s="446" t="s">
        <v>2912</v>
      </c>
      <c r="C444" s="447">
        <v>220</v>
      </c>
      <c r="D444" s="447">
        <v>54</v>
      </c>
      <c r="E444" s="448">
        <v>1653600</v>
      </c>
      <c r="F444" s="448">
        <v>1488240</v>
      </c>
      <c r="G444" s="448">
        <v>165360</v>
      </c>
      <c r="H444" s="420">
        <v>0.25</v>
      </c>
      <c r="I444" s="420" t="s">
        <v>2264</v>
      </c>
      <c r="J444" s="420">
        <v>0</v>
      </c>
      <c r="K444" s="420">
        <v>0.25</v>
      </c>
      <c r="L444" s="449">
        <v>1</v>
      </c>
      <c r="M444" s="421">
        <v>0.25</v>
      </c>
      <c r="N444" s="421">
        <v>0.255</v>
      </c>
      <c r="O444" s="419">
        <v>0.32950000000000002</v>
      </c>
      <c r="P444" s="450">
        <v>544861</v>
      </c>
      <c r="R444" s="563"/>
      <c r="S444" s="437"/>
    </row>
    <row r="445" spans="1:19" ht="31.2">
      <c r="A445" s="446" t="s">
        <v>2509</v>
      </c>
      <c r="B445" s="446" t="s">
        <v>2913</v>
      </c>
      <c r="C445" s="447">
        <v>233</v>
      </c>
      <c r="D445" s="447">
        <v>48</v>
      </c>
      <c r="E445" s="448">
        <v>1653600</v>
      </c>
      <c r="F445" s="448">
        <v>1488240</v>
      </c>
      <c r="G445" s="448">
        <v>165360</v>
      </c>
      <c r="H445" s="420">
        <v>1</v>
      </c>
      <c r="I445" s="420" t="s">
        <v>2264</v>
      </c>
      <c r="J445" s="420">
        <v>0</v>
      </c>
      <c r="K445" s="420">
        <v>1</v>
      </c>
      <c r="L445" s="449">
        <v>1</v>
      </c>
      <c r="M445" s="421">
        <v>1</v>
      </c>
      <c r="N445" s="421">
        <v>1.02</v>
      </c>
      <c r="O445" s="419">
        <v>1.018</v>
      </c>
      <c r="P445" s="450">
        <v>1683365</v>
      </c>
      <c r="R445" s="563"/>
      <c r="S445" s="437"/>
    </row>
    <row r="446" spans="1:19" ht="31.2">
      <c r="A446" s="446" t="s">
        <v>2509</v>
      </c>
      <c r="B446" s="446" t="s">
        <v>2914</v>
      </c>
      <c r="C446" s="447">
        <v>239</v>
      </c>
      <c r="D446" s="447">
        <v>45</v>
      </c>
      <c r="E446" s="448">
        <v>1653600</v>
      </c>
      <c r="F446" s="448">
        <v>1488240</v>
      </c>
      <c r="G446" s="448">
        <v>165360</v>
      </c>
      <c r="H446" s="420">
        <v>0.25</v>
      </c>
      <c r="I446" s="420" t="s">
        <v>2264</v>
      </c>
      <c r="J446" s="420">
        <v>0</v>
      </c>
      <c r="K446" s="420">
        <v>0.25</v>
      </c>
      <c r="L446" s="449">
        <v>1</v>
      </c>
      <c r="M446" s="421">
        <v>0.25</v>
      </c>
      <c r="N446" s="421">
        <v>0.2525</v>
      </c>
      <c r="O446" s="419">
        <v>0.32724999999999999</v>
      </c>
      <c r="P446" s="450">
        <v>541141</v>
      </c>
      <c r="R446" s="563"/>
      <c r="S446" s="437"/>
    </row>
    <row r="447" spans="1:19" ht="31.2">
      <c r="A447" s="446" t="s">
        <v>2509</v>
      </c>
      <c r="B447" s="446" t="s">
        <v>2915</v>
      </c>
      <c r="C447" s="447">
        <v>339</v>
      </c>
      <c r="D447" s="447">
        <v>91</v>
      </c>
      <c r="E447" s="448">
        <v>1653600</v>
      </c>
      <c r="F447" s="448">
        <v>1488240</v>
      </c>
      <c r="G447" s="448">
        <v>165360</v>
      </c>
      <c r="H447" s="420">
        <v>1</v>
      </c>
      <c r="I447" s="420" t="s">
        <v>2264</v>
      </c>
      <c r="J447" s="420">
        <v>0</v>
      </c>
      <c r="K447" s="420">
        <v>1</v>
      </c>
      <c r="L447" s="449">
        <v>1</v>
      </c>
      <c r="M447" s="421">
        <v>1</v>
      </c>
      <c r="N447" s="421">
        <v>1.02</v>
      </c>
      <c r="O447" s="419">
        <v>1.018</v>
      </c>
      <c r="P447" s="450">
        <v>1683365</v>
      </c>
      <c r="R447" s="563"/>
      <c r="S447" s="437"/>
    </row>
    <row r="448" spans="1:19" ht="31.2">
      <c r="A448" s="446" t="s">
        <v>2509</v>
      </c>
      <c r="B448" s="446" t="s">
        <v>3399</v>
      </c>
      <c r="C448" s="447">
        <v>387</v>
      </c>
      <c r="D448" s="447">
        <v>94</v>
      </c>
      <c r="E448" s="448">
        <v>1653600</v>
      </c>
      <c r="F448" s="448">
        <v>1488240</v>
      </c>
      <c r="G448" s="448">
        <v>165360</v>
      </c>
      <c r="H448" s="420">
        <v>0</v>
      </c>
      <c r="I448" s="420">
        <v>0</v>
      </c>
      <c r="J448" s="420">
        <v>0</v>
      </c>
      <c r="K448" s="420">
        <v>0</v>
      </c>
      <c r="L448" s="449">
        <v>1</v>
      </c>
      <c r="M448" s="421">
        <v>0</v>
      </c>
      <c r="N448" s="421">
        <v>0</v>
      </c>
      <c r="O448" s="419">
        <v>0.1</v>
      </c>
      <c r="P448" s="450">
        <v>289380</v>
      </c>
      <c r="R448" s="563"/>
      <c r="S448" s="437"/>
    </row>
    <row r="449" spans="1:19" ht="31.2">
      <c r="A449" s="446" t="s">
        <v>2509</v>
      </c>
      <c r="B449" s="446" t="s">
        <v>2916</v>
      </c>
      <c r="C449" s="447">
        <v>433</v>
      </c>
      <c r="D449" s="447">
        <v>74</v>
      </c>
      <c r="E449" s="448">
        <v>1653600</v>
      </c>
      <c r="F449" s="448">
        <v>1488240</v>
      </c>
      <c r="G449" s="448">
        <v>165360</v>
      </c>
      <c r="H449" s="420">
        <v>0</v>
      </c>
      <c r="I449" s="420">
        <v>0</v>
      </c>
      <c r="J449" s="420">
        <v>0</v>
      </c>
      <c r="K449" s="420">
        <v>0</v>
      </c>
      <c r="L449" s="449">
        <v>1</v>
      </c>
      <c r="M449" s="421">
        <v>0</v>
      </c>
      <c r="N449" s="421">
        <v>0</v>
      </c>
      <c r="O449" s="419">
        <v>0.1</v>
      </c>
      <c r="P449" s="450">
        <v>165360</v>
      </c>
      <c r="R449" s="563"/>
      <c r="S449" s="437"/>
    </row>
    <row r="450" spans="1:19" ht="31.2">
      <c r="A450" s="446" t="s">
        <v>2509</v>
      </c>
      <c r="B450" s="446" t="s">
        <v>2917</v>
      </c>
      <c r="C450" s="447">
        <v>565</v>
      </c>
      <c r="D450" s="447">
        <v>127</v>
      </c>
      <c r="E450" s="448">
        <v>1653600</v>
      </c>
      <c r="F450" s="448">
        <v>1488240</v>
      </c>
      <c r="G450" s="448">
        <v>165360</v>
      </c>
      <c r="H450" s="420">
        <v>1</v>
      </c>
      <c r="I450" s="420" t="s">
        <v>2264</v>
      </c>
      <c r="J450" s="420">
        <v>0</v>
      </c>
      <c r="K450" s="420">
        <v>1</v>
      </c>
      <c r="L450" s="449">
        <v>1</v>
      </c>
      <c r="M450" s="421">
        <v>1</v>
      </c>
      <c r="N450" s="421">
        <v>1.02</v>
      </c>
      <c r="O450" s="419">
        <v>1.018</v>
      </c>
      <c r="P450" s="450">
        <v>1683365</v>
      </c>
      <c r="R450" s="563"/>
      <c r="S450" s="437"/>
    </row>
    <row r="451" spans="1:19" ht="31.2">
      <c r="A451" s="446" t="s">
        <v>2509</v>
      </c>
      <c r="B451" s="446" t="s">
        <v>2579</v>
      </c>
      <c r="C451" s="447">
        <v>640</v>
      </c>
      <c r="D451" s="447">
        <v>96</v>
      </c>
      <c r="E451" s="448">
        <v>1653600</v>
      </c>
      <c r="F451" s="448">
        <v>1488240</v>
      </c>
      <c r="G451" s="448">
        <v>165360</v>
      </c>
      <c r="H451" s="420">
        <v>0</v>
      </c>
      <c r="I451" s="420">
        <v>0</v>
      </c>
      <c r="J451" s="420">
        <v>0</v>
      </c>
      <c r="K451" s="420">
        <v>0</v>
      </c>
      <c r="L451" s="449">
        <v>1</v>
      </c>
      <c r="M451" s="421">
        <v>0</v>
      </c>
      <c r="N451" s="421">
        <v>0</v>
      </c>
      <c r="O451" s="419">
        <v>0.1</v>
      </c>
      <c r="P451" s="450">
        <v>165360</v>
      </c>
      <c r="R451" s="563"/>
      <c r="S451" s="437"/>
    </row>
    <row r="452" spans="1:19" ht="31.2">
      <c r="A452" s="446" t="s">
        <v>2509</v>
      </c>
      <c r="B452" s="446" t="s">
        <v>2919</v>
      </c>
      <c r="C452" s="447">
        <v>774</v>
      </c>
      <c r="D452" s="447">
        <v>164</v>
      </c>
      <c r="E452" s="448">
        <v>1653600</v>
      </c>
      <c r="F452" s="448">
        <v>1488240</v>
      </c>
      <c r="G452" s="448">
        <v>165360</v>
      </c>
      <c r="H452" s="420">
        <v>0.25</v>
      </c>
      <c r="I452" s="420" t="s">
        <v>2264</v>
      </c>
      <c r="J452" s="420">
        <v>0</v>
      </c>
      <c r="K452" s="420">
        <v>0.25</v>
      </c>
      <c r="L452" s="449">
        <v>1</v>
      </c>
      <c r="M452" s="421">
        <v>0.25</v>
      </c>
      <c r="N452" s="421">
        <v>0.255</v>
      </c>
      <c r="O452" s="419">
        <v>0.32950000000000002</v>
      </c>
      <c r="P452" s="450">
        <v>544861</v>
      </c>
      <c r="R452" s="563"/>
      <c r="S452" s="437"/>
    </row>
    <row r="453" spans="1:19" ht="31.2">
      <c r="A453" s="446" t="s">
        <v>2509</v>
      </c>
      <c r="B453" s="446" t="s">
        <v>2918</v>
      </c>
      <c r="C453" s="447">
        <v>779</v>
      </c>
      <c r="D453" s="447">
        <v>141</v>
      </c>
      <c r="E453" s="448">
        <v>1653600</v>
      </c>
      <c r="F453" s="448">
        <v>1488240</v>
      </c>
      <c r="G453" s="448">
        <v>165360</v>
      </c>
      <c r="H453" s="420">
        <v>1</v>
      </c>
      <c r="I453" s="420" t="s">
        <v>2264</v>
      </c>
      <c r="J453" s="420">
        <v>0</v>
      </c>
      <c r="K453" s="420">
        <v>1</v>
      </c>
      <c r="L453" s="449">
        <v>1</v>
      </c>
      <c r="M453" s="421">
        <v>1</v>
      </c>
      <c r="N453" s="421">
        <v>1.01</v>
      </c>
      <c r="O453" s="419">
        <v>1.0089999999999999</v>
      </c>
      <c r="P453" s="450">
        <v>1668482</v>
      </c>
      <c r="R453" s="563"/>
      <c r="S453" s="437"/>
    </row>
    <row r="454" spans="1:19" ht="15.6">
      <c r="A454" s="446" t="s">
        <v>2920</v>
      </c>
      <c r="B454" s="446" t="s">
        <v>2921</v>
      </c>
      <c r="C454" s="447">
        <v>166</v>
      </c>
      <c r="D454" s="447">
        <v>20</v>
      </c>
      <c r="E454" s="448">
        <v>1653600</v>
      </c>
      <c r="F454" s="448">
        <v>1488240</v>
      </c>
      <c r="G454" s="448">
        <v>165360</v>
      </c>
      <c r="H454" s="420">
        <v>0</v>
      </c>
      <c r="I454" s="420">
        <v>0</v>
      </c>
      <c r="J454" s="420">
        <v>0</v>
      </c>
      <c r="K454" s="420">
        <v>0</v>
      </c>
      <c r="L454" s="449">
        <v>1</v>
      </c>
      <c r="M454" s="421">
        <v>0</v>
      </c>
      <c r="N454" s="421">
        <v>0</v>
      </c>
      <c r="O454" s="419">
        <v>0.1</v>
      </c>
      <c r="P454" s="450">
        <v>165360</v>
      </c>
      <c r="R454" s="563"/>
      <c r="S454" s="437"/>
    </row>
    <row r="455" spans="1:19" ht="15.6">
      <c r="A455" s="446" t="s">
        <v>2920</v>
      </c>
      <c r="B455" s="446" t="s">
        <v>2922</v>
      </c>
      <c r="C455" s="447">
        <v>170</v>
      </c>
      <c r="D455" s="447">
        <v>31</v>
      </c>
      <c r="E455" s="448">
        <v>1653600</v>
      </c>
      <c r="F455" s="448">
        <v>1488240</v>
      </c>
      <c r="G455" s="448">
        <v>165360</v>
      </c>
      <c r="H455" s="420">
        <v>1</v>
      </c>
      <c r="I455" s="420" t="s">
        <v>2264</v>
      </c>
      <c r="J455" s="420">
        <v>0</v>
      </c>
      <c r="K455" s="420">
        <v>1</v>
      </c>
      <c r="L455" s="449">
        <v>1</v>
      </c>
      <c r="M455" s="421">
        <v>1</v>
      </c>
      <c r="N455" s="421">
        <v>1.01</v>
      </c>
      <c r="O455" s="419">
        <v>1.0089999999999999</v>
      </c>
      <c r="P455" s="450">
        <v>1668482</v>
      </c>
      <c r="R455" s="563"/>
      <c r="S455" s="437"/>
    </row>
    <row r="456" spans="1:19" ht="15.6">
      <c r="A456" s="446" t="s">
        <v>2920</v>
      </c>
      <c r="B456" s="446" t="s">
        <v>2923</v>
      </c>
      <c r="C456" s="447">
        <v>311</v>
      </c>
      <c r="D456" s="447">
        <v>65</v>
      </c>
      <c r="E456" s="448">
        <v>1653600</v>
      </c>
      <c r="F456" s="448">
        <v>1488240</v>
      </c>
      <c r="G456" s="448">
        <v>165360</v>
      </c>
      <c r="H456" s="420">
        <v>0</v>
      </c>
      <c r="I456" s="420">
        <v>0</v>
      </c>
      <c r="J456" s="420">
        <v>1</v>
      </c>
      <c r="K456" s="420">
        <v>1</v>
      </c>
      <c r="L456" s="449">
        <v>1</v>
      </c>
      <c r="M456" s="421">
        <v>1</v>
      </c>
      <c r="N456" s="421">
        <v>1</v>
      </c>
      <c r="O456" s="419">
        <v>1</v>
      </c>
      <c r="P456" s="450">
        <v>1653600</v>
      </c>
      <c r="R456" s="563"/>
      <c r="S456" s="437"/>
    </row>
    <row r="457" spans="1:19" ht="15.6">
      <c r="A457" s="446" t="s">
        <v>2920</v>
      </c>
      <c r="B457" s="446" t="s">
        <v>2924</v>
      </c>
      <c r="C457" s="447">
        <v>763</v>
      </c>
      <c r="D457" s="447">
        <v>123</v>
      </c>
      <c r="E457" s="448">
        <v>1653600</v>
      </c>
      <c r="F457" s="448">
        <v>1488240</v>
      </c>
      <c r="G457" s="448">
        <v>165360</v>
      </c>
      <c r="H457" s="420">
        <v>1</v>
      </c>
      <c r="I457" s="420" t="s">
        <v>2264</v>
      </c>
      <c r="J457" s="420">
        <v>0</v>
      </c>
      <c r="K457" s="420">
        <v>1</v>
      </c>
      <c r="L457" s="449">
        <v>1</v>
      </c>
      <c r="M457" s="421">
        <v>1</v>
      </c>
      <c r="N457" s="421">
        <v>1.01</v>
      </c>
      <c r="O457" s="419">
        <v>1.0089999999999999</v>
      </c>
      <c r="P457" s="450">
        <v>1668482</v>
      </c>
      <c r="R457" s="563"/>
      <c r="S457" s="437"/>
    </row>
    <row r="458" spans="1:19" ht="15.6">
      <c r="A458" s="446" t="s">
        <v>2925</v>
      </c>
      <c r="B458" s="446" t="s">
        <v>2926</v>
      </c>
      <c r="C458" s="447">
        <v>114</v>
      </c>
      <c r="D458" s="447">
        <v>16</v>
      </c>
      <c r="E458" s="448">
        <v>1653600</v>
      </c>
      <c r="F458" s="448">
        <v>1488240</v>
      </c>
      <c r="G458" s="448">
        <v>165360</v>
      </c>
      <c r="H458" s="420">
        <v>0</v>
      </c>
      <c r="I458" s="420">
        <v>0</v>
      </c>
      <c r="J458" s="420">
        <v>0</v>
      </c>
      <c r="K458" s="420">
        <v>0</v>
      </c>
      <c r="L458" s="449">
        <v>1</v>
      </c>
      <c r="M458" s="421">
        <v>0</v>
      </c>
      <c r="N458" s="421">
        <v>0</v>
      </c>
      <c r="O458" s="419">
        <v>0.1</v>
      </c>
      <c r="P458" s="450">
        <v>165360</v>
      </c>
      <c r="R458" s="563"/>
      <c r="S458" s="437"/>
    </row>
    <row r="459" spans="1:19" ht="15.6">
      <c r="A459" s="446" t="s">
        <v>2925</v>
      </c>
      <c r="B459" s="446" t="s">
        <v>2928</v>
      </c>
      <c r="C459" s="447">
        <v>255</v>
      </c>
      <c r="D459" s="447">
        <v>25</v>
      </c>
      <c r="E459" s="448">
        <v>1653600</v>
      </c>
      <c r="F459" s="448">
        <v>1488240</v>
      </c>
      <c r="G459" s="448">
        <v>165360</v>
      </c>
      <c r="H459" s="420">
        <v>0</v>
      </c>
      <c r="I459" s="420">
        <v>0</v>
      </c>
      <c r="J459" s="420">
        <v>0</v>
      </c>
      <c r="K459" s="420">
        <v>0</v>
      </c>
      <c r="L459" s="449">
        <v>1</v>
      </c>
      <c r="M459" s="421">
        <v>0</v>
      </c>
      <c r="N459" s="421">
        <v>0</v>
      </c>
      <c r="O459" s="419">
        <v>0.1</v>
      </c>
      <c r="P459" s="450">
        <v>165360</v>
      </c>
      <c r="R459" s="563"/>
      <c r="S459" s="437"/>
    </row>
    <row r="460" spans="1:19" ht="15.6">
      <c r="A460" s="446" t="s">
        <v>2925</v>
      </c>
      <c r="B460" s="446" t="s">
        <v>2927</v>
      </c>
      <c r="C460" s="447">
        <v>308</v>
      </c>
      <c r="D460" s="447">
        <v>50</v>
      </c>
      <c r="E460" s="448">
        <v>1653600</v>
      </c>
      <c r="F460" s="448">
        <v>1488240</v>
      </c>
      <c r="G460" s="448">
        <v>165360</v>
      </c>
      <c r="H460" s="420">
        <v>1</v>
      </c>
      <c r="I460" s="420" t="s">
        <v>2264</v>
      </c>
      <c r="J460" s="420">
        <v>0</v>
      </c>
      <c r="K460" s="420">
        <v>1</v>
      </c>
      <c r="L460" s="449">
        <v>1</v>
      </c>
      <c r="M460" s="421">
        <v>1</v>
      </c>
      <c r="N460" s="421">
        <v>1.01</v>
      </c>
      <c r="O460" s="419">
        <v>1.0089999999999999</v>
      </c>
      <c r="P460" s="450">
        <v>1668482</v>
      </c>
      <c r="R460" s="563"/>
      <c r="S460" s="437"/>
    </row>
    <row r="461" spans="1:19" ht="15.6">
      <c r="A461" s="446" t="s">
        <v>2925</v>
      </c>
      <c r="B461" s="446" t="s">
        <v>2929</v>
      </c>
      <c r="C461" s="447">
        <v>308</v>
      </c>
      <c r="D461" s="447">
        <v>71</v>
      </c>
      <c r="E461" s="448">
        <v>1653600</v>
      </c>
      <c r="F461" s="448">
        <v>1488240</v>
      </c>
      <c r="G461" s="448">
        <v>165360</v>
      </c>
      <c r="H461" s="420">
        <v>0</v>
      </c>
      <c r="I461" s="420">
        <v>0</v>
      </c>
      <c r="J461" s="420">
        <v>0</v>
      </c>
      <c r="K461" s="420">
        <v>0</v>
      </c>
      <c r="L461" s="449">
        <v>1</v>
      </c>
      <c r="M461" s="421">
        <v>0</v>
      </c>
      <c r="N461" s="421">
        <v>0</v>
      </c>
      <c r="O461" s="419">
        <v>0.1</v>
      </c>
      <c r="P461" s="450">
        <v>291860</v>
      </c>
      <c r="R461" s="563"/>
      <c r="S461" s="437"/>
    </row>
    <row r="462" spans="1:19" ht="15.6">
      <c r="A462" s="446" t="s">
        <v>2925</v>
      </c>
      <c r="B462" s="446" t="s">
        <v>2930</v>
      </c>
      <c r="C462" s="447">
        <v>553</v>
      </c>
      <c r="D462" s="447">
        <v>67</v>
      </c>
      <c r="E462" s="448">
        <v>1653600</v>
      </c>
      <c r="F462" s="448">
        <v>1488240</v>
      </c>
      <c r="G462" s="448">
        <v>165360</v>
      </c>
      <c r="H462" s="420">
        <v>1</v>
      </c>
      <c r="I462" s="420" t="s">
        <v>2264</v>
      </c>
      <c r="J462" s="420">
        <v>0</v>
      </c>
      <c r="K462" s="420">
        <v>1</v>
      </c>
      <c r="L462" s="449">
        <v>1</v>
      </c>
      <c r="M462" s="421">
        <v>1</v>
      </c>
      <c r="N462" s="421">
        <v>1.01</v>
      </c>
      <c r="O462" s="419">
        <v>1.0089999999999999</v>
      </c>
      <c r="P462" s="450">
        <v>1668482</v>
      </c>
      <c r="R462" s="563"/>
      <c r="S462" s="437"/>
    </row>
    <row r="463" spans="1:19" ht="15.6">
      <c r="A463" s="446" t="s">
        <v>2925</v>
      </c>
      <c r="B463" s="446" t="s">
        <v>2933</v>
      </c>
      <c r="C463" s="447">
        <v>563</v>
      </c>
      <c r="D463" s="447">
        <v>27</v>
      </c>
      <c r="E463" s="448">
        <v>1653600</v>
      </c>
      <c r="F463" s="448">
        <v>1488240</v>
      </c>
      <c r="G463" s="448">
        <v>165360</v>
      </c>
      <c r="H463" s="420">
        <v>0</v>
      </c>
      <c r="I463" s="420">
        <v>0</v>
      </c>
      <c r="J463" s="420">
        <v>0</v>
      </c>
      <c r="K463" s="420">
        <v>0</v>
      </c>
      <c r="L463" s="449">
        <v>1</v>
      </c>
      <c r="M463" s="421">
        <v>0</v>
      </c>
      <c r="N463" s="421">
        <v>0</v>
      </c>
      <c r="O463" s="419">
        <v>0.1</v>
      </c>
      <c r="P463" s="450">
        <v>165360</v>
      </c>
      <c r="R463" s="563"/>
      <c r="S463" s="437"/>
    </row>
    <row r="464" spans="1:19" ht="15.6">
      <c r="A464" s="446" t="s">
        <v>2925</v>
      </c>
      <c r="B464" s="446" t="s">
        <v>2932</v>
      </c>
      <c r="C464" s="447">
        <v>595</v>
      </c>
      <c r="D464" s="447">
        <v>124</v>
      </c>
      <c r="E464" s="448">
        <v>1653600</v>
      </c>
      <c r="F464" s="448">
        <v>1488240</v>
      </c>
      <c r="G464" s="448">
        <v>165360</v>
      </c>
      <c r="H464" s="420">
        <v>1</v>
      </c>
      <c r="I464" s="420" t="s">
        <v>2264</v>
      </c>
      <c r="J464" s="420">
        <v>0</v>
      </c>
      <c r="K464" s="420">
        <v>1</v>
      </c>
      <c r="L464" s="449">
        <v>1</v>
      </c>
      <c r="M464" s="421">
        <v>1</v>
      </c>
      <c r="N464" s="421">
        <v>1.02</v>
      </c>
      <c r="O464" s="419">
        <v>1.018</v>
      </c>
      <c r="P464" s="450">
        <v>1683365</v>
      </c>
      <c r="R464" s="563"/>
      <c r="S464" s="437"/>
    </row>
    <row r="465" spans="1:19" ht="15.6">
      <c r="A465" s="446" t="s">
        <v>2925</v>
      </c>
      <c r="B465" s="446" t="s">
        <v>2931</v>
      </c>
      <c r="C465" s="447">
        <v>625</v>
      </c>
      <c r="D465" s="447">
        <v>59</v>
      </c>
      <c r="E465" s="448">
        <v>1653600</v>
      </c>
      <c r="F465" s="448">
        <v>1488240</v>
      </c>
      <c r="G465" s="448">
        <v>165360</v>
      </c>
      <c r="H465" s="420">
        <v>1</v>
      </c>
      <c r="I465" s="420" t="s">
        <v>2264</v>
      </c>
      <c r="J465" s="420">
        <v>0</v>
      </c>
      <c r="K465" s="420">
        <v>1</v>
      </c>
      <c r="L465" s="449">
        <v>1</v>
      </c>
      <c r="M465" s="421">
        <v>1</v>
      </c>
      <c r="N465" s="421">
        <v>1.01</v>
      </c>
      <c r="O465" s="419">
        <v>1.0089999999999999</v>
      </c>
      <c r="P465" s="450">
        <v>1668482</v>
      </c>
      <c r="R465" s="563"/>
      <c r="S465" s="437"/>
    </row>
    <row r="466" spans="1:19" ht="15.6">
      <c r="A466" s="446" t="s">
        <v>2516</v>
      </c>
      <c r="B466" s="446" t="s">
        <v>2934</v>
      </c>
      <c r="C466" s="447">
        <v>112</v>
      </c>
      <c r="D466" s="447">
        <v>24</v>
      </c>
      <c r="E466" s="448">
        <v>1653600</v>
      </c>
      <c r="F466" s="448">
        <v>1488240</v>
      </c>
      <c r="G466" s="448">
        <v>165360</v>
      </c>
      <c r="H466" s="420">
        <v>0</v>
      </c>
      <c r="I466" s="420">
        <v>0</v>
      </c>
      <c r="J466" s="420">
        <v>0</v>
      </c>
      <c r="K466" s="420">
        <v>0</v>
      </c>
      <c r="L466" s="449">
        <v>1</v>
      </c>
      <c r="M466" s="421">
        <v>0</v>
      </c>
      <c r="N466" s="421">
        <v>0</v>
      </c>
      <c r="O466" s="419">
        <v>0.1</v>
      </c>
      <c r="P466" s="450">
        <v>165360</v>
      </c>
      <c r="R466" s="563"/>
      <c r="S466" s="437"/>
    </row>
    <row r="467" spans="1:19" ht="15.6">
      <c r="A467" s="446" t="s">
        <v>2516</v>
      </c>
      <c r="B467" s="446" t="s">
        <v>2935</v>
      </c>
      <c r="C467" s="447">
        <v>149</v>
      </c>
      <c r="D467" s="447">
        <v>26</v>
      </c>
      <c r="E467" s="448">
        <v>1653600</v>
      </c>
      <c r="F467" s="448">
        <v>1488240</v>
      </c>
      <c r="G467" s="448">
        <v>165360</v>
      </c>
      <c r="H467" s="420">
        <v>1</v>
      </c>
      <c r="I467" s="420" t="s">
        <v>2264</v>
      </c>
      <c r="J467" s="420">
        <v>0</v>
      </c>
      <c r="K467" s="420">
        <v>1</v>
      </c>
      <c r="L467" s="449">
        <v>1</v>
      </c>
      <c r="M467" s="421">
        <v>1</v>
      </c>
      <c r="N467" s="421">
        <v>1.01</v>
      </c>
      <c r="O467" s="419">
        <v>1.0089999999999999</v>
      </c>
      <c r="P467" s="450">
        <v>1668482</v>
      </c>
      <c r="R467" s="563"/>
      <c r="S467" s="437"/>
    </row>
    <row r="468" spans="1:19" ht="15.6">
      <c r="A468" s="446" t="s">
        <v>2516</v>
      </c>
      <c r="B468" s="446" t="s">
        <v>2939</v>
      </c>
      <c r="C468" s="447">
        <v>179</v>
      </c>
      <c r="D468" s="447">
        <v>16</v>
      </c>
      <c r="E468" s="448">
        <v>1653600</v>
      </c>
      <c r="F468" s="448">
        <v>1488240</v>
      </c>
      <c r="G468" s="448">
        <v>165360</v>
      </c>
      <c r="H468" s="420">
        <v>0</v>
      </c>
      <c r="I468" s="420">
        <v>0</v>
      </c>
      <c r="J468" s="420">
        <v>0</v>
      </c>
      <c r="K468" s="420">
        <v>0</v>
      </c>
      <c r="L468" s="449">
        <v>1</v>
      </c>
      <c r="M468" s="421">
        <v>0</v>
      </c>
      <c r="N468" s="421">
        <v>0</v>
      </c>
      <c r="O468" s="419">
        <v>0.1</v>
      </c>
      <c r="P468" s="450">
        <v>165360</v>
      </c>
      <c r="R468" s="563"/>
      <c r="S468" s="437"/>
    </row>
    <row r="469" spans="1:19" ht="15.6">
      <c r="A469" s="446" t="s">
        <v>2516</v>
      </c>
      <c r="B469" s="446" t="s">
        <v>2936</v>
      </c>
      <c r="C469" s="447">
        <v>241</v>
      </c>
      <c r="D469" s="447">
        <v>35</v>
      </c>
      <c r="E469" s="448">
        <v>1653600</v>
      </c>
      <c r="F469" s="448">
        <v>1488240</v>
      </c>
      <c r="G469" s="448">
        <v>165360</v>
      </c>
      <c r="H469" s="420">
        <v>1</v>
      </c>
      <c r="I469" s="420" t="s">
        <v>2264</v>
      </c>
      <c r="J469" s="420">
        <v>0</v>
      </c>
      <c r="K469" s="420">
        <v>1</v>
      </c>
      <c r="L469" s="449">
        <v>1</v>
      </c>
      <c r="M469" s="421">
        <v>1</v>
      </c>
      <c r="N469" s="421">
        <v>1.01</v>
      </c>
      <c r="O469" s="419">
        <v>1.0089999999999999</v>
      </c>
      <c r="P469" s="450">
        <v>1668482</v>
      </c>
      <c r="R469" s="563"/>
      <c r="S469" s="437"/>
    </row>
    <row r="470" spans="1:19" ht="15.6">
      <c r="A470" s="446" t="s">
        <v>2516</v>
      </c>
      <c r="B470" s="446" t="s">
        <v>2937</v>
      </c>
      <c r="C470" s="447">
        <v>245</v>
      </c>
      <c r="D470" s="447">
        <v>38</v>
      </c>
      <c r="E470" s="448">
        <v>1653600</v>
      </c>
      <c r="F470" s="448">
        <v>1488240</v>
      </c>
      <c r="G470" s="448">
        <v>165360</v>
      </c>
      <c r="H470" s="420">
        <v>1</v>
      </c>
      <c r="I470" s="420" t="s">
        <v>2264</v>
      </c>
      <c r="J470" s="420">
        <v>0</v>
      </c>
      <c r="K470" s="420">
        <v>1</v>
      </c>
      <c r="L470" s="449">
        <v>1</v>
      </c>
      <c r="M470" s="421">
        <v>1</v>
      </c>
      <c r="N470" s="421">
        <v>1.01</v>
      </c>
      <c r="O470" s="419">
        <v>1.0089999999999999</v>
      </c>
      <c r="P470" s="450">
        <v>1668482</v>
      </c>
      <c r="R470" s="563"/>
      <c r="S470" s="437"/>
    </row>
    <row r="471" spans="1:19" ht="15.6">
      <c r="A471" s="446" t="s">
        <v>2516</v>
      </c>
      <c r="B471" s="446" t="s">
        <v>2938</v>
      </c>
      <c r="C471" s="447">
        <v>247</v>
      </c>
      <c r="D471" s="447">
        <v>44</v>
      </c>
      <c r="E471" s="448">
        <v>1653600</v>
      </c>
      <c r="F471" s="448">
        <v>1488240</v>
      </c>
      <c r="G471" s="448">
        <v>165360</v>
      </c>
      <c r="H471" s="420">
        <v>0</v>
      </c>
      <c r="I471" s="420">
        <v>0</v>
      </c>
      <c r="J471" s="420">
        <v>0</v>
      </c>
      <c r="K471" s="420">
        <v>0</v>
      </c>
      <c r="L471" s="449">
        <v>1</v>
      </c>
      <c r="M471" s="421">
        <v>0</v>
      </c>
      <c r="N471" s="421">
        <v>0</v>
      </c>
      <c r="O471" s="419">
        <v>0.1</v>
      </c>
      <c r="P471" s="450">
        <v>165360</v>
      </c>
      <c r="R471" s="563"/>
      <c r="S471" s="437"/>
    </row>
    <row r="472" spans="1:19" ht="15.6">
      <c r="A472" s="446" t="s">
        <v>2516</v>
      </c>
      <c r="B472" s="446" t="s">
        <v>2940</v>
      </c>
      <c r="C472" s="447">
        <v>345</v>
      </c>
      <c r="D472" s="447">
        <v>58</v>
      </c>
      <c r="E472" s="448">
        <v>1653600</v>
      </c>
      <c r="F472" s="448">
        <v>1488240</v>
      </c>
      <c r="G472" s="448">
        <v>165360</v>
      </c>
      <c r="H472" s="420">
        <v>0</v>
      </c>
      <c r="I472" s="420">
        <v>0</v>
      </c>
      <c r="J472" s="420">
        <v>0</v>
      </c>
      <c r="K472" s="420">
        <v>0</v>
      </c>
      <c r="L472" s="449">
        <v>1</v>
      </c>
      <c r="M472" s="421">
        <v>0</v>
      </c>
      <c r="N472" s="421">
        <v>0</v>
      </c>
      <c r="O472" s="419">
        <v>0.1</v>
      </c>
      <c r="P472" s="450">
        <v>165360</v>
      </c>
      <c r="R472" s="563"/>
      <c r="S472" s="437"/>
    </row>
    <row r="473" spans="1:19" ht="15.6">
      <c r="A473" s="446" t="s">
        <v>2516</v>
      </c>
      <c r="B473" s="446" t="s">
        <v>2941</v>
      </c>
      <c r="C473" s="447">
        <v>408</v>
      </c>
      <c r="D473" s="447">
        <v>58</v>
      </c>
      <c r="E473" s="448">
        <v>1653600</v>
      </c>
      <c r="F473" s="448">
        <v>1488240</v>
      </c>
      <c r="G473" s="448">
        <v>165360</v>
      </c>
      <c r="H473" s="420">
        <v>0</v>
      </c>
      <c r="I473" s="420">
        <v>0</v>
      </c>
      <c r="J473" s="420">
        <v>0</v>
      </c>
      <c r="K473" s="420">
        <v>0</v>
      </c>
      <c r="L473" s="449">
        <v>1</v>
      </c>
      <c r="M473" s="421">
        <v>0</v>
      </c>
      <c r="N473" s="421">
        <v>0</v>
      </c>
      <c r="O473" s="419">
        <v>0.1</v>
      </c>
      <c r="P473" s="450">
        <v>165360</v>
      </c>
      <c r="R473" s="563"/>
      <c r="S473" s="437"/>
    </row>
    <row r="474" spans="1:19" ht="15.6">
      <c r="A474" s="446" t="s">
        <v>2516</v>
      </c>
      <c r="B474" s="446" t="s">
        <v>2582</v>
      </c>
      <c r="C474" s="447">
        <v>410</v>
      </c>
      <c r="D474" s="447">
        <v>44</v>
      </c>
      <c r="E474" s="448">
        <v>1653600</v>
      </c>
      <c r="F474" s="448">
        <v>1488240</v>
      </c>
      <c r="G474" s="448">
        <v>165360</v>
      </c>
      <c r="H474" s="420">
        <v>0</v>
      </c>
      <c r="I474" s="420">
        <v>0</v>
      </c>
      <c r="J474" s="420">
        <v>0</v>
      </c>
      <c r="K474" s="420">
        <v>0</v>
      </c>
      <c r="L474" s="449">
        <v>1</v>
      </c>
      <c r="M474" s="421">
        <v>0</v>
      </c>
      <c r="N474" s="421">
        <v>0</v>
      </c>
      <c r="O474" s="419">
        <v>0.1</v>
      </c>
      <c r="P474" s="450">
        <v>415880</v>
      </c>
      <c r="R474" s="563"/>
      <c r="S474" s="437"/>
    </row>
    <row r="475" spans="1:19" ht="15.6">
      <c r="A475" s="446" t="s">
        <v>2516</v>
      </c>
      <c r="B475" s="446" t="s">
        <v>2943</v>
      </c>
      <c r="C475" s="447">
        <v>433</v>
      </c>
      <c r="D475" s="447">
        <v>57</v>
      </c>
      <c r="E475" s="448">
        <v>1653600</v>
      </c>
      <c r="F475" s="448">
        <v>1488240</v>
      </c>
      <c r="G475" s="448">
        <v>165360</v>
      </c>
      <c r="H475" s="420">
        <v>1</v>
      </c>
      <c r="I475" s="420" t="s">
        <v>2264</v>
      </c>
      <c r="J475" s="420">
        <v>0</v>
      </c>
      <c r="K475" s="420">
        <v>1</v>
      </c>
      <c r="L475" s="449">
        <v>1</v>
      </c>
      <c r="M475" s="421">
        <v>1</v>
      </c>
      <c r="N475" s="421">
        <v>1.01</v>
      </c>
      <c r="O475" s="419">
        <v>1.0089999999999999</v>
      </c>
      <c r="P475" s="450">
        <v>1668482</v>
      </c>
      <c r="R475" s="563"/>
      <c r="S475" s="437"/>
    </row>
    <row r="476" spans="1:19" ht="15.6">
      <c r="A476" s="446" t="s">
        <v>2516</v>
      </c>
      <c r="B476" s="446" t="s">
        <v>2944</v>
      </c>
      <c r="C476" s="447">
        <v>596</v>
      </c>
      <c r="D476" s="447">
        <v>97</v>
      </c>
      <c r="E476" s="448">
        <v>1653600</v>
      </c>
      <c r="F476" s="448">
        <v>1488240</v>
      </c>
      <c r="G476" s="448">
        <v>165360</v>
      </c>
      <c r="H476" s="420">
        <v>0</v>
      </c>
      <c r="I476" s="420">
        <v>0</v>
      </c>
      <c r="J476" s="420">
        <v>1</v>
      </c>
      <c r="K476" s="420">
        <v>1</v>
      </c>
      <c r="L476" s="449">
        <v>1</v>
      </c>
      <c r="M476" s="421">
        <v>1</v>
      </c>
      <c r="N476" s="421">
        <v>1</v>
      </c>
      <c r="O476" s="419">
        <v>1</v>
      </c>
      <c r="P476" s="450">
        <v>1653600</v>
      </c>
      <c r="R476" s="563"/>
      <c r="S476" s="437"/>
    </row>
    <row r="477" spans="1:19" ht="15.6">
      <c r="A477" s="446" t="s">
        <v>2516</v>
      </c>
      <c r="B477" s="446" t="s">
        <v>2945</v>
      </c>
      <c r="C477" s="447">
        <v>626</v>
      </c>
      <c r="D477" s="447">
        <v>101</v>
      </c>
      <c r="E477" s="448">
        <v>1653600</v>
      </c>
      <c r="F477" s="448">
        <v>1488240</v>
      </c>
      <c r="G477" s="448">
        <v>165360</v>
      </c>
      <c r="H477" s="420">
        <v>0</v>
      </c>
      <c r="I477" s="420">
        <v>0</v>
      </c>
      <c r="J477" s="420">
        <v>0</v>
      </c>
      <c r="K477" s="420">
        <v>0</v>
      </c>
      <c r="L477" s="449">
        <v>1</v>
      </c>
      <c r="M477" s="421">
        <v>0</v>
      </c>
      <c r="N477" s="421">
        <v>0</v>
      </c>
      <c r="O477" s="419">
        <v>0.1</v>
      </c>
      <c r="P477" s="450">
        <v>165360</v>
      </c>
      <c r="R477" s="563"/>
      <c r="S477" s="437"/>
    </row>
    <row r="478" spans="1:19" ht="15.6">
      <c r="A478" s="446" t="s">
        <v>2516</v>
      </c>
      <c r="B478" s="446" t="s">
        <v>3313</v>
      </c>
      <c r="C478" s="447">
        <v>886</v>
      </c>
      <c r="D478" s="447">
        <v>147</v>
      </c>
      <c r="E478" s="448">
        <v>1653600</v>
      </c>
      <c r="F478" s="448">
        <v>1488240</v>
      </c>
      <c r="G478" s="448">
        <v>165360</v>
      </c>
      <c r="H478" s="420">
        <v>1</v>
      </c>
      <c r="I478" s="420" t="s">
        <v>2264</v>
      </c>
      <c r="J478" s="420">
        <v>0</v>
      </c>
      <c r="K478" s="420">
        <v>1</v>
      </c>
      <c r="L478" s="449">
        <v>1</v>
      </c>
      <c r="M478" s="421">
        <v>1</v>
      </c>
      <c r="N478" s="421">
        <v>1.01</v>
      </c>
      <c r="O478" s="419">
        <v>1.0089999999999999</v>
      </c>
      <c r="P478" s="450">
        <v>1668482</v>
      </c>
      <c r="R478" s="563"/>
      <c r="S478" s="437"/>
    </row>
    <row r="479" spans="1:19" ht="15.6">
      <c r="A479" s="446" t="s">
        <v>2617</v>
      </c>
      <c r="B479" s="446" t="s">
        <v>2955</v>
      </c>
      <c r="C479" s="447">
        <v>150</v>
      </c>
      <c r="D479" s="447">
        <v>18</v>
      </c>
      <c r="E479" s="448">
        <v>1653600</v>
      </c>
      <c r="F479" s="448">
        <v>1488240</v>
      </c>
      <c r="G479" s="448">
        <v>165360</v>
      </c>
      <c r="H479" s="420">
        <v>0.5</v>
      </c>
      <c r="I479" s="420" t="s">
        <v>2264</v>
      </c>
      <c r="J479" s="420">
        <v>0</v>
      </c>
      <c r="K479" s="420">
        <v>0.5</v>
      </c>
      <c r="L479" s="449">
        <v>1</v>
      </c>
      <c r="M479" s="421">
        <v>0.5</v>
      </c>
      <c r="N479" s="421">
        <v>0.505</v>
      </c>
      <c r="O479" s="419">
        <v>0.55449999999999999</v>
      </c>
      <c r="P479" s="450">
        <v>916921</v>
      </c>
      <c r="R479" s="563"/>
      <c r="S479" s="437"/>
    </row>
    <row r="480" spans="1:19" ht="15.6">
      <c r="A480" s="446" t="s">
        <v>2617</v>
      </c>
      <c r="B480" s="446" t="s">
        <v>2956</v>
      </c>
      <c r="C480" s="447">
        <v>174</v>
      </c>
      <c r="D480" s="447">
        <v>21</v>
      </c>
      <c r="E480" s="448">
        <v>1653600</v>
      </c>
      <c r="F480" s="448">
        <v>1488240</v>
      </c>
      <c r="G480" s="448">
        <v>165360</v>
      </c>
      <c r="H480" s="420">
        <v>0.25</v>
      </c>
      <c r="I480" s="420" t="s">
        <v>2264</v>
      </c>
      <c r="J480" s="420">
        <v>0</v>
      </c>
      <c r="K480" s="420">
        <v>0.25</v>
      </c>
      <c r="L480" s="449">
        <v>1</v>
      </c>
      <c r="M480" s="421">
        <v>0.25</v>
      </c>
      <c r="N480" s="421">
        <v>0.2525</v>
      </c>
      <c r="O480" s="419">
        <v>0.32724999999999999</v>
      </c>
      <c r="P480" s="450">
        <v>541141</v>
      </c>
      <c r="R480" s="563"/>
      <c r="S480" s="437"/>
    </row>
    <row r="481" spans="1:19" ht="15.6">
      <c r="A481" s="446" t="s">
        <v>2617</v>
      </c>
      <c r="B481" s="446" t="s">
        <v>2957</v>
      </c>
      <c r="C481" s="447">
        <v>227</v>
      </c>
      <c r="D481" s="447">
        <v>31</v>
      </c>
      <c r="E481" s="448">
        <v>1653600</v>
      </c>
      <c r="F481" s="448">
        <v>1488240</v>
      </c>
      <c r="G481" s="448">
        <v>165360</v>
      </c>
      <c r="H481" s="420">
        <v>1</v>
      </c>
      <c r="I481" s="420" t="s">
        <v>2264</v>
      </c>
      <c r="J481" s="420">
        <v>0</v>
      </c>
      <c r="K481" s="420">
        <v>1</v>
      </c>
      <c r="L481" s="449">
        <v>1</v>
      </c>
      <c r="M481" s="421">
        <v>1</v>
      </c>
      <c r="N481" s="421">
        <v>1.01</v>
      </c>
      <c r="O481" s="419">
        <v>1.0089999999999999</v>
      </c>
      <c r="P481" s="450">
        <v>1668482</v>
      </c>
      <c r="R481" s="563"/>
      <c r="S481" s="437"/>
    </row>
    <row r="482" spans="1:19" ht="15.6">
      <c r="A482" s="446" t="s">
        <v>2617</v>
      </c>
      <c r="B482" s="446" t="s">
        <v>2954</v>
      </c>
      <c r="C482" s="447">
        <v>240</v>
      </c>
      <c r="D482" s="447">
        <v>31</v>
      </c>
      <c r="E482" s="448">
        <v>1653600</v>
      </c>
      <c r="F482" s="448">
        <v>1488240</v>
      </c>
      <c r="G482" s="448">
        <v>165360</v>
      </c>
      <c r="H482" s="420">
        <v>1</v>
      </c>
      <c r="I482" s="420" t="s">
        <v>2264</v>
      </c>
      <c r="J482" s="420">
        <v>0</v>
      </c>
      <c r="K482" s="420">
        <v>1</v>
      </c>
      <c r="L482" s="449">
        <v>1</v>
      </c>
      <c r="M482" s="421">
        <v>1</v>
      </c>
      <c r="N482" s="421">
        <v>1.01</v>
      </c>
      <c r="O482" s="419">
        <v>1.0089999999999999</v>
      </c>
      <c r="P482" s="450">
        <v>1668482</v>
      </c>
      <c r="R482" s="563"/>
      <c r="S482" s="437"/>
    </row>
    <row r="483" spans="1:19" ht="15.6">
      <c r="A483" s="446" t="s">
        <v>2617</v>
      </c>
      <c r="B483" s="446" t="s">
        <v>2958</v>
      </c>
      <c r="C483" s="447">
        <v>262</v>
      </c>
      <c r="D483" s="447">
        <v>33</v>
      </c>
      <c r="E483" s="448">
        <v>1653600</v>
      </c>
      <c r="F483" s="448">
        <v>1488240</v>
      </c>
      <c r="G483" s="448">
        <v>165360</v>
      </c>
      <c r="H483" s="420">
        <v>0</v>
      </c>
      <c r="I483" s="420">
        <v>0</v>
      </c>
      <c r="J483" s="420">
        <v>0</v>
      </c>
      <c r="K483" s="420">
        <v>0</v>
      </c>
      <c r="L483" s="449">
        <v>1</v>
      </c>
      <c r="M483" s="421">
        <v>0</v>
      </c>
      <c r="N483" s="421">
        <v>0</v>
      </c>
      <c r="O483" s="419">
        <v>0.1</v>
      </c>
      <c r="P483" s="450">
        <v>165360</v>
      </c>
      <c r="R483" s="563"/>
      <c r="S483" s="437"/>
    </row>
    <row r="484" spans="1:19" ht="15.6">
      <c r="A484" s="446" t="s">
        <v>2617</v>
      </c>
      <c r="B484" s="446" t="s">
        <v>2959</v>
      </c>
      <c r="C484" s="447">
        <v>350</v>
      </c>
      <c r="D484" s="447">
        <v>54</v>
      </c>
      <c r="E484" s="448">
        <v>1653600</v>
      </c>
      <c r="F484" s="448">
        <v>1488240</v>
      </c>
      <c r="G484" s="448">
        <v>165360</v>
      </c>
      <c r="H484" s="420">
        <v>1</v>
      </c>
      <c r="I484" s="420" t="s">
        <v>2264</v>
      </c>
      <c r="J484" s="420">
        <v>0</v>
      </c>
      <c r="K484" s="420">
        <v>1</v>
      </c>
      <c r="L484" s="449">
        <v>1</v>
      </c>
      <c r="M484" s="421">
        <v>1</v>
      </c>
      <c r="N484" s="421">
        <v>1.01</v>
      </c>
      <c r="O484" s="419">
        <v>1.0089999999999999</v>
      </c>
      <c r="P484" s="450">
        <v>1668482</v>
      </c>
      <c r="R484" s="563"/>
      <c r="S484" s="437"/>
    </row>
    <row r="485" spans="1:19" ht="15.6">
      <c r="A485" s="446" t="s">
        <v>2617</v>
      </c>
      <c r="B485" s="446" t="s">
        <v>2960</v>
      </c>
      <c r="C485" s="447">
        <v>469</v>
      </c>
      <c r="D485" s="447">
        <v>78</v>
      </c>
      <c r="E485" s="448">
        <v>1653600</v>
      </c>
      <c r="F485" s="448">
        <v>1488240</v>
      </c>
      <c r="G485" s="448">
        <v>165360</v>
      </c>
      <c r="H485" s="420">
        <v>1</v>
      </c>
      <c r="I485" s="420" t="s">
        <v>2264</v>
      </c>
      <c r="J485" s="420">
        <v>0</v>
      </c>
      <c r="K485" s="420">
        <v>1</v>
      </c>
      <c r="L485" s="449">
        <v>1</v>
      </c>
      <c r="M485" s="421">
        <v>1</v>
      </c>
      <c r="N485" s="421">
        <v>1.01</v>
      </c>
      <c r="O485" s="419">
        <v>1.0089999999999999</v>
      </c>
      <c r="P485" s="450">
        <v>1668482</v>
      </c>
      <c r="R485" s="563"/>
      <c r="S485" s="437"/>
    </row>
    <row r="486" spans="1:19" ht="15.6">
      <c r="A486" s="446" t="s">
        <v>2617</v>
      </c>
      <c r="B486" s="446" t="s">
        <v>2961</v>
      </c>
      <c r="C486" s="447">
        <v>611</v>
      </c>
      <c r="D486" s="447">
        <v>75</v>
      </c>
      <c r="E486" s="448">
        <v>1653600</v>
      </c>
      <c r="F486" s="448">
        <v>1488240</v>
      </c>
      <c r="G486" s="448">
        <v>165360</v>
      </c>
      <c r="H486" s="420">
        <v>1</v>
      </c>
      <c r="I486" s="420" t="s">
        <v>2264</v>
      </c>
      <c r="J486" s="420">
        <v>0</v>
      </c>
      <c r="K486" s="420">
        <v>1</v>
      </c>
      <c r="L486" s="449">
        <v>1</v>
      </c>
      <c r="M486" s="421">
        <v>1</v>
      </c>
      <c r="N486" s="421">
        <v>1.01</v>
      </c>
      <c r="O486" s="419">
        <v>1.0089999999999999</v>
      </c>
      <c r="P486" s="450">
        <v>1668482</v>
      </c>
      <c r="R486" s="563"/>
      <c r="S486" s="437"/>
    </row>
    <row r="487" spans="1:19" ht="15.6">
      <c r="A487" s="446" t="s">
        <v>2521</v>
      </c>
      <c r="B487" s="446" t="s">
        <v>2962</v>
      </c>
      <c r="C487" s="447">
        <v>101</v>
      </c>
      <c r="D487" s="447">
        <v>23</v>
      </c>
      <c r="E487" s="448">
        <v>1653600</v>
      </c>
      <c r="F487" s="448">
        <v>1488240</v>
      </c>
      <c r="G487" s="448">
        <v>165360</v>
      </c>
      <c r="H487" s="420">
        <v>1</v>
      </c>
      <c r="I487" s="420" t="s">
        <v>2264</v>
      </c>
      <c r="J487" s="420">
        <v>0</v>
      </c>
      <c r="K487" s="420">
        <v>1</v>
      </c>
      <c r="L487" s="449">
        <v>1</v>
      </c>
      <c r="M487" s="421">
        <v>1</v>
      </c>
      <c r="N487" s="421">
        <v>1.02</v>
      </c>
      <c r="O487" s="419">
        <v>1.018</v>
      </c>
      <c r="P487" s="450">
        <v>1683365</v>
      </c>
      <c r="R487" s="563"/>
      <c r="S487" s="437"/>
    </row>
    <row r="488" spans="1:19" ht="15.6">
      <c r="A488" s="446" t="s">
        <v>2521</v>
      </c>
      <c r="B488" s="446" t="s">
        <v>2963</v>
      </c>
      <c r="C488" s="447">
        <v>153</v>
      </c>
      <c r="D488" s="447">
        <v>21</v>
      </c>
      <c r="E488" s="448">
        <v>1653600</v>
      </c>
      <c r="F488" s="448">
        <v>1488240</v>
      </c>
      <c r="G488" s="448">
        <v>165360</v>
      </c>
      <c r="H488" s="420">
        <v>0</v>
      </c>
      <c r="I488" s="420">
        <v>0</v>
      </c>
      <c r="J488" s="420">
        <v>0</v>
      </c>
      <c r="K488" s="420">
        <v>0</v>
      </c>
      <c r="L488" s="449">
        <v>1</v>
      </c>
      <c r="M488" s="421">
        <v>0</v>
      </c>
      <c r="N488" s="421">
        <v>0</v>
      </c>
      <c r="O488" s="419">
        <v>0.1</v>
      </c>
      <c r="P488" s="450">
        <v>165360</v>
      </c>
      <c r="R488" s="563"/>
      <c r="S488" s="437"/>
    </row>
    <row r="489" spans="1:19" ht="15.6">
      <c r="A489" s="446" t="s">
        <v>2521</v>
      </c>
      <c r="B489" s="446" t="s">
        <v>2964</v>
      </c>
      <c r="C489" s="447">
        <v>155</v>
      </c>
      <c r="D489" s="447">
        <v>25</v>
      </c>
      <c r="E489" s="448">
        <v>1653600</v>
      </c>
      <c r="F489" s="448">
        <v>1488240</v>
      </c>
      <c r="G489" s="448">
        <v>165360</v>
      </c>
      <c r="H489" s="420">
        <v>0</v>
      </c>
      <c r="I489" s="420">
        <v>0</v>
      </c>
      <c r="J489" s="420">
        <v>0</v>
      </c>
      <c r="K489" s="420">
        <v>0</v>
      </c>
      <c r="L489" s="449">
        <v>1</v>
      </c>
      <c r="M489" s="421">
        <v>0</v>
      </c>
      <c r="N489" s="421">
        <v>0</v>
      </c>
      <c r="O489" s="419">
        <v>0.1</v>
      </c>
      <c r="P489" s="450">
        <v>165360</v>
      </c>
      <c r="R489" s="563"/>
      <c r="S489" s="437"/>
    </row>
    <row r="490" spans="1:19" ht="15.6">
      <c r="A490" s="446" t="s">
        <v>2521</v>
      </c>
      <c r="B490" s="446" t="s">
        <v>2968</v>
      </c>
      <c r="C490" s="447">
        <v>195</v>
      </c>
      <c r="D490" s="447">
        <v>35</v>
      </c>
      <c r="E490" s="448">
        <v>1653600</v>
      </c>
      <c r="F490" s="448">
        <v>1488240</v>
      </c>
      <c r="G490" s="448">
        <v>165360</v>
      </c>
      <c r="H490" s="420">
        <v>1</v>
      </c>
      <c r="I490" s="420" t="s">
        <v>2264</v>
      </c>
      <c r="J490" s="420">
        <v>0</v>
      </c>
      <c r="K490" s="420">
        <v>1</v>
      </c>
      <c r="L490" s="449">
        <v>1</v>
      </c>
      <c r="M490" s="421">
        <v>1</v>
      </c>
      <c r="N490" s="421">
        <v>1.01</v>
      </c>
      <c r="O490" s="419">
        <v>1.0089999999999999</v>
      </c>
      <c r="P490" s="450">
        <v>1668482</v>
      </c>
      <c r="R490" s="563"/>
      <c r="S490" s="437"/>
    </row>
    <row r="491" spans="1:19" ht="15.6">
      <c r="A491" s="446" t="s">
        <v>2521</v>
      </c>
      <c r="B491" s="446" t="s">
        <v>3314</v>
      </c>
      <c r="C491" s="447">
        <v>220</v>
      </c>
      <c r="D491" s="447">
        <v>43</v>
      </c>
      <c r="E491" s="448">
        <v>1653600</v>
      </c>
      <c r="F491" s="448">
        <v>1488240</v>
      </c>
      <c r="G491" s="448">
        <v>165360</v>
      </c>
      <c r="H491" s="420">
        <v>1</v>
      </c>
      <c r="I491" s="420">
        <v>0</v>
      </c>
      <c r="J491" s="420">
        <v>0</v>
      </c>
      <c r="K491" s="420">
        <v>1</v>
      </c>
      <c r="L491" s="449">
        <v>1</v>
      </c>
      <c r="M491" s="421">
        <v>1</v>
      </c>
      <c r="N491" s="421">
        <v>1</v>
      </c>
      <c r="O491" s="419">
        <v>1</v>
      </c>
      <c r="P491" s="450">
        <v>1653600</v>
      </c>
      <c r="R491" s="563"/>
      <c r="S491" s="437"/>
    </row>
    <row r="492" spans="1:19" ht="15.6">
      <c r="A492" s="446" t="s">
        <v>2521</v>
      </c>
      <c r="B492" s="446" t="s">
        <v>2970</v>
      </c>
      <c r="C492" s="447">
        <v>221</v>
      </c>
      <c r="D492" s="447">
        <v>50</v>
      </c>
      <c r="E492" s="448">
        <v>1653600</v>
      </c>
      <c r="F492" s="448">
        <v>1488240</v>
      </c>
      <c r="G492" s="448">
        <v>165360</v>
      </c>
      <c r="H492" s="420">
        <v>1</v>
      </c>
      <c r="I492" s="420" t="s">
        <v>2264</v>
      </c>
      <c r="J492" s="420">
        <v>0</v>
      </c>
      <c r="K492" s="420">
        <v>1</v>
      </c>
      <c r="L492" s="449">
        <v>1</v>
      </c>
      <c r="M492" s="421">
        <v>1</v>
      </c>
      <c r="N492" s="421">
        <v>1.02</v>
      </c>
      <c r="O492" s="419">
        <v>1.018</v>
      </c>
      <c r="P492" s="450">
        <v>1683365</v>
      </c>
      <c r="R492" s="563"/>
      <c r="S492" s="437"/>
    </row>
    <row r="493" spans="1:19" ht="15.6">
      <c r="A493" s="446" t="s">
        <v>2521</v>
      </c>
      <c r="B493" s="446" t="s">
        <v>2966</v>
      </c>
      <c r="C493" s="447">
        <v>232</v>
      </c>
      <c r="D493" s="447">
        <v>38</v>
      </c>
      <c r="E493" s="448">
        <v>1653600</v>
      </c>
      <c r="F493" s="448">
        <v>1488240</v>
      </c>
      <c r="G493" s="448">
        <v>165360</v>
      </c>
      <c r="H493" s="420">
        <v>0.5</v>
      </c>
      <c r="I493" s="420" t="s">
        <v>2264</v>
      </c>
      <c r="J493" s="420">
        <v>0</v>
      </c>
      <c r="K493" s="420">
        <v>0.5</v>
      </c>
      <c r="L493" s="449">
        <v>1</v>
      </c>
      <c r="M493" s="421">
        <v>0.5</v>
      </c>
      <c r="N493" s="421">
        <v>0.505</v>
      </c>
      <c r="O493" s="419">
        <v>0.55449999999999999</v>
      </c>
      <c r="P493" s="450">
        <v>916921</v>
      </c>
      <c r="R493" s="563"/>
      <c r="S493" s="437"/>
    </row>
    <row r="494" spans="1:19" ht="15.6">
      <c r="A494" s="446" t="s">
        <v>2521</v>
      </c>
      <c r="B494" s="446" t="s">
        <v>3315</v>
      </c>
      <c r="C494" s="447">
        <v>268</v>
      </c>
      <c r="D494" s="447">
        <v>33</v>
      </c>
      <c r="E494" s="448">
        <v>1653600</v>
      </c>
      <c r="F494" s="448">
        <v>1488240</v>
      </c>
      <c r="G494" s="448">
        <v>165360</v>
      </c>
      <c r="H494" s="420">
        <v>0</v>
      </c>
      <c r="I494" s="420">
        <v>0</v>
      </c>
      <c r="J494" s="420">
        <v>1</v>
      </c>
      <c r="K494" s="420">
        <v>1</v>
      </c>
      <c r="L494" s="449">
        <v>1</v>
      </c>
      <c r="M494" s="421">
        <v>1</v>
      </c>
      <c r="N494" s="421">
        <v>1</v>
      </c>
      <c r="O494" s="419">
        <v>1</v>
      </c>
      <c r="P494" s="450">
        <v>1653600</v>
      </c>
      <c r="R494" s="563"/>
      <c r="S494" s="437"/>
    </row>
    <row r="495" spans="1:19" ht="15.6">
      <c r="A495" s="446" t="s">
        <v>2521</v>
      </c>
      <c r="B495" s="446" t="s">
        <v>2969</v>
      </c>
      <c r="C495" s="447">
        <v>279</v>
      </c>
      <c r="D495" s="447">
        <v>48</v>
      </c>
      <c r="E495" s="448">
        <v>1653600</v>
      </c>
      <c r="F495" s="448">
        <v>1488240</v>
      </c>
      <c r="G495" s="448">
        <v>165360</v>
      </c>
      <c r="H495" s="420">
        <v>1</v>
      </c>
      <c r="I495" s="420" t="s">
        <v>2264</v>
      </c>
      <c r="J495" s="420">
        <v>0</v>
      </c>
      <c r="K495" s="420">
        <v>1</v>
      </c>
      <c r="L495" s="449">
        <v>1</v>
      </c>
      <c r="M495" s="421">
        <v>1</v>
      </c>
      <c r="N495" s="421">
        <v>1.01</v>
      </c>
      <c r="O495" s="419">
        <v>1.0089999999999999</v>
      </c>
      <c r="P495" s="450">
        <v>1668482</v>
      </c>
      <c r="R495" s="563"/>
      <c r="S495" s="437"/>
    </row>
    <row r="496" spans="1:19" ht="15.6">
      <c r="A496" s="446" t="s">
        <v>2521</v>
      </c>
      <c r="B496" s="446" t="s">
        <v>2965</v>
      </c>
      <c r="C496" s="447">
        <v>286</v>
      </c>
      <c r="D496" s="447">
        <v>50</v>
      </c>
      <c r="E496" s="448">
        <v>1653600</v>
      </c>
      <c r="F496" s="448">
        <v>1488240</v>
      </c>
      <c r="G496" s="448">
        <v>165360</v>
      </c>
      <c r="H496" s="420">
        <v>1</v>
      </c>
      <c r="I496" s="420" t="s">
        <v>2264</v>
      </c>
      <c r="J496" s="420">
        <v>0</v>
      </c>
      <c r="K496" s="420">
        <v>1</v>
      </c>
      <c r="L496" s="449">
        <v>1</v>
      </c>
      <c r="M496" s="421">
        <v>1</v>
      </c>
      <c r="N496" s="421">
        <v>1.01</v>
      </c>
      <c r="O496" s="419">
        <v>1.0089999999999999</v>
      </c>
      <c r="P496" s="450">
        <v>1668482</v>
      </c>
      <c r="R496" s="563"/>
      <c r="S496" s="437"/>
    </row>
    <row r="497" spans="1:19" ht="15.6">
      <c r="A497" s="446" t="s">
        <v>2521</v>
      </c>
      <c r="B497" s="446" t="s">
        <v>2967</v>
      </c>
      <c r="C497" s="447">
        <v>289</v>
      </c>
      <c r="D497" s="447">
        <v>54</v>
      </c>
      <c r="E497" s="448">
        <v>1653600</v>
      </c>
      <c r="F497" s="448">
        <v>1488240</v>
      </c>
      <c r="G497" s="448">
        <v>165360</v>
      </c>
      <c r="H497" s="420">
        <v>1</v>
      </c>
      <c r="I497" s="420" t="s">
        <v>2264</v>
      </c>
      <c r="J497" s="420">
        <v>0</v>
      </c>
      <c r="K497" s="420">
        <v>1</v>
      </c>
      <c r="L497" s="449">
        <v>1</v>
      </c>
      <c r="M497" s="421">
        <v>1</v>
      </c>
      <c r="N497" s="421">
        <v>1.01</v>
      </c>
      <c r="O497" s="419">
        <v>1.0089999999999999</v>
      </c>
      <c r="P497" s="450">
        <v>1668482</v>
      </c>
      <c r="R497" s="563"/>
      <c r="S497" s="437"/>
    </row>
    <row r="498" spans="1:19" ht="15.6">
      <c r="A498" s="446" t="s">
        <v>2521</v>
      </c>
      <c r="B498" s="446" t="s">
        <v>2972</v>
      </c>
      <c r="C498" s="447">
        <v>289</v>
      </c>
      <c r="D498" s="447">
        <v>54</v>
      </c>
      <c r="E498" s="448">
        <v>1653600</v>
      </c>
      <c r="F498" s="448">
        <v>1488240</v>
      </c>
      <c r="G498" s="448">
        <v>165360</v>
      </c>
      <c r="H498" s="420">
        <v>1</v>
      </c>
      <c r="I498" s="420">
        <v>0</v>
      </c>
      <c r="J498" s="420">
        <v>1</v>
      </c>
      <c r="K498" s="420">
        <v>1</v>
      </c>
      <c r="L498" s="449">
        <v>1</v>
      </c>
      <c r="M498" s="421">
        <v>1</v>
      </c>
      <c r="N498" s="421">
        <v>1</v>
      </c>
      <c r="O498" s="419">
        <v>1</v>
      </c>
      <c r="P498" s="450">
        <v>1653600</v>
      </c>
      <c r="R498" s="563"/>
      <c r="S498" s="437"/>
    </row>
    <row r="499" spans="1:19" ht="15.6">
      <c r="A499" s="446" t="s">
        <v>2521</v>
      </c>
      <c r="B499" s="446" t="s">
        <v>2973</v>
      </c>
      <c r="C499" s="447">
        <v>295</v>
      </c>
      <c r="D499" s="447">
        <v>58</v>
      </c>
      <c r="E499" s="448">
        <v>1653600</v>
      </c>
      <c r="F499" s="448">
        <v>1488240</v>
      </c>
      <c r="G499" s="448">
        <v>165360</v>
      </c>
      <c r="H499" s="420">
        <v>1</v>
      </c>
      <c r="I499" s="420" t="s">
        <v>2264</v>
      </c>
      <c r="J499" s="420">
        <v>0</v>
      </c>
      <c r="K499" s="420">
        <v>1</v>
      </c>
      <c r="L499" s="449">
        <v>1</v>
      </c>
      <c r="M499" s="421">
        <v>1</v>
      </c>
      <c r="N499" s="421">
        <v>1.01</v>
      </c>
      <c r="O499" s="419">
        <v>1.0089999999999999</v>
      </c>
      <c r="P499" s="450">
        <v>1668482</v>
      </c>
      <c r="R499" s="563"/>
      <c r="S499" s="437"/>
    </row>
    <row r="500" spans="1:19" ht="15.6">
      <c r="A500" s="446" t="s">
        <v>2521</v>
      </c>
      <c r="B500" s="446" t="s">
        <v>3200</v>
      </c>
      <c r="C500" s="447">
        <v>329</v>
      </c>
      <c r="D500" s="447">
        <v>53</v>
      </c>
      <c r="E500" s="448">
        <v>1653600</v>
      </c>
      <c r="F500" s="448">
        <v>1488240</v>
      </c>
      <c r="G500" s="448">
        <v>165360</v>
      </c>
      <c r="H500" s="420">
        <v>1</v>
      </c>
      <c r="I500" s="420">
        <v>0</v>
      </c>
      <c r="J500" s="420">
        <v>1</v>
      </c>
      <c r="K500" s="420">
        <v>1</v>
      </c>
      <c r="L500" s="449">
        <v>1</v>
      </c>
      <c r="M500" s="421">
        <v>1</v>
      </c>
      <c r="N500" s="421">
        <v>1</v>
      </c>
      <c r="O500" s="419">
        <v>1</v>
      </c>
      <c r="P500" s="450">
        <v>1653600</v>
      </c>
      <c r="R500" s="563"/>
      <c r="S500" s="437"/>
    </row>
    <row r="501" spans="1:19" ht="15.6">
      <c r="A501" s="446" t="s">
        <v>2521</v>
      </c>
      <c r="B501" s="446" t="s">
        <v>3316</v>
      </c>
      <c r="C501" s="447">
        <v>346</v>
      </c>
      <c r="D501" s="447">
        <v>59</v>
      </c>
      <c r="E501" s="448">
        <v>1653600</v>
      </c>
      <c r="F501" s="448">
        <v>1488240</v>
      </c>
      <c r="G501" s="448">
        <v>165360</v>
      </c>
      <c r="H501" s="420">
        <v>0</v>
      </c>
      <c r="I501" s="420">
        <v>0</v>
      </c>
      <c r="J501" s="420">
        <v>0</v>
      </c>
      <c r="K501" s="420">
        <v>0</v>
      </c>
      <c r="L501" s="449">
        <v>1</v>
      </c>
      <c r="M501" s="421">
        <v>0</v>
      </c>
      <c r="N501" s="421">
        <v>0</v>
      </c>
      <c r="O501" s="419">
        <v>0.1</v>
      </c>
      <c r="P501" s="450">
        <v>165360</v>
      </c>
      <c r="R501" s="563"/>
      <c r="S501" s="437"/>
    </row>
    <row r="502" spans="1:19" ht="15.6">
      <c r="A502" s="446" t="s">
        <v>2521</v>
      </c>
      <c r="B502" s="446" t="s">
        <v>2971</v>
      </c>
      <c r="C502" s="447">
        <v>470</v>
      </c>
      <c r="D502" s="447">
        <v>61</v>
      </c>
      <c r="E502" s="448">
        <v>1653600</v>
      </c>
      <c r="F502" s="448">
        <v>1488240</v>
      </c>
      <c r="G502" s="448">
        <v>165360</v>
      </c>
      <c r="H502" s="420">
        <v>1</v>
      </c>
      <c r="I502" s="420" t="s">
        <v>2264</v>
      </c>
      <c r="J502" s="420">
        <v>0</v>
      </c>
      <c r="K502" s="420">
        <v>1</v>
      </c>
      <c r="L502" s="449">
        <v>1</v>
      </c>
      <c r="M502" s="421">
        <v>1</v>
      </c>
      <c r="N502" s="421">
        <v>1.01</v>
      </c>
      <c r="O502" s="419">
        <v>1.0089999999999999</v>
      </c>
      <c r="P502" s="450">
        <v>1668482</v>
      </c>
      <c r="R502" s="563"/>
      <c r="S502" s="437"/>
    </row>
    <row r="503" spans="1:19" ht="15.6">
      <c r="A503" s="446" t="s">
        <v>2521</v>
      </c>
      <c r="B503" s="446" t="s">
        <v>2976</v>
      </c>
      <c r="C503" s="447">
        <v>514</v>
      </c>
      <c r="D503" s="447">
        <v>109</v>
      </c>
      <c r="E503" s="448">
        <v>1653600</v>
      </c>
      <c r="F503" s="448">
        <v>1488240</v>
      </c>
      <c r="G503" s="448">
        <v>165360</v>
      </c>
      <c r="H503" s="420">
        <v>1</v>
      </c>
      <c r="I503" s="420">
        <v>0</v>
      </c>
      <c r="J503" s="420">
        <v>1</v>
      </c>
      <c r="K503" s="420">
        <v>1</v>
      </c>
      <c r="L503" s="449">
        <v>1</v>
      </c>
      <c r="M503" s="421">
        <v>1</v>
      </c>
      <c r="N503" s="421">
        <v>1</v>
      </c>
      <c r="O503" s="419">
        <v>1</v>
      </c>
      <c r="P503" s="450">
        <v>1653600</v>
      </c>
      <c r="R503" s="563"/>
      <c r="S503" s="437"/>
    </row>
    <row r="504" spans="1:19" ht="15.6">
      <c r="A504" s="446" t="s">
        <v>2521</v>
      </c>
      <c r="B504" s="446" t="s">
        <v>2974</v>
      </c>
      <c r="C504" s="447">
        <v>524</v>
      </c>
      <c r="D504" s="447">
        <v>97</v>
      </c>
      <c r="E504" s="448">
        <v>1653600</v>
      </c>
      <c r="F504" s="448">
        <v>1488240</v>
      </c>
      <c r="G504" s="448">
        <v>165360</v>
      </c>
      <c r="H504" s="420">
        <v>1</v>
      </c>
      <c r="I504" s="420">
        <v>0</v>
      </c>
      <c r="J504" s="420">
        <v>0</v>
      </c>
      <c r="K504" s="420">
        <v>1</v>
      </c>
      <c r="L504" s="449">
        <v>1</v>
      </c>
      <c r="M504" s="421">
        <v>1</v>
      </c>
      <c r="N504" s="421">
        <v>1</v>
      </c>
      <c r="O504" s="419">
        <v>1</v>
      </c>
      <c r="P504" s="450">
        <v>1653600</v>
      </c>
      <c r="R504" s="563"/>
      <c r="S504" s="437"/>
    </row>
    <row r="505" spans="1:19" ht="15.6">
      <c r="A505" s="446" t="s">
        <v>2521</v>
      </c>
      <c r="B505" s="446" t="s">
        <v>2975</v>
      </c>
      <c r="C505" s="447">
        <v>598</v>
      </c>
      <c r="D505" s="447">
        <v>96</v>
      </c>
      <c r="E505" s="448">
        <v>1653600</v>
      </c>
      <c r="F505" s="448">
        <v>1488240</v>
      </c>
      <c r="G505" s="448">
        <v>165360</v>
      </c>
      <c r="H505" s="420">
        <v>0</v>
      </c>
      <c r="I505" s="420">
        <v>0</v>
      </c>
      <c r="J505" s="420">
        <v>1</v>
      </c>
      <c r="K505" s="420">
        <v>1</v>
      </c>
      <c r="L505" s="449">
        <v>1</v>
      </c>
      <c r="M505" s="421">
        <v>1</v>
      </c>
      <c r="N505" s="421">
        <v>1</v>
      </c>
      <c r="O505" s="419">
        <v>1</v>
      </c>
      <c r="P505" s="450">
        <v>1653600</v>
      </c>
      <c r="R505" s="563"/>
      <c r="S505" s="437"/>
    </row>
    <row r="506" spans="1:19" ht="15.6">
      <c r="A506" s="446" t="s">
        <v>2521</v>
      </c>
      <c r="B506" s="446" t="s">
        <v>2977</v>
      </c>
      <c r="C506" s="447">
        <v>749</v>
      </c>
      <c r="D506" s="447">
        <v>132</v>
      </c>
      <c r="E506" s="448">
        <v>1653600</v>
      </c>
      <c r="F506" s="448">
        <v>1488240</v>
      </c>
      <c r="G506" s="448">
        <v>165360</v>
      </c>
      <c r="H506" s="420">
        <v>1</v>
      </c>
      <c r="I506" s="420">
        <v>0</v>
      </c>
      <c r="J506" s="420">
        <v>1</v>
      </c>
      <c r="K506" s="420">
        <v>1</v>
      </c>
      <c r="L506" s="449">
        <v>1</v>
      </c>
      <c r="M506" s="421">
        <v>1</v>
      </c>
      <c r="N506" s="421">
        <v>1</v>
      </c>
      <c r="O506" s="419">
        <v>1</v>
      </c>
      <c r="P506" s="450">
        <v>1653600</v>
      </c>
      <c r="R506" s="563"/>
      <c r="S506" s="437"/>
    </row>
    <row r="507" spans="1:19" ht="15.6">
      <c r="A507" s="446" t="s">
        <v>2521</v>
      </c>
      <c r="B507" s="446" t="s">
        <v>3199</v>
      </c>
      <c r="C507" s="447">
        <v>758</v>
      </c>
      <c r="D507" s="447">
        <v>102</v>
      </c>
      <c r="E507" s="448">
        <v>1653600</v>
      </c>
      <c r="F507" s="448">
        <v>1488240</v>
      </c>
      <c r="G507" s="448">
        <v>165360</v>
      </c>
      <c r="H507" s="420">
        <v>1</v>
      </c>
      <c r="I507" s="420">
        <v>0</v>
      </c>
      <c r="J507" s="420">
        <v>1</v>
      </c>
      <c r="K507" s="420">
        <v>1</v>
      </c>
      <c r="L507" s="449">
        <v>1</v>
      </c>
      <c r="M507" s="421">
        <v>1</v>
      </c>
      <c r="N507" s="421">
        <v>1</v>
      </c>
      <c r="O507" s="419">
        <v>1</v>
      </c>
      <c r="P507" s="450">
        <v>1653600</v>
      </c>
      <c r="R507" s="563"/>
      <c r="S507" s="437"/>
    </row>
    <row r="508" spans="1:19" ht="15.6">
      <c r="A508" s="446" t="s">
        <v>2521</v>
      </c>
      <c r="B508" s="446" t="s">
        <v>2978</v>
      </c>
      <c r="C508" s="447">
        <v>779</v>
      </c>
      <c r="D508" s="447">
        <v>159</v>
      </c>
      <c r="E508" s="448">
        <v>1653600</v>
      </c>
      <c r="F508" s="448">
        <v>1488240</v>
      </c>
      <c r="G508" s="448">
        <v>165360</v>
      </c>
      <c r="H508" s="420">
        <v>1</v>
      </c>
      <c r="I508" s="420">
        <v>0</v>
      </c>
      <c r="J508" s="420">
        <v>1</v>
      </c>
      <c r="K508" s="420">
        <v>1</v>
      </c>
      <c r="L508" s="449">
        <v>1</v>
      </c>
      <c r="M508" s="421">
        <v>1</v>
      </c>
      <c r="N508" s="421">
        <v>1</v>
      </c>
      <c r="O508" s="419">
        <v>1</v>
      </c>
      <c r="P508" s="450">
        <v>1653600</v>
      </c>
      <c r="R508" s="563"/>
      <c r="S508" s="437"/>
    </row>
    <row r="509" spans="1:19" ht="15.6">
      <c r="A509" s="446" t="s">
        <v>2521</v>
      </c>
      <c r="B509" s="446" t="s">
        <v>2979</v>
      </c>
      <c r="C509" s="447">
        <v>878</v>
      </c>
      <c r="D509" s="447">
        <v>160</v>
      </c>
      <c r="E509" s="448">
        <v>1653600</v>
      </c>
      <c r="F509" s="448">
        <v>1488240</v>
      </c>
      <c r="G509" s="448">
        <v>165360</v>
      </c>
      <c r="H509" s="420">
        <v>1</v>
      </c>
      <c r="I509" s="420">
        <v>0</v>
      </c>
      <c r="J509" s="420">
        <v>1</v>
      </c>
      <c r="K509" s="420">
        <v>1</v>
      </c>
      <c r="L509" s="449">
        <v>1</v>
      </c>
      <c r="M509" s="421">
        <v>1</v>
      </c>
      <c r="N509" s="421">
        <v>1</v>
      </c>
      <c r="O509" s="419">
        <v>1</v>
      </c>
      <c r="P509" s="450">
        <v>1653600</v>
      </c>
      <c r="R509" s="563"/>
      <c r="S509" s="437"/>
    </row>
    <row r="510" spans="1:19" ht="31.2">
      <c r="A510" s="446" t="s">
        <v>2527</v>
      </c>
      <c r="B510" s="446" t="s">
        <v>3205</v>
      </c>
      <c r="C510" s="447">
        <v>180</v>
      </c>
      <c r="D510" s="447">
        <v>14</v>
      </c>
      <c r="E510" s="448">
        <v>1653600</v>
      </c>
      <c r="F510" s="448">
        <v>1488240</v>
      </c>
      <c r="G510" s="448">
        <v>165360</v>
      </c>
      <c r="H510" s="420">
        <v>0.25</v>
      </c>
      <c r="I510" s="420" t="s">
        <v>2264</v>
      </c>
      <c r="J510" s="420">
        <v>0</v>
      </c>
      <c r="K510" s="420">
        <v>0.25</v>
      </c>
      <c r="L510" s="449">
        <v>1</v>
      </c>
      <c r="M510" s="421">
        <v>0.25</v>
      </c>
      <c r="N510" s="421">
        <v>0.2525</v>
      </c>
      <c r="O510" s="419">
        <v>0.32724999999999999</v>
      </c>
      <c r="P510" s="450">
        <v>541141</v>
      </c>
      <c r="R510" s="563"/>
      <c r="S510" s="437"/>
    </row>
    <row r="511" spans="1:19" ht="15.6">
      <c r="A511" s="446" t="s">
        <v>2527</v>
      </c>
      <c r="B511" s="446" t="s">
        <v>2980</v>
      </c>
      <c r="C511" s="447">
        <v>324</v>
      </c>
      <c r="D511" s="447">
        <v>33</v>
      </c>
      <c r="E511" s="448">
        <v>1653600</v>
      </c>
      <c r="F511" s="448">
        <v>1488240</v>
      </c>
      <c r="G511" s="448">
        <v>165360</v>
      </c>
      <c r="H511" s="420">
        <v>0</v>
      </c>
      <c r="I511" s="420">
        <v>0</v>
      </c>
      <c r="J511" s="420">
        <v>0</v>
      </c>
      <c r="K511" s="420">
        <v>0</v>
      </c>
      <c r="L511" s="449">
        <v>1</v>
      </c>
      <c r="M511" s="421">
        <v>0</v>
      </c>
      <c r="N511" s="421">
        <v>0</v>
      </c>
      <c r="O511" s="419">
        <v>0.1</v>
      </c>
      <c r="P511" s="450">
        <v>165360</v>
      </c>
      <c r="R511" s="563"/>
      <c r="S511" s="437"/>
    </row>
    <row r="512" spans="1:19" ht="15.6">
      <c r="A512" s="446" t="s">
        <v>2527</v>
      </c>
      <c r="B512" s="446" t="s">
        <v>2982</v>
      </c>
      <c r="C512" s="447">
        <v>423</v>
      </c>
      <c r="D512" s="447">
        <v>66</v>
      </c>
      <c r="E512" s="448">
        <v>1653600</v>
      </c>
      <c r="F512" s="448">
        <v>1488240</v>
      </c>
      <c r="G512" s="448">
        <v>165360</v>
      </c>
      <c r="H512" s="420">
        <v>1</v>
      </c>
      <c r="I512" s="420" t="s">
        <v>2264</v>
      </c>
      <c r="J512" s="420">
        <v>0</v>
      </c>
      <c r="K512" s="420">
        <v>1</v>
      </c>
      <c r="L512" s="449">
        <v>1</v>
      </c>
      <c r="M512" s="421">
        <v>1</v>
      </c>
      <c r="N512" s="421">
        <v>1.01</v>
      </c>
      <c r="O512" s="419">
        <v>1.0089999999999999</v>
      </c>
      <c r="P512" s="450">
        <v>1668482</v>
      </c>
      <c r="R512" s="563"/>
      <c r="S512" s="437"/>
    </row>
    <row r="513" spans="1:19" ht="15.6">
      <c r="A513" s="446" t="s">
        <v>2527</v>
      </c>
      <c r="B513" s="446" t="s">
        <v>2981</v>
      </c>
      <c r="C513" s="447">
        <v>433</v>
      </c>
      <c r="D513" s="447">
        <v>51</v>
      </c>
      <c r="E513" s="448">
        <v>1653600</v>
      </c>
      <c r="F513" s="448">
        <v>1488240</v>
      </c>
      <c r="G513" s="448">
        <v>165360</v>
      </c>
      <c r="H513" s="420">
        <v>0</v>
      </c>
      <c r="I513" s="420">
        <v>0</v>
      </c>
      <c r="J513" s="420">
        <v>0</v>
      </c>
      <c r="K513" s="420">
        <v>0</v>
      </c>
      <c r="L513" s="449">
        <v>1</v>
      </c>
      <c r="M513" s="421">
        <v>0</v>
      </c>
      <c r="N513" s="421">
        <v>0</v>
      </c>
      <c r="O513" s="419">
        <v>0.1</v>
      </c>
      <c r="P513" s="450">
        <v>165360</v>
      </c>
      <c r="R513" s="563"/>
      <c r="S513" s="437"/>
    </row>
    <row r="514" spans="1:19" ht="15.6">
      <c r="A514" s="446" t="s">
        <v>2527</v>
      </c>
      <c r="B514" s="446" t="s">
        <v>2984</v>
      </c>
      <c r="C514" s="447">
        <v>589</v>
      </c>
      <c r="D514" s="447">
        <v>123</v>
      </c>
      <c r="E514" s="448">
        <v>1653600</v>
      </c>
      <c r="F514" s="448">
        <v>1488240</v>
      </c>
      <c r="G514" s="448">
        <v>165360</v>
      </c>
      <c r="H514" s="420">
        <v>1</v>
      </c>
      <c r="I514" s="420" t="s">
        <v>2264</v>
      </c>
      <c r="J514" s="420">
        <v>0</v>
      </c>
      <c r="K514" s="420">
        <v>1</v>
      </c>
      <c r="L514" s="449">
        <v>1</v>
      </c>
      <c r="M514" s="421">
        <v>1</v>
      </c>
      <c r="N514" s="421">
        <v>1.02</v>
      </c>
      <c r="O514" s="419">
        <v>1.018</v>
      </c>
      <c r="P514" s="450">
        <v>1683365</v>
      </c>
      <c r="R514" s="563"/>
      <c r="S514" s="437"/>
    </row>
    <row r="515" spans="1:19" ht="15.6">
      <c r="A515" s="446" t="s">
        <v>2527</v>
      </c>
      <c r="B515" s="446" t="s">
        <v>2983</v>
      </c>
      <c r="C515" s="447">
        <v>598</v>
      </c>
      <c r="D515" s="447">
        <v>109</v>
      </c>
      <c r="E515" s="448">
        <v>1653600</v>
      </c>
      <c r="F515" s="448">
        <v>1488240</v>
      </c>
      <c r="G515" s="448">
        <v>165360</v>
      </c>
      <c r="H515" s="420">
        <v>1</v>
      </c>
      <c r="I515" s="420" t="s">
        <v>2264</v>
      </c>
      <c r="J515" s="420">
        <v>0</v>
      </c>
      <c r="K515" s="420">
        <v>1</v>
      </c>
      <c r="L515" s="449">
        <v>1</v>
      </c>
      <c r="M515" s="421">
        <v>1</v>
      </c>
      <c r="N515" s="421">
        <v>1.01</v>
      </c>
      <c r="O515" s="419">
        <v>1.0089999999999999</v>
      </c>
      <c r="P515" s="450">
        <v>1668482</v>
      </c>
      <c r="R515" s="563"/>
      <c r="S515" s="437"/>
    </row>
    <row r="516" spans="1:19" ht="15.6">
      <c r="A516" s="446" t="s">
        <v>2527</v>
      </c>
      <c r="B516" s="446" t="s">
        <v>3201</v>
      </c>
      <c r="C516" s="447">
        <v>867</v>
      </c>
      <c r="D516" s="447">
        <v>174</v>
      </c>
      <c r="E516" s="448">
        <v>1653600</v>
      </c>
      <c r="F516" s="448">
        <v>1488240</v>
      </c>
      <c r="G516" s="448">
        <v>165360</v>
      </c>
      <c r="H516" s="420">
        <v>1.25</v>
      </c>
      <c r="I516" s="420" t="s">
        <v>2264</v>
      </c>
      <c r="J516" s="420">
        <v>0</v>
      </c>
      <c r="K516" s="420">
        <v>1</v>
      </c>
      <c r="L516" s="449">
        <v>1</v>
      </c>
      <c r="M516" s="421">
        <v>1</v>
      </c>
      <c r="N516" s="421">
        <v>1.02</v>
      </c>
      <c r="O516" s="419">
        <v>1.018</v>
      </c>
      <c r="P516" s="450">
        <v>1683365</v>
      </c>
      <c r="R516" s="563"/>
      <c r="S516" s="437"/>
    </row>
    <row r="517" spans="1:19" ht="15.6">
      <c r="A517" s="446" t="s">
        <v>2523</v>
      </c>
      <c r="B517" s="446" t="s">
        <v>2986</v>
      </c>
      <c r="C517" s="447">
        <v>111</v>
      </c>
      <c r="D517" s="447">
        <v>14</v>
      </c>
      <c r="E517" s="448">
        <v>1653600</v>
      </c>
      <c r="F517" s="448">
        <v>1488240</v>
      </c>
      <c r="G517" s="448">
        <v>165360</v>
      </c>
      <c r="H517" s="420">
        <v>1</v>
      </c>
      <c r="I517" s="420" t="s">
        <v>2264</v>
      </c>
      <c r="J517" s="420">
        <v>0</v>
      </c>
      <c r="K517" s="420">
        <v>1</v>
      </c>
      <c r="L517" s="449">
        <v>1</v>
      </c>
      <c r="M517" s="421">
        <v>1</v>
      </c>
      <c r="N517" s="421">
        <v>1.01</v>
      </c>
      <c r="O517" s="419">
        <v>1.0089999999999999</v>
      </c>
      <c r="P517" s="450">
        <v>1668482</v>
      </c>
      <c r="R517" s="563"/>
      <c r="S517" s="437"/>
    </row>
    <row r="518" spans="1:19" ht="15.6">
      <c r="A518" s="446" t="s">
        <v>2523</v>
      </c>
      <c r="B518" s="446" t="s">
        <v>2985</v>
      </c>
      <c r="C518" s="447">
        <v>117</v>
      </c>
      <c r="D518" s="447">
        <v>28</v>
      </c>
      <c r="E518" s="448">
        <v>1653600</v>
      </c>
      <c r="F518" s="448">
        <v>1488240</v>
      </c>
      <c r="G518" s="448">
        <v>165360</v>
      </c>
      <c r="H518" s="420">
        <v>0</v>
      </c>
      <c r="I518" s="420">
        <v>0</v>
      </c>
      <c r="J518" s="420">
        <v>1</v>
      </c>
      <c r="K518" s="420">
        <v>1</v>
      </c>
      <c r="L518" s="449">
        <v>1</v>
      </c>
      <c r="M518" s="421">
        <v>1</v>
      </c>
      <c r="N518" s="421">
        <v>1</v>
      </c>
      <c r="O518" s="419">
        <v>1</v>
      </c>
      <c r="P518" s="450">
        <v>1653600</v>
      </c>
      <c r="R518" s="563"/>
      <c r="S518" s="437"/>
    </row>
    <row r="519" spans="1:19" ht="15.6">
      <c r="A519" s="446" t="s">
        <v>2523</v>
      </c>
      <c r="B519" s="446" t="s">
        <v>2988</v>
      </c>
      <c r="C519" s="447">
        <v>133</v>
      </c>
      <c r="D519" s="447">
        <v>7</v>
      </c>
      <c r="E519" s="448">
        <v>1653600</v>
      </c>
      <c r="F519" s="448">
        <v>1488240</v>
      </c>
      <c r="G519" s="448">
        <v>165360</v>
      </c>
      <c r="H519" s="420">
        <v>1</v>
      </c>
      <c r="I519" s="420" t="s">
        <v>2264</v>
      </c>
      <c r="J519" s="420">
        <v>0</v>
      </c>
      <c r="K519" s="420">
        <v>1</v>
      </c>
      <c r="L519" s="449">
        <v>1</v>
      </c>
      <c r="M519" s="421">
        <v>1</v>
      </c>
      <c r="N519" s="421">
        <v>1.01</v>
      </c>
      <c r="O519" s="419">
        <v>1.0089999999999999</v>
      </c>
      <c r="P519" s="450">
        <v>1668482</v>
      </c>
      <c r="R519" s="563"/>
      <c r="S519" s="437"/>
    </row>
    <row r="520" spans="1:19" ht="15.6">
      <c r="A520" s="446" t="s">
        <v>2523</v>
      </c>
      <c r="B520" s="446" t="s">
        <v>2987</v>
      </c>
      <c r="C520" s="447">
        <v>135</v>
      </c>
      <c r="D520" s="447">
        <v>24</v>
      </c>
      <c r="E520" s="448">
        <v>1653600</v>
      </c>
      <c r="F520" s="448">
        <v>1488240</v>
      </c>
      <c r="G520" s="448">
        <v>165360</v>
      </c>
      <c r="H520" s="420">
        <v>0.5</v>
      </c>
      <c r="I520" s="420" t="s">
        <v>2264</v>
      </c>
      <c r="J520" s="420">
        <v>0</v>
      </c>
      <c r="K520" s="420">
        <v>0.5</v>
      </c>
      <c r="L520" s="449">
        <v>1</v>
      </c>
      <c r="M520" s="421">
        <v>0.5</v>
      </c>
      <c r="N520" s="421">
        <v>0.505</v>
      </c>
      <c r="O520" s="419">
        <v>0.55449999999999999</v>
      </c>
      <c r="P520" s="450">
        <v>916921</v>
      </c>
      <c r="R520" s="563"/>
      <c r="S520" s="437"/>
    </row>
    <row r="521" spans="1:19" ht="15.6">
      <c r="A521" s="446" t="s">
        <v>2523</v>
      </c>
      <c r="B521" s="446" t="s">
        <v>2989</v>
      </c>
      <c r="C521" s="447">
        <v>136</v>
      </c>
      <c r="D521" s="447">
        <v>31</v>
      </c>
      <c r="E521" s="448">
        <v>1653600</v>
      </c>
      <c r="F521" s="448">
        <v>1488240</v>
      </c>
      <c r="G521" s="448">
        <v>165360</v>
      </c>
      <c r="H521" s="420">
        <v>1</v>
      </c>
      <c r="I521" s="420" t="s">
        <v>2264</v>
      </c>
      <c r="J521" s="420">
        <v>0</v>
      </c>
      <c r="K521" s="420">
        <v>1</v>
      </c>
      <c r="L521" s="449">
        <v>1</v>
      </c>
      <c r="M521" s="421">
        <v>1</v>
      </c>
      <c r="N521" s="421">
        <v>1.02</v>
      </c>
      <c r="O521" s="419">
        <v>1.018</v>
      </c>
      <c r="P521" s="450">
        <v>1683365</v>
      </c>
      <c r="R521" s="563"/>
      <c r="S521" s="437"/>
    </row>
    <row r="522" spans="1:19" ht="15.6">
      <c r="A522" s="446" t="s">
        <v>2523</v>
      </c>
      <c r="B522" s="446" t="s">
        <v>2990</v>
      </c>
      <c r="C522" s="447">
        <v>155</v>
      </c>
      <c r="D522" s="447">
        <v>18</v>
      </c>
      <c r="E522" s="448">
        <v>1653600</v>
      </c>
      <c r="F522" s="448">
        <v>1488240</v>
      </c>
      <c r="G522" s="448">
        <v>165360</v>
      </c>
      <c r="H522" s="420">
        <v>1</v>
      </c>
      <c r="I522" s="420" t="s">
        <v>2264</v>
      </c>
      <c r="J522" s="420">
        <v>0</v>
      </c>
      <c r="K522" s="420">
        <v>1</v>
      </c>
      <c r="L522" s="449">
        <v>1</v>
      </c>
      <c r="M522" s="421">
        <v>1</v>
      </c>
      <c r="N522" s="421">
        <v>1.01</v>
      </c>
      <c r="O522" s="419">
        <v>1.0089999999999999</v>
      </c>
      <c r="P522" s="450">
        <v>1668482</v>
      </c>
      <c r="R522" s="563"/>
      <c r="S522" s="437"/>
    </row>
    <row r="523" spans="1:19" ht="15.6">
      <c r="A523" s="446" t="s">
        <v>2523</v>
      </c>
      <c r="B523" s="446" t="s">
        <v>2744</v>
      </c>
      <c r="C523" s="447">
        <v>202</v>
      </c>
      <c r="D523" s="447">
        <v>23</v>
      </c>
      <c r="E523" s="448">
        <v>1653600</v>
      </c>
      <c r="F523" s="448">
        <v>1488240</v>
      </c>
      <c r="G523" s="448">
        <v>165360</v>
      </c>
      <c r="H523" s="420">
        <v>1</v>
      </c>
      <c r="I523" s="420" t="s">
        <v>2264</v>
      </c>
      <c r="J523" s="420">
        <v>0</v>
      </c>
      <c r="K523" s="420">
        <v>1</v>
      </c>
      <c r="L523" s="449">
        <v>1</v>
      </c>
      <c r="M523" s="421">
        <v>1</v>
      </c>
      <c r="N523" s="421">
        <v>1.01</v>
      </c>
      <c r="O523" s="419">
        <v>1.0089999999999999</v>
      </c>
      <c r="P523" s="450">
        <v>1668482</v>
      </c>
      <c r="R523" s="563"/>
      <c r="S523" s="437"/>
    </row>
    <row r="524" spans="1:19" ht="15.6">
      <c r="A524" s="446" t="s">
        <v>2523</v>
      </c>
      <c r="B524" s="446" t="s">
        <v>2991</v>
      </c>
      <c r="C524" s="447">
        <v>274</v>
      </c>
      <c r="D524" s="447">
        <v>56</v>
      </c>
      <c r="E524" s="448">
        <v>1653600</v>
      </c>
      <c r="F524" s="448">
        <v>1488240</v>
      </c>
      <c r="G524" s="448">
        <v>165360</v>
      </c>
      <c r="H524" s="420">
        <v>1</v>
      </c>
      <c r="I524" s="420" t="s">
        <v>2264</v>
      </c>
      <c r="J524" s="420">
        <v>0</v>
      </c>
      <c r="K524" s="420">
        <v>1</v>
      </c>
      <c r="L524" s="449">
        <v>1</v>
      </c>
      <c r="M524" s="421">
        <v>1</v>
      </c>
      <c r="N524" s="421">
        <v>1.02</v>
      </c>
      <c r="O524" s="419">
        <v>1.018</v>
      </c>
      <c r="P524" s="450">
        <v>1683365</v>
      </c>
      <c r="R524" s="563"/>
      <c r="S524" s="437"/>
    </row>
    <row r="525" spans="1:19" ht="15.6">
      <c r="A525" s="446" t="s">
        <v>2523</v>
      </c>
      <c r="B525" s="446" t="s">
        <v>2505</v>
      </c>
      <c r="C525" s="447">
        <v>290</v>
      </c>
      <c r="D525" s="447">
        <v>38</v>
      </c>
      <c r="E525" s="448">
        <v>1653600</v>
      </c>
      <c r="F525" s="448">
        <v>1488240</v>
      </c>
      <c r="G525" s="448">
        <v>165360</v>
      </c>
      <c r="H525" s="420">
        <v>0</v>
      </c>
      <c r="I525" s="420">
        <v>0</v>
      </c>
      <c r="J525" s="420">
        <v>0</v>
      </c>
      <c r="K525" s="420">
        <v>0</v>
      </c>
      <c r="L525" s="449">
        <v>1</v>
      </c>
      <c r="M525" s="421">
        <v>0</v>
      </c>
      <c r="N525" s="421">
        <v>0</v>
      </c>
      <c r="O525" s="419">
        <v>0.1</v>
      </c>
      <c r="P525" s="450">
        <v>165360</v>
      </c>
      <c r="R525" s="563"/>
      <c r="S525" s="437"/>
    </row>
    <row r="526" spans="1:19" ht="15.6">
      <c r="A526" s="446" t="s">
        <v>2523</v>
      </c>
      <c r="B526" s="446" t="s">
        <v>2992</v>
      </c>
      <c r="C526" s="447">
        <v>349</v>
      </c>
      <c r="D526" s="447">
        <v>40</v>
      </c>
      <c r="E526" s="448">
        <v>1653600</v>
      </c>
      <c r="F526" s="448">
        <v>1488240</v>
      </c>
      <c r="G526" s="448">
        <v>165360</v>
      </c>
      <c r="H526" s="420">
        <v>1</v>
      </c>
      <c r="I526" s="420" t="s">
        <v>2264</v>
      </c>
      <c r="J526" s="420">
        <v>0</v>
      </c>
      <c r="K526" s="420">
        <v>1</v>
      </c>
      <c r="L526" s="449">
        <v>1</v>
      </c>
      <c r="M526" s="421">
        <v>1</v>
      </c>
      <c r="N526" s="421">
        <v>1.01</v>
      </c>
      <c r="O526" s="419">
        <v>1.0089999999999999</v>
      </c>
      <c r="P526" s="450">
        <v>1668482</v>
      </c>
      <c r="R526" s="563"/>
      <c r="S526" s="437"/>
    </row>
    <row r="527" spans="1:19" ht="15.6">
      <c r="A527" s="446" t="s">
        <v>2523</v>
      </c>
      <c r="B527" s="446" t="s">
        <v>3409</v>
      </c>
      <c r="C527" s="447">
        <v>738</v>
      </c>
      <c r="D527" s="447">
        <v>106</v>
      </c>
      <c r="E527" s="448">
        <v>1653600</v>
      </c>
      <c r="F527" s="448">
        <v>1488240</v>
      </c>
      <c r="G527" s="448">
        <v>165360</v>
      </c>
      <c r="H527" s="420">
        <v>0.5</v>
      </c>
      <c r="I527" s="420" t="s">
        <v>2264</v>
      </c>
      <c r="J527" s="420">
        <v>0</v>
      </c>
      <c r="K527" s="420">
        <v>0.5</v>
      </c>
      <c r="L527" s="449">
        <v>1</v>
      </c>
      <c r="M527" s="421">
        <v>0.5</v>
      </c>
      <c r="N527" s="421">
        <v>0.505</v>
      </c>
      <c r="O527" s="419">
        <v>0.55449999999999999</v>
      </c>
      <c r="P527" s="450">
        <v>1042181</v>
      </c>
      <c r="R527" s="563"/>
      <c r="S527" s="437"/>
    </row>
    <row r="528" spans="1:19" ht="15.6">
      <c r="A528" s="446" t="s">
        <v>2529</v>
      </c>
      <c r="B528" s="446" t="s">
        <v>2993</v>
      </c>
      <c r="C528" s="447">
        <v>120</v>
      </c>
      <c r="D528" s="447">
        <v>28</v>
      </c>
      <c r="E528" s="448">
        <v>1653600</v>
      </c>
      <c r="F528" s="448">
        <v>1488240</v>
      </c>
      <c r="G528" s="448">
        <v>165360</v>
      </c>
      <c r="H528" s="420">
        <v>1</v>
      </c>
      <c r="I528" s="420" t="s">
        <v>2264</v>
      </c>
      <c r="J528" s="420">
        <v>0</v>
      </c>
      <c r="K528" s="420">
        <v>1</v>
      </c>
      <c r="L528" s="449">
        <v>1</v>
      </c>
      <c r="M528" s="421">
        <v>1</v>
      </c>
      <c r="N528" s="421">
        <v>1.02</v>
      </c>
      <c r="O528" s="419">
        <v>1.018</v>
      </c>
      <c r="P528" s="450">
        <v>1683365</v>
      </c>
      <c r="R528" s="563"/>
      <c r="S528" s="437"/>
    </row>
    <row r="529" spans="1:19" ht="15.6">
      <c r="A529" s="446" t="s">
        <v>2529</v>
      </c>
      <c r="B529" s="446" t="s">
        <v>2994</v>
      </c>
      <c r="C529" s="447">
        <v>136</v>
      </c>
      <c r="D529" s="447">
        <v>24</v>
      </c>
      <c r="E529" s="448">
        <v>1653600</v>
      </c>
      <c r="F529" s="448">
        <v>1488240</v>
      </c>
      <c r="G529" s="448">
        <v>165360</v>
      </c>
      <c r="H529" s="420">
        <v>1</v>
      </c>
      <c r="I529" s="420" t="s">
        <v>2264</v>
      </c>
      <c r="J529" s="420">
        <v>0</v>
      </c>
      <c r="K529" s="420">
        <v>1</v>
      </c>
      <c r="L529" s="449">
        <v>1</v>
      </c>
      <c r="M529" s="421">
        <v>1</v>
      </c>
      <c r="N529" s="421">
        <v>1.01</v>
      </c>
      <c r="O529" s="419">
        <v>1.0089999999999999</v>
      </c>
      <c r="P529" s="450">
        <v>1668482</v>
      </c>
      <c r="R529" s="563"/>
      <c r="S529" s="437"/>
    </row>
    <row r="530" spans="1:19" ht="15.6">
      <c r="A530" s="446" t="s">
        <v>2529</v>
      </c>
      <c r="B530" s="446" t="s">
        <v>2995</v>
      </c>
      <c r="C530" s="447">
        <v>143</v>
      </c>
      <c r="D530" s="447">
        <v>26</v>
      </c>
      <c r="E530" s="448">
        <v>1653600</v>
      </c>
      <c r="F530" s="448">
        <v>1488240</v>
      </c>
      <c r="G530" s="448">
        <v>165360</v>
      </c>
      <c r="H530" s="420">
        <v>1</v>
      </c>
      <c r="I530" s="420" t="s">
        <v>2264</v>
      </c>
      <c r="J530" s="420">
        <v>0</v>
      </c>
      <c r="K530" s="420">
        <v>1</v>
      </c>
      <c r="L530" s="449">
        <v>1</v>
      </c>
      <c r="M530" s="421">
        <v>1</v>
      </c>
      <c r="N530" s="421">
        <v>1.01</v>
      </c>
      <c r="O530" s="419">
        <v>1.0089999999999999</v>
      </c>
      <c r="P530" s="450">
        <v>1668482</v>
      </c>
      <c r="R530" s="563"/>
      <c r="S530" s="437"/>
    </row>
    <row r="531" spans="1:19" ht="15.6">
      <c r="A531" s="446" t="s">
        <v>2529</v>
      </c>
      <c r="B531" s="446" t="s">
        <v>2996</v>
      </c>
      <c r="C531" s="447">
        <v>321</v>
      </c>
      <c r="D531" s="447">
        <v>47</v>
      </c>
      <c r="E531" s="448">
        <v>1653600</v>
      </c>
      <c r="F531" s="448">
        <v>1488240</v>
      </c>
      <c r="G531" s="448">
        <v>165360</v>
      </c>
      <c r="H531" s="420">
        <v>1</v>
      </c>
      <c r="I531" s="420" t="s">
        <v>2264</v>
      </c>
      <c r="J531" s="420">
        <v>0</v>
      </c>
      <c r="K531" s="420">
        <v>1</v>
      </c>
      <c r="L531" s="449">
        <v>1</v>
      </c>
      <c r="M531" s="421">
        <v>1</v>
      </c>
      <c r="N531" s="421">
        <v>1.01</v>
      </c>
      <c r="O531" s="419">
        <v>1.0089999999999999</v>
      </c>
      <c r="P531" s="450">
        <v>1668482</v>
      </c>
      <c r="R531" s="563"/>
      <c r="S531" s="437"/>
    </row>
    <row r="532" spans="1:19" ht="15.6">
      <c r="A532" s="446" t="s">
        <v>2529</v>
      </c>
      <c r="B532" s="446" t="s">
        <v>2997</v>
      </c>
      <c r="C532" s="447">
        <v>357</v>
      </c>
      <c r="D532" s="447">
        <v>57</v>
      </c>
      <c r="E532" s="448">
        <v>1653600</v>
      </c>
      <c r="F532" s="448">
        <v>1488240</v>
      </c>
      <c r="G532" s="448">
        <v>165360</v>
      </c>
      <c r="H532" s="420">
        <v>1</v>
      </c>
      <c r="I532" s="420" t="s">
        <v>2264</v>
      </c>
      <c r="J532" s="420">
        <v>0</v>
      </c>
      <c r="K532" s="420">
        <v>1</v>
      </c>
      <c r="L532" s="449">
        <v>1</v>
      </c>
      <c r="M532" s="421">
        <v>1</v>
      </c>
      <c r="N532" s="421">
        <v>1.01</v>
      </c>
      <c r="O532" s="419">
        <v>1.0089999999999999</v>
      </c>
      <c r="P532" s="450">
        <v>1668482</v>
      </c>
      <c r="R532" s="563"/>
      <c r="S532" s="437"/>
    </row>
    <row r="533" spans="1:19" ht="15.6">
      <c r="A533" s="446" t="s">
        <v>2529</v>
      </c>
      <c r="B533" s="446" t="s">
        <v>2998</v>
      </c>
      <c r="C533" s="447">
        <v>365</v>
      </c>
      <c r="D533" s="447">
        <v>69</v>
      </c>
      <c r="E533" s="448">
        <v>1653600</v>
      </c>
      <c r="F533" s="448">
        <v>1488240</v>
      </c>
      <c r="G533" s="448">
        <v>165360</v>
      </c>
      <c r="H533" s="420">
        <v>1</v>
      </c>
      <c r="I533" s="420" t="s">
        <v>2264</v>
      </c>
      <c r="J533" s="420">
        <v>0</v>
      </c>
      <c r="K533" s="420">
        <v>1</v>
      </c>
      <c r="L533" s="449">
        <v>1</v>
      </c>
      <c r="M533" s="421">
        <v>1</v>
      </c>
      <c r="N533" s="421">
        <v>1.01</v>
      </c>
      <c r="O533" s="419">
        <v>1.0089999999999999</v>
      </c>
      <c r="P533" s="450">
        <v>1668482</v>
      </c>
      <c r="R533" s="563"/>
      <c r="S533" s="437"/>
    </row>
    <row r="534" spans="1:19" ht="15.6">
      <c r="A534" s="446" t="s">
        <v>2529</v>
      </c>
      <c r="B534" s="446" t="s">
        <v>2999</v>
      </c>
      <c r="C534" s="447">
        <v>383</v>
      </c>
      <c r="D534" s="447">
        <v>63</v>
      </c>
      <c r="E534" s="448">
        <v>1653600</v>
      </c>
      <c r="F534" s="448">
        <v>1488240</v>
      </c>
      <c r="G534" s="448">
        <v>165360</v>
      </c>
      <c r="H534" s="420">
        <v>1</v>
      </c>
      <c r="I534" s="420" t="s">
        <v>2264</v>
      </c>
      <c r="J534" s="420">
        <v>0</v>
      </c>
      <c r="K534" s="420">
        <v>1</v>
      </c>
      <c r="L534" s="449">
        <v>1</v>
      </c>
      <c r="M534" s="421">
        <v>1</v>
      </c>
      <c r="N534" s="421">
        <v>1.01</v>
      </c>
      <c r="O534" s="419">
        <v>1.0089999999999999</v>
      </c>
      <c r="P534" s="450">
        <v>1668482</v>
      </c>
      <c r="R534" s="563"/>
      <c r="S534" s="437"/>
    </row>
    <row r="535" spans="1:19" ht="15.6">
      <c r="A535" s="446" t="s">
        <v>2529</v>
      </c>
      <c r="B535" s="446" t="s">
        <v>3317</v>
      </c>
      <c r="C535" s="447">
        <v>594</v>
      </c>
      <c r="D535" s="447">
        <v>99</v>
      </c>
      <c r="E535" s="448">
        <v>1653600</v>
      </c>
      <c r="F535" s="448">
        <v>1488240</v>
      </c>
      <c r="G535" s="448">
        <v>165360</v>
      </c>
      <c r="H535" s="420">
        <v>1</v>
      </c>
      <c r="I535" s="420" t="s">
        <v>2264</v>
      </c>
      <c r="J535" s="420">
        <v>0</v>
      </c>
      <c r="K535" s="420">
        <v>1</v>
      </c>
      <c r="L535" s="449">
        <v>1</v>
      </c>
      <c r="M535" s="421">
        <v>1</v>
      </c>
      <c r="N535" s="421">
        <v>1.01</v>
      </c>
      <c r="O535" s="419">
        <v>1.0089999999999999</v>
      </c>
      <c r="P535" s="450">
        <v>1668482</v>
      </c>
      <c r="R535" s="563"/>
      <c r="S535" s="437"/>
    </row>
    <row r="536" spans="1:19" ht="15.6">
      <c r="A536" s="446" t="s">
        <v>2529</v>
      </c>
      <c r="B536" s="446" t="s">
        <v>3000</v>
      </c>
      <c r="C536" s="447">
        <v>715</v>
      </c>
      <c r="D536" s="447">
        <v>151</v>
      </c>
      <c r="E536" s="448">
        <v>1653600</v>
      </c>
      <c r="F536" s="448">
        <v>1488240</v>
      </c>
      <c r="G536" s="448">
        <v>165360</v>
      </c>
      <c r="H536" s="420">
        <v>0.75</v>
      </c>
      <c r="I536" s="420" t="s">
        <v>2264</v>
      </c>
      <c r="J536" s="420">
        <v>0</v>
      </c>
      <c r="K536" s="420">
        <v>0.75</v>
      </c>
      <c r="L536" s="449">
        <v>1</v>
      </c>
      <c r="M536" s="421">
        <v>0.75</v>
      </c>
      <c r="N536" s="421">
        <v>0.76500000000000001</v>
      </c>
      <c r="O536" s="419">
        <v>0.78849999999999998</v>
      </c>
      <c r="P536" s="450">
        <v>1303864</v>
      </c>
      <c r="R536" s="563"/>
      <c r="S536" s="437"/>
    </row>
    <row r="537" spans="1:19" ht="15.6">
      <c r="A537" s="446" t="s">
        <v>2529</v>
      </c>
      <c r="B537" s="446" t="s">
        <v>3002</v>
      </c>
      <c r="C537" s="447">
        <v>857</v>
      </c>
      <c r="D537" s="447">
        <v>120</v>
      </c>
      <c r="E537" s="448">
        <v>1653600</v>
      </c>
      <c r="F537" s="448">
        <v>1488240</v>
      </c>
      <c r="G537" s="448">
        <v>165360</v>
      </c>
      <c r="H537" s="420">
        <v>1</v>
      </c>
      <c r="I537" s="420">
        <v>0</v>
      </c>
      <c r="J537" s="420">
        <v>1</v>
      </c>
      <c r="K537" s="420">
        <v>1</v>
      </c>
      <c r="L537" s="449">
        <v>1</v>
      </c>
      <c r="M537" s="421">
        <v>1</v>
      </c>
      <c r="N537" s="421">
        <v>1</v>
      </c>
      <c r="O537" s="419">
        <v>1</v>
      </c>
      <c r="P537" s="450">
        <v>1653600</v>
      </c>
      <c r="R537" s="563"/>
      <c r="S537" s="437"/>
    </row>
    <row r="538" spans="1:19" ht="15.6">
      <c r="A538" s="446" t="s">
        <v>2529</v>
      </c>
      <c r="B538" s="446" t="s">
        <v>3001</v>
      </c>
      <c r="C538" s="447">
        <v>896</v>
      </c>
      <c r="D538" s="447">
        <v>179</v>
      </c>
      <c r="E538" s="448">
        <v>1653600</v>
      </c>
      <c r="F538" s="448">
        <v>1488240</v>
      </c>
      <c r="G538" s="448">
        <v>165360</v>
      </c>
      <c r="H538" s="420">
        <v>1</v>
      </c>
      <c r="I538" s="420">
        <v>0</v>
      </c>
      <c r="J538" s="420">
        <v>1</v>
      </c>
      <c r="K538" s="420">
        <v>1</v>
      </c>
      <c r="L538" s="449">
        <v>1</v>
      </c>
      <c r="M538" s="421">
        <v>1</v>
      </c>
      <c r="N538" s="421">
        <v>1</v>
      </c>
      <c r="O538" s="419">
        <v>1</v>
      </c>
      <c r="P538" s="450">
        <v>1653600</v>
      </c>
      <c r="R538" s="563"/>
      <c r="S538" s="437"/>
    </row>
    <row r="539" spans="1:19" ht="15.6">
      <c r="A539" s="446" t="s">
        <v>2531</v>
      </c>
      <c r="B539" s="446" t="s">
        <v>3003</v>
      </c>
      <c r="C539" s="447">
        <v>144</v>
      </c>
      <c r="D539" s="447">
        <v>19</v>
      </c>
      <c r="E539" s="448">
        <v>1653600</v>
      </c>
      <c r="F539" s="448">
        <v>1488240</v>
      </c>
      <c r="G539" s="448">
        <v>165360</v>
      </c>
      <c r="H539" s="420">
        <v>0.25</v>
      </c>
      <c r="I539" s="420" t="s">
        <v>2264</v>
      </c>
      <c r="J539" s="420">
        <v>0</v>
      </c>
      <c r="K539" s="420">
        <v>0.25</v>
      </c>
      <c r="L539" s="449">
        <v>1</v>
      </c>
      <c r="M539" s="421">
        <v>0.25</v>
      </c>
      <c r="N539" s="421">
        <v>0.2525</v>
      </c>
      <c r="O539" s="419">
        <v>0.32724999999999999</v>
      </c>
      <c r="P539" s="450">
        <v>541141</v>
      </c>
      <c r="R539" s="563"/>
      <c r="S539" s="437"/>
    </row>
    <row r="540" spans="1:19" ht="15.6">
      <c r="A540" s="446" t="s">
        <v>2531</v>
      </c>
      <c r="B540" s="446" t="s">
        <v>3004</v>
      </c>
      <c r="C540" s="447">
        <v>147</v>
      </c>
      <c r="D540" s="447">
        <v>12</v>
      </c>
      <c r="E540" s="448">
        <v>1653600</v>
      </c>
      <c r="F540" s="448">
        <v>1488240</v>
      </c>
      <c r="G540" s="448">
        <v>165360</v>
      </c>
      <c r="H540" s="420">
        <v>0</v>
      </c>
      <c r="I540" s="420">
        <v>0</v>
      </c>
      <c r="J540" s="420">
        <v>0</v>
      </c>
      <c r="K540" s="420">
        <v>0</v>
      </c>
      <c r="L540" s="449">
        <v>1</v>
      </c>
      <c r="M540" s="421">
        <v>0</v>
      </c>
      <c r="N540" s="421">
        <v>0</v>
      </c>
      <c r="O540" s="419">
        <v>0.1</v>
      </c>
      <c r="P540" s="450">
        <v>165360</v>
      </c>
      <c r="R540" s="563"/>
      <c r="S540" s="437"/>
    </row>
    <row r="541" spans="1:19" ht="15.6">
      <c r="A541" s="446" t="s">
        <v>2531</v>
      </c>
      <c r="B541" s="446" t="s">
        <v>3005</v>
      </c>
      <c r="C541" s="447">
        <v>186</v>
      </c>
      <c r="D541" s="447">
        <v>24</v>
      </c>
      <c r="E541" s="448">
        <v>1653600</v>
      </c>
      <c r="F541" s="448">
        <v>1488240</v>
      </c>
      <c r="G541" s="448">
        <v>165360</v>
      </c>
      <c r="H541" s="420">
        <v>0</v>
      </c>
      <c r="I541" s="420">
        <v>0</v>
      </c>
      <c r="J541" s="420">
        <v>0</v>
      </c>
      <c r="K541" s="420">
        <v>0</v>
      </c>
      <c r="L541" s="449">
        <v>1</v>
      </c>
      <c r="M541" s="421">
        <v>0</v>
      </c>
      <c r="N541" s="421">
        <v>0</v>
      </c>
      <c r="O541" s="419">
        <v>0.1</v>
      </c>
      <c r="P541" s="450">
        <v>165360</v>
      </c>
      <c r="R541" s="563"/>
      <c r="S541" s="437"/>
    </row>
    <row r="542" spans="1:19" ht="15.6">
      <c r="A542" s="446" t="s">
        <v>2531</v>
      </c>
      <c r="B542" s="446" t="s">
        <v>3210</v>
      </c>
      <c r="C542" s="447">
        <v>230</v>
      </c>
      <c r="D542" s="447">
        <v>49</v>
      </c>
      <c r="E542" s="448">
        <v>1653600</v>
      </c>
      <c r="F542" s="448">
        <v>1488240</v>
      </c>
      <c r="G542" s="448">
        <v>165360</v>
      </c>
      <c r="H542" s="420">
        <v>1</v>
      </c>
      <c r="I542" s="420" t="s">
        <v>2264</v>
      </c>
      <c r="J542" s="420">
        <v>0</v>
      </c>
      <c r="K542" s="420">
        <v>1</v>
      </c>
      <c r="L542" s="449">
        <v>1</v>
      </c>
      <c r="M542" s="421">
        <v>1</v>
      </c>
      <c r="N542" s="421">
        <v>1.02</v>
      </c>
      <c r="O542" s="419">
        <v>1.018</v>
      </c>
      <c r="P542" s="450">
        <v>1683365</v>
      </c>
      <c r="R542" s="563"/>
      <c r="S542" s="437"/>
    </row>
    <row r="543" spans="1:19" ht="15.6">
      <c r="A543" s="446" t="s">
        <v>2531</v>
      </c>
      <c r="B543" s="446" t="s">
        <v>3006</v>
      </c>
      <c r="C543" s="447">
        <v>259</v>
      </c>
      <c r="D543" s="447">
        <v>43</v>
      </c>
      <c r="E543" s="448">
        <v>1653600</v>
      </c>
      <c r="F543" s="448">
        <v>1488240</v>
      </c>
      <c r="G543" s="448">
        <v>165360</v>
      </c>
      <c r="H543" s="420">
        <v>1</v>
      </c>
      <c r="I543" s="420" t="s">
        <v>2264</v>
      </c>
      <c r="J543" s="420">
        <v>0</v>
      </c>
      <c r="K543" s="420">
        <v>1</v>
      </c>
      <c r="L543" s="449">
        <v>1</v>
      </c>
      <c r="M543" s="421">
        <v>1</v>
      </c>
      <c r="N543" s="421">
        <v>1.01</v>
      </c>
      <c r="O543" s="419">
        <v>1.0089999999999999</v>
      </c>
      <c r="P543" s="450">
        <v>1668482</v>
      </c>
      <c r="R543" s="563"/>
      <c r="S543" s="437"/>
    </row>
    <row r="544" spans="1:19" ht="15.6">
      <c r="A544" s="446" t="s">
        <v>2531</v>
      </c>
      <c r="B544" s="446" t="s">
        <v>3007</v>
      </c>
      <c r="C544" s="447">
        <v>303</v>
      </c>
      <c r="D544" s="447">
        <v>47</v>
      </c>
      <c r="E544" s="448">
        <v>1653600</v>
      </c>
      <c r="F544" s="448">
        <v>1488240</v>
      </c>
      <c r="G544" s="448">
        <v>165360</v>
      </c>
      <c r="H544" s="420">
        <v>0</v>
      </c>
      <c r="I544" s="420">
        <v>0</v>
      </c>
      <c r="J544" s="420">
        <v>0</v>
      </c>
      <c r="K544" s="420">
        <v>0</v>
      </c>
      <c r="L544" s="449">
        <v>1</v>
      </c>
      <c r="M544" s="421">
        <v>0</v>
      </c>
      <c r="N544" s="421">
        <v>0</v>
      </c>
      <c r="O544" s="419">
        <v>0.1</v>
      </c>
      <c r="P544" s="450">
        <v>165360</v>
      </c>
      <c r="R544" s="563"/>
      <c r="S544" s="437"/>
    </row>
    <row r="545" spans="1:19" ht="15.6">
      <c r="A545" s="446" t="s">
        <v>2531</v>
      </c>
      <c r="B545" s="446" t="s">
        <v>2746</v>
      </c>
      <c r="C545" s="447">
        <v>474</v>
      </c>
      <c r="D545" s="447">
        <v>83</v>
      </c>
      <c r="E545" s="448">
        <v>1653600</v>
      </c>
      <c r="F545" s="448">
        <v>1488240</v>
      </c>
      <c r="G545" s="448">
        <v>165360</v>
      </c>
      <c r="H545" s="420">
        <v>1</v>
      </c>
      <c r="I545" s="420" t="s">
        <v>2264</v>
      </c>
      <c r="J545" s="420">
        <v>0</v>
      </c>
      <c r="K545" s="420">
        <v>1</v>
      </c>
      <c r="L545" s="449">
        <v>1</v>
      </c>
      <c r="M545" s="421">
        <v>1</v>
      </c>
      <c r="N545" s="421">
        <v>1.01</v>
      </c>
      <c r="O545" s="419">
        <v>1.0089999999999999</v>
      </c>
      <c r="P545" s="450">
        <v>1668482</v>
      </c>
      <c r="R545" s="563"/>
      <c r="S545" s="437"/>
    </row>
    <row r="546" spans="1:19" ht="15.6">
      <c r="A546" s="446" t="s">
        <v>2531</v>
      </c>
      <c r="B546" s="446" t="s">
        <v>3008</v>
      </c>
      <c r="C546" s="447">
        <v>614</v>
      </c>
      <c r="D546" s="447">
        <v>77</v>
      </c>
      <c r="E546" s="448">
        <v>1653600</v>
      </c>
      <c r="F546" s="448">
        <v>1488240</v>
      </c>
      <c r="G546" s="448">
        <v>165360</v>
      </c>
      <c r="H546" s="420">
        <v>0</v>
      </c>
      <c r="I546" s="420">
        <v>0</v>
      </c>
      <c r="J546" s="420">
        <v>1</v>
      </c>
      <c r="K546" s="420">
        <v>1</v>
      </c>
      <c r="L546" s="449">
        <v>1</v>
      </c>
      <c r="M546" s="421">
        <v>1</v>
      </c>
      <c r="N546" s="421">
        <v>1</v>
      </c>
      <c r="O546" s="419">
        <v>1</v>
      </c>
      <c r="P546" s="450">
        <v>1653600</v>
      </c>
      <c r="R546" s="563"/>
      <c r="S546" s="437"/>
    </row>
    <row r="547" spans="1:19" ht="15.6">
      <c r="A547" s="446" t="s">
        <v>2553</v>
      </c>
      <c r="B547" s="446" t="s">
        <v>2573</v>
      </c>
      <c r="C547" s="447">
        <v>101</v>
      </c>
      <c r="D547" s="447">
        <v>33</v>
      </c>
      <c r="E547" s="448">
        <v>1653600</v>
      </c>
      <c r="F547" s="448">
        <v>1488240</v>
      </c>
      <c r="G547" s="448">
        <v>165360</v>
      </c>
      <c r="H547" s="420">
        <v>0</v>
      </c>
      <c r="I547" s="420">
        <v>0</v>
      </c>
      <c r="J547" s="420">
        <v>0</v>
      </c>
      <c r="K547" s="420">
        <v>0</v>
      </c>
      <c r="L547" s="449">
        <v>1</v>
      </c>
      <c r="M547" s="421">
        <v>0</v>
      </c>
      <c r="N547" s="421">
        <v>0</v>
      </c>
      <c r="O547" s="419">
        <v>0.1</v>
      </c>
      <c r="P547" s="450">
        <v>165360</v>
      </c>
      <c r="R547" s="563"/>
      <c r="S547" s="437"/>
    </row>
    <row r="548" spans="1:19" ht="15.6">
      <c r="A548" s="446" t="s">
        <v>2553</v>
      </c>
      <c r="B548" s="446" t="s">
        <v>3051</v>
      </c>
      <c r="C548" s="447">
        <v>118</v>
      </c>
      <c r="D548" s="447">
        <v>30</v>
      </c>
      <c r="E548" s="448">
        <v>1653600</v>
      </c>
      <c r="F548" s="448">
        <v>1488240</v>
      </c>
      <c r="G548" s="448">
        <v>165360</v>
      </c>
      <c r="H548" s="420">
        <v>0</v>
      </c>
      <c r="I548" s="420">
        <v>0</v>
      </c>
      <c r="J548" s="420">
        <v>0</v>
      </c>
      <c r="K548" s="420">
        <v>0</v>
      </c>
      <c r="L548" s="449">
        <v>1</v>
      </c>
      <c r="M548" s="421">
        <v>0</v>
      </c>
      <c r="N548" s="421">
        <v>0</v>
      </c>
      <c r="O548" s="419">
        <v>0.1</v>
      </c>
      <c r="P548" s="450">
        <v>165360</v>
      </c>
      <c r="R548" s="563"/>
      <c r="S548" s="437"/>
    </row>
    <row r="549" spans="1:19" ht="15.6">
      <c r="A549" s="446" t="s">
        <v>2553</v>
      </c>
      <c r="B549" s="446" t="s">
        <v>3054</v>
      </c>
      <c r="C549" s="447">
        <v>239</v>
      </c>
      <c r="D549" s="447">
        <v>65</v>
      </c>
      <c r="E549" s="448">
        <v>1653600</v>
      </c>
      <c r="F549" s="448">
        <v>1488240</v>
      </c>
      <c r="G549" s="448">
        <v>165360</v>
      </c>
      <c r="H549" s="420">
        <v>0</v>
      </c>
      <c r="I549" s="420">
        <v>0</v>
      </c>
      <c r="J549" s="420">
        <v>0</v>
      </c>
      <c r="K549" s="420">
        <v>0</v>
      </c>
      <c r="L549" s="449">
        <v>1</v>
      </c>
      <c r="M549" s="421">
        <v>0</v>
      </c>
      <c r="N549" s="421">
        <v>0</v>
      </c>
      <c r="O549" s="419">
        <v>0.1</v>
      </c>
      <c r="P549" s="450">
        <v>165360</v>
      </c>
      <c r="R549" s="563"/>
      <c r="S549" s="437"/>
    </row>
    <row r="550" spans="1:19" ht="15.6">
      <c r="A550" s="446" t="s">
        <v>2553</v>
      </c>
      <c r="B550" s="446" t="s">
        <v>3052</v>
      </c>
      <c r="C550" s="447">
        <v>241</v>
      </c>
      <c r="D550" s="447">
        <v>25</v>
      </c>
      <c r="E550" s="448">
        <v>1653600</v>
      </c>
      <c r="F550" s="448">
        <v>1488240</v>
      </c>
      <c r="G550" s="448">
        <v>165360</v>
      </c>
      <c r="H550" s="420">
        <v>0</v>
      </c>
      <c r="I550" s="420">
        <v>0</v>
      </c>
      <c r="J550" s="420">
        <v>0</v>
      </c>
      <c r="K550" s="420">
        <v>0</v>
      </c>
      <c r="L550" s="449">
        <v>1</v>
      </c>
      <c r="M550" s="421">
        <v>0</v>
      </c>
      <c r="N550" s="421">
        <v>0</v>
      </c>
      <c r="O550" s="419">
        <v>0.1</v>
      </c>
      <c r="P550" s="450">
        <v>165360</v>
      </c>
      <c r="R550" s="563"/>
      <c r="S550" s="437"/>
    </row>
    <row r="551" spans="1:19" ht="15.6">
      <c r="A551" s="446" t="s">
        <v>2553</v>
      </c>
      <c r="B551" s="446" t="s">
        <v>3053</v>
      </c>
      <c r="C551" s="447">
        <v>303</v>
      </c>
      <c r="D551" s="447">
        <v>40</v>
      </c>
      <c r="E551" s="448">
        <v>1653600</v>
      </c>
      <c r="F551" s="448">
        <v>1488240</v>
      </c>
      <c r="G551" s="448">
        <v>165360</v>
      </c>
      <c r="H551" s="420">
        <v>0</v>
      </c>
      <c r="I551" s="420">
        <v>0</v>
      </c>
      <c r="J551" s="420">
        <v>0</v>
      </c>
      <c r="K551" s="420">
        <v>0</v>
      </c>
      <c r="L551" s="449">
        <v>1</v>
      </c>
      <c r="M551" s="421">
        <v>0</v>
      </c>
      <c r="N551" s="421">
        <v>0</v>
      </c>
      <c r="O551" s="419">
        <v>0.1</v>
      </c>
      <c r="P551" s="450">
        <v>165360</v>
      </c>
      <c r="R551" s="563"/>
      <c r="S551" s="437"/>
    </row>
    <row r="552" spans="1:19" ht="15.6">
      <c r="A552" s="446" t="s">
        <v>2553</v>
      </c>
      <c r="B552" s="446" t="s">
        <v>3055</v>
      </c>
      <c r="C552" s="447">
        <v>394</v>
      </c>
      <c r="D552" s="447">
        <v>135</v>
      </c>
      <c r="E552" s="448">
        <v>1653600</v>
      </c>
      <c r="F552" s="448">
        <v>1488240</v>
      </c>
      <c r="G552" s="448">
        <v>165360</v>
      </c>
      <c r="H552" s="420">
        <v>0</v>
      </c>
      <c r="I552" s="420">
        <v>0</v>
      </c>
      <c r="J552" s="420">
        <v>0</v>
      </c>
      <c r="K552" s="420">
        <v>0</v>
      </c>
      <c r="L552" s="449">
        <v>1</v>
      </c>
      <c r="M552" s="421">
        <v>0</v>
      </c>
      <c r="N552" s="421">
        <v>0</v>
      </c>
      <c r="O552" s="419">
        <v>0.1</v>
      </c>
      <c r="P552" s="450">
        <v>165360</v>
      </c>
      <c r="R552" s="563"/>
      <c r="S552" s="437"/>
    </row>
    <row r="553" spans="1:19" ht="15.6">
      <c r="A553" s="446" t="s">
        <v>2553</v>
      </c>
      <c r="B553" s="446" t="s">
        <v>2600</v>
      </c>
      <c r="C553" s="447">
        <v>407</v>
      </c>
      <c r="D553" s="447">
        <v>109</v>
      </c>
      <c r="E553" s="448">
        <v>1653600</v>
      </c>
      <c r="F553" s="448">
        <v>1488240</v>
      </c>
      <c r="G553" s="448">
        <v>165360</v>
      </c>
      <c r="H553" s="420">
        <v>0</v>
      </c>
      <c r="I553" s="420">
        <v>0</v>
      </c>
      <c r="J553" s="420">
        <v>0</v>
      </c>
      <c r="K553" s="420">
        <v>0</v>
      </c>
      <c r="L553" s="449">
        <v>1</v>
      </c>
      <c r="M553" s="421">
        <v>0</v>
      </c>
      <c r="N553" s="421">
        <v>0</v>
      </c>
      <c r="O553" s="419">
        <v>0.1</v>
      </c>
      <c r="P553" s="450">
        <v>165360</v>
      </c>
      <c r="R553" s="563"/>
      <c r="S553" s="437"/>
    </row>
    <row r="554" spans="1:19" ht="15.6">
      <c r="A554" s="446" t="s">
        <v>2553</v>
      </c>
      <c r="B554" s="446" t="s">
        <v>3056</v>
      </c>
      <c r="C554" s="447">
        <v>536</v>
      </c>
      <c r="D554" s="447">
        <v>126</v>
      </c>
      <c r="E554" s="448">
        <v>1653600</v>
      </c>
      <c r="F554" s="448">
        <v>1488240</v>
      </c>
      <c r="G554" s="448">
        <v>165360</v>
      </c>
      <c r="H554" s="420">
        <v>0</v>
      </c>
      <c r="I554" s="420">
        <v>0</v>
      </c>
      <c r="J554" s="420">
        <v>0</v>
      </c>
      <c r="K554" s="420">
        <v>0</v>
      </c>
      <c r="L554" s="449">
        <v>1</v>
      </c>
      <c r="M554" s="421">
        <v>0</v>
      </c>
      <c r="N554" s="421">
        <v>0</v>
      </c>
      <c r="O554" s="419">
        <v>0.1</v>
      </c>
      <c r="P554" s="450">
        <v>165360</v>
      </c>
      <c r="R554" s="563"/>
      <c r="S554" s="437"/>
    </row>
    <row r="555" spans="1:19" ht="15.6">
      <c r="A555" s="446" t="s">
        <v>2553</v>
      </c>
      <c r="B555" s="446" t="s">
        <v>2505</v>
      </c>
      <c r="C555" s="447">
        <v>570</v>
      </c>
      <c r="D555" s="447">
        <v>140</v>
      </c>
      <c r="E555" s="448">
        <v>1653600</v>
      </c>
      <c r="F555" s="448">
        <v>1488240</v>
      </c>
      <c r="G555" s="448">
        <v>165360</v>
      </c>
      <c r="H555" s="420">
        <v>0</v>
      </c>
      <c r="I555" s="420">
        <v>0</v>
      </c>
      <c r="J555" s="420">
        <v>0</v>
      </c>
      <c r="K555" s="420">
        <v>0</v>
      </c>
      <c r="L555" s="449">
        <v>1</v>
      </c>
      <c r="M555" s="421">
        <v>0</v>
      </c>
      <c r="N555" s="421">
        <v>0</v>
      </c>
      <c r="O555" s="419">
        <v>0.1</v>
      </c>
      <c r="P555" s="450">
        <v>165360</v>
      </c>
      <c r="R555" s="563"/>
      <c r="S555" s="437"/>
    </row>
    <row r="556" spans="1:19" ht="15.6">
      <c r="A556" s="446" t="s">
        <v>2553</v>
      </c>
      <c r="B556" s="446" t="s">
        <v>3057</v>
      </c>
      <c r="C556" s="447">
        <v>656</v>
      </c>
      <c r="D556" s="447">
        <v>216</v>
      </c>
      <c r="E556" s="448">
        <v>1653600</v>
      </c>
      <c r="F556" s="448">
        <v>1488240</v>
      </c>
      <c r="G556" s="448">
        <v>165360</v>
      </c>
      <c r="H556" s="420">
        <v>0</v>
      </c>
      <c r="I556" s="420">
        <v>0</v>
      </c>
      <c r="J556" s="420">
        <v>0</v>
      </c>
      <c r="K556" s="420">
        <v>0</v>
      </c>
      <c r="L556" s="449">
        <v>1</v>
      </c>
      <c r="M556" s="421">
        <v>0</v>
      </c>
      <c r="N556" s="421">
        <v>0</v>
      </c>
      <c r="O556" s="419">
        <v>0.1</v>
      </c>
      <c r="P556" s="450">
        <v>165360</v>
      </c>
      <c r="R556" s="563"/>
      <c r="S556" s="437"/>
    </row>
    <row r="557" spans="1:19" ht="15.6">
      <c r="A557" s="446" t="s">
        <v>2543</v>
      </c>
      <c r="B557" s="446" t="s">
        <v>3016</v>
      </c>
      <c r="C557" s="447">
        <v>130</v>
      </c>
      <c r="D557" s="447">
        <v>25</v>
      </c>
      <c r="E557" s="448">
        <v>1653600</v>
      </c>
      <c r="F557" s="448">
        <v>1488240</v>
      </c>
      <c r="G557" s="448">
        <v>165360</v>
      </c>
      <c r="H557" s="420">
        <v>0</v>
      </c>
      <c r="I557" s="420">
        <v>0</v>
      </c>
      <c r="J557" s="420">
        <v>0</v>
      </c>
      <c r="K557" s="420">
        <v>0</v>
      </c>
      <c r="L557" s="449">
        <v>1</v>
      </c>
      <c r="M557" s="421">
        <v>0</v>
      </c>
      <c r="N557" s="421">
        <v>0</v>
      </c>
      <c r="O557" s="419">
        <v>0.1</v>
      </c>
      <c r="P557" s="450">
        <v>165360</v>
      </c>
      <c r="R557" s="563"/>
      <c r="S557" s="437"/>
    </row>
    <row r="558" spans="1:19" ht="15.6">
      <c r="A558" s="446" t="s">
        <v>2543</v>
      </c>
      <c r="B558" s="446" t="s">
        <v>3318</v>
      </c>
      <c r="C558" s="447">
        <v>148</v>
      </c>
      <c r="D558" s="447">
        <v>76</v>
      </c>
      <c r="E558" s="448">
        <v>1653600</v>
      </c>
      <c r="F558" s="448">
        <v>1488240</v>
      </c>
      <c r="G558" s="448">
        <v>165360</v>
      </c>
      <c r="H558" s="420">
        <v>1</v>
      </c>
      <c r="I558" s="420">
        <v>0</v>
      </c>
      <c r="J558" s="420">
        <v>0</v>
      </c>
      <c r="K558" s="420">
        <v>1</v>
      </c>
      <c r="L558" s="449">
        <v>1</v>
      </c>
      <c r="M558" s="421">
        <v>1</v>
      </c>
      <c r="N558" s="421">
        <v>1</v>
      </c>
      <c r="O558" s="419">
        <v>1</v>
      </c>
      <c r="P558" s="450">
        <v>1653600</v>
      </c>
      <c r="R558" s="563"/>
      <c r="S558" s="437"/>
    </row>
    <row r="559" spans="1:19" ht="15.6">
      <c r="A559" s="446" t="s">
        <v>2543</v>
      </c>
      <c r="B559" s="446" t="s">
        <v>3019</v>
      </c>
      <c r="C559" s="447">
        <v>158</v>
      </c>
      <c r="D559" s="447">
        <v>25</v>
      </c>
      <c r="E559" s="448">
        <v>1653600</v>
      </c>
      <c r="F559" s="448">
        <v>1488240</v>
      </c>
      <c r="G559" s="448">
        <v>165360</v>
      </c>
      <c r="H559" s="420">
        <v>1</v>
      </c>
      <c r="I559" s="420">
        <v>0</v>
      </c>
      <c r="J559" s="420">
        <v>0</v>
      </c>
      <c r="K559" s="420">
        <v>1</v>
      </c>
      <c r="L559" s="449">
        <v>1</v>
      </c>
      <c r="M559" s="421">
        <v>1</v>
      </c>
      <c r="N559" s="421">
        <v>1</v>
      </c>
      <c r="O559" s="419">
        <v>1</v>
      </c>
      <c r="P559" s="450">
        <v>1653600</v>
      </c>
      <c r="R559" s="563"/>
      <c r="S559" s="437"/>
    </row>
    <row r="560" spans="1:19" ht="15.6">
      <c r="A560" s="446" t="s">
        <v>2543</v>
      </c>
      <c r="B560" s="446" t="s">
        <v>3017</v>
      </c>
      <c r="C560" s="447">
        <v>174</v>
      </c>
      <c r="D560" s="447">
        <v>39</v>
      </c>
      <c r="E560" s="448">
        <v>1653600</v>
      </c>
      <c r="F560" s="448">
        <v>1488240</v>
      </c>
      <c r="G560" s="448">
        <v>165360</v>
      </c>
      <c r="H560" s="420">
        <v>0</v>
      </c>
      <c r="I560" s="420">
        <v>0</v>
      </c>
      <c r="J560" s="420">
        <v>0</v>
      </c>
      <c r="K560" s="420">
        <v>0</v>
      </c>
      <c r="L560" s="449">
        <v>1</v>
      </c>
      <c r="M560" s="421">
        <v>0</v>
      </c>
      <c r="N560" s="421">
        <v>0</v>
      </c>
      <c r="O560" s="419">
        <v>0.1</v>
      </c>
      <c r="P560" s="450">
        <v>165360</v>
      </c>
      <c r="R560" s="563"/>
      <c r="S560" s="437"/>
    </row>
    <row r="561" spans="1:19" ht="15.6">
      <c r="A561" s="446" t="s">
        <v>2543</v>
      </c>
      <c r="B561" s="446" t="s">
        <v>3018</v>
      </c>
      <c r="C561" s="447">
        <v>174</v>
      </c>
      <c r="D561" s="447">
        <v>17</v>
      </c>
      <c r="E561" s="448">
        <v>1653600</v>
      </c>
      <c r="F561" s="448">
        <v>1488240</v>
      </c>
      <c r="G561" s="448">
        <v>165360</v>
      </c>
      <c r="H561" s="420">
        <v>0.25</v>
      </c>
      <c r="I561" s="420">
        <v>0</v>
      </c>
      <c r="J561" s="420">
        <v>0</v>
      </c>
      <c r="K561" s="420">
        <v>0.25</v>
      </c>
      <c r="L561" s="449">
        <v>1</v>
      </c>
      <c r="M561" s="421">
        <v>0.25</v>
      </c>
      <c r="N561" s="421">
        <v>0.25</v>
      </c>
      <c r="O561" s="419">
        <v>0.32500000000000001</v>
      </c>
      <c r="P561" s="450">
        <v>537420</v>
      </c>
      <c r="R561" s="563"/>
      <c r="S561" s="437"/>
    </row>
    <row r="562" spans="1:19" ht="15.6">
      <c r="A562" s="446" t="s">
        <v>2543</v>
      </c>
      <c r="B562" s="446" t="s">
        <v>3020</v>
      </c>
      <c r="C562" s="447">
        <v>319</v>
      </c>
      <c r="D562" s="447">
        <v>42</v>
      </c>
      <c r="E562" s="448">
        <v>1653600</v>
      </c>
      <c r="F562" s="448">
        <v>1488240</v>
      </c>
      <c r="G562" s="448">
        <v>165360</v>
      </c>
      <c r="H562" s="420">
        <v>0.25</v>
      </c>
      <c r="I562" s="420">
        <v>0</v>
      </c>
      <c r="J562" s="420">
        <v>0</v>
      </c>
      <c r="K562" s="420">
        <v>0.25</v>
      </c>
      <c r="L562" s="449">
        <v>1</v>
      </c>
      <c r="M562" s="421">
        <v>0.25</v>
      </c>
      <c r="N562" s="421">
        <v>0.25</v>
      </c>
      <c r="O562" s="419">
        <v>0.32500000000000001</v>
      </c>
      <c r="P562" s="450">
        <v>537420</v>
      </c>
      <c r="R562" s="563"/>
      <c r="S562" s="437"/>
    </row>
    <row r="563" spans="1:19" ht="15.6">
      <c r="A563" s="446" t="s">
        <v>2543</v>
      </c>
      <c r="B563" s="446" t="s">
        <v>3021</v>
      </c>
      <c r="C563" s="447">
        <v>578</v>
      </c>
      <c r="D563" s="447">
        <v>104</v>
      </c>
      <c r="E563" s="448">
        <v>1653600</v>
      </c>
      <c r="F563" s="448">
        <v>1488240</v>
      </c>
      <c r="G563" s="448">
        <v>165360</v>
      </c>
      <c r="H563" s="420">
        <v>1</v>
      </c>
      <c r="I563" s="420">
        <v>0</v>
      </c>
      <c r="J563" s="420">
        <v>0</v>
      </c>
      <c r="K563" s="420">
        <v>1</v>
      </c>
      <c r="L563" s="449">
        <v>1</v>
      </c>
      <c r="M563" s="421">
        <v>1</v>
      </c>
      <c r="N563" s="421">
        <v>1</v>
      </c>
      <c r="O563" s="419">
        <v>1</v>
      </c>
      <c r="P563" s="450">
        <v>1653600</v>
      </c>
      <c r="R563" s="563"/>
      <c r="S563" s="437"/>
    </row>
    <row r="564" spans="1:19" ht="15.6">
      <c r="A564" s="446" t="s">
        <v>2546</v>
      </c>
      <c r="B564" s="446" t="s">
        <v>3022</v>
      </c>
      <c r="C564" s="447">
        <v>115</v>
      </c>
      <c r="D564" s="447">
        <v>20</v>
      </c>
      <c r="E564" s="448">
        <v>1653600</v>
      </c>
      <c r="F564" s="448">
        <v>1488240</v>
      </c>
      <c r="G564" s="448">
        <v>165360</v>
      </c>
      <c r="H564" s="420">
        <v>0</v>
      </c>
      <c r="I564" s="420">
        <v>0</v>
      </c>
      <c r="J564" s="420">
        <v>0</v>
      </c>
      <c r="K564" s="420">
        <v>0</v>
      </c>
      <c r="L564" s="449">
        <v>1</v>
      </c>
      <c r="M564" s="421">
        <v>0</v>
      </c>
      <c r="N564" s="421">
        <v>0</v>
      </c>
      <c r="O564" s="419">
        <v>0.1</v>
      </c>
      <c r="P564" s="450">
        <v>165360</v>
      </c>
      <c r="R564" s="563"/>
      <c r="S564" s="437"/>
    </row>
    <row r="565" spans="1:19" ht="15.6">
      <c r="A565" s="446" t="s">
        <v>2546</v>
      </c>
      <c r="B565" s="446" t="s">
        <v>3023</v>
      </c>
      <c r="C565" s="447">
        <v>119</v>
      </c>
      <c r="D565" s="447">
        <v>25</v>
      </c>
      <c r="E565" s="448">
        <v>1653600</v>
      </c>
      <c r="F565" s="448">
        <v>1488240</v>
      </c>
      <c r="G565" s="448">
        <v>165360</v>
      </c>
      <c r="H565" s="420">
        <v>0</v>
      </c>
      <c r="I565" s="420">
        <v>0</v>
      </c>
      <c r="J565" s="420">
        <v>0</v>
      </c>
      <c r="K565" s="420">
        <v>0</v>
      </c>
      <c r="L565" s="449">
        <v>1</v>
      </c>
      <c r="M565" s="421">
        <v>0</v>
      </c>
      <c r="N565" s="421">
        <v>0</v>
      </c>
      <c r="O565" s="419">
        <v>0.1</v>
      </c>
      <c r="P565" s="450">
        <v>165360</v>
      </c>
      <c r="R565" s="563"/>
      <c r="S565" s="437"/>
    </row>
    <row r="566" spans="1:19" ht="15.6">
      <c r="A566" s="446" t="s">
        <v>2546</v>
      </c>
      <c r="B566" s="446" t="s">
        <v>3025</v>
      </c>
      <c r="C566" s="447">
        <v>153</v>
      </c>
      <c r="D566" s="447">
        <v>19</v>
      </c>
      <c r="E566" s="448">
        <v>1653600</v>
      </c>
      <c r="F566" s="448">
        <v>1488240</v>
      </c>
      <c r="G566" s="448">
        <v>165360</v>
      </c>
      <c r="H566" s="420">
        <v>1</v>
      </c>
      <c r="I566" s="420" t="s">
        <v>2264</v>
      </c>
      <c r="J566" s="420">
        <v>0</v>
      </c>
      <c r="K566" s="420">
        <v>1</v>
      </c>
      <c r="L566" s="449">
        <v>1</v>
      </c>
      <c r="M566" s="421">
        <v>1</v>
      </c>
      <c r="N566" s="421">
        <v>1.01</v>
      </c>
      <c r="O566" s="419">
        <v>1.0089999999999999</v>
      </c>
      <c r="P566" s="450">
        <v>1668482</v>
      </c>
      <c r="R566" s="563"/>
      <c r="S566" s="437"/>
    </row>
    <row r="567" spans="1:19" ht="15.6">
      <c r="A567" s="446" t="s">
        <v>2546</v>
      </c>
      <c r="B567" s="446" t="s">
        <v>3024</v>
      </c>
      <c r="C567" s="447">
        <v>155</v>
      </c>
      <c r="D567" s="447">
        <v>23</v>
      </c>
      <c r="E567" s="448">
        <v>1653600</v>
      </c>
      <c r="F567" s="448">
        <v>1488240</v>
      </c>
      <c r="G567" s="448">
        <v>165360</v>
      </c>
      <c r="H567" s="420">
        <v>1</v>
      </c>
      <c r="I567" s="420" t="s">
        <v>2264</v>
      </c>
      <c r="J567" s="420">
        <v>0</v>
      </c>
      <c r="K567" s="420">
        <v>1</v>
      </c>
      <c r="L567" s="449">
        <v>1</v>
      </c>
      <c r="M567" s="421">
        <v>1</v>
      </c>
      <c r="N567" s="421">
        <v>1.01</v>
      </c>
      <c r="O567" s="419">
        <v>1.0089999999999999</v>
      </c>
      <c r="P567" s="450">
        <v>1668482</v>
      </c>
      <c r="R567" s="563"/>
      <c r="S567" s="437"/>
    </row>
    <row r="568" spans="1:19" ht="15.6">
      <c r="A568" s="446" t="s">
        <v>2546</v>
      </c>
      <c r="B568" s="446" t="s">
        <v>3026</v>
      </c>
      <c r="C568" s="447">
        <v>166</v>
      </c>
      <c r="D568" s="447">
        <v>19</v>
      </c>
      <c r="E568" s="448">
        <v>1653600</v>
      </c>
      <c r="F568" s="448">
        <v>1488240</v>
      </c>
      <c r="G568" s="448">
        <v>165360</v>
      </c>
      <c r="H568" s="420">
        <v>0</v>
      </c>
      <c r="I568" s="420">
        <v>0</v>
      </c>
      <c r="J568" s="420">
        <v>0</v>
      </c>
      <c r="K568" s="420">
        <v>0</v>
      </c>
      <c r="L568" s="449">
        <v>1</v>
      </c>
      <c r="M568" s="421">
        <v>0</v>
      </c>
      <c r="N568" s="421">
        <v>0</v>
      </c>
      <c r="O568" s="419">
        <v>0.1</v>
      </c>
      <c r="P568" s="450">
        <v>165360</v>
      </c>
      <c r="R568" s="563"/>
      <c r="S568" s="437"/>
    </row>
    <row r="569" spans="1:19" ht="15.6">
      <c r="A569" s="446" t="s">
        <v>2546</v>
      </c>
      <c r="B569" s="446" t="s">
        <v>2834</v>
      </c>
      <c r="C569" s="447">
        <v>177</v>
      </c>
      <c r="D569" s="447">
        <v>27</v>
      </c>
      <c r="E569" s="448">
        <v>1653600</v>
      </c>
      <c r="F569" s="448">
        <v>1488240</v>
      </c>
      <c r="G569" s="448">
        <v>165360</v>
      </c>
      <c r="H569" s="420">
        <v>0</v>
      </c>
      <c r="I569" s="420">
        <v>0</v>
      </c>
      <c r="J569" s="420">
        <v>0</v>
      </c>
      <c r="K569" s="420">
        <v>0</v>
      </c>
      <c r="L569" s="449">
        <v>1</v>
      </c>
      <c r="M569" s="421">
        <v>0</v>
      </c>
      <c r="N569" s="421">
        <v>0</v>
      </c>
      <c r="O569" s="419">
        <v>0.1</v>
      </c>
      <c r="P569" s="450">
        <v>165360</v>
      </c>
      <c r="R569" s="563"/>
      <c r="S569" s="437"/>
    </row>
    <row r="570" spans="1:19" ht="15.6">
      <c r="A570" s="446" t="s">
        <v>2546</v>
      </c>
      <c r="B570" s="446" t="s">
        <v>3028</v>
      </c>
      <c r="C570" s="447">
        <v>204</v>
      </c>
      <c r="D570" s="447">
        <v>32</v>
      </c>
      <c r="E570" s="448">
        <v>1653600</v>
      </c>
      <c r="F570" s="448">
        <v>1488240</v>
      </c>
      <c r="G570" s="448">
        <v>165360</v>
      </c>
      <c r="H570" s="420">
        <v>0</v>
      </c>
      <c r="I570" s="420">
        <v>0</v>
      </c>
      <c r="J570" s="420">
        <v>0</v>
      </c>
      <c r="K570" s="420">
        <v>0</v>
      </c>
      <c r="L570" s="449">
        <v>1</v>
      </c>
      <c r="M570" s="421">
        <v>0</v>
      </c>
      <c r="N570" s="421">
        <v>0</v>
      </c>
      <c r="O570" s="419">
        <v>0.1</v>
      </c>
      <c r="P570" s="450">
        <v>165360</v>
      </c>
      <c r="R570" s="563"/>
      <c r="S570" s="437"/>
    </row>
    <row r="571" spans="1:19" ht="15.6">
      <c r="A571" s="446" t="s">
        <v>2546</v>
      </c>
      <c r="B571" s="446" t="s">
        <v>3030</v>
      </c>
      <c r="C571" s="447">
        <v>215</v>
      </c>
      <c r="D571" s="447">
        <v>43</v>
      </c>
      <c r="E571" s="448">
        <v>1653600</v>
      </c>
      <c r="F571" s="448">
        <v>1488240</v>
      </c>
      <c r="G571" s="448">
        <v>165360</v>
      </c>
      <c r="H571" s="420">
        <v>1</v>
      </c>
      <c r="I571" s="420" t="s">
        <v>2264</v>
      </c>
      <c r="J571" s="420">
        <v>0</v>
      </c>
      <c r="K571" s="420">
        <v>1</v>
      </c>
      <c r="L571" s="449">
        <v>1</v>
      </c>
      <c r="M571" s="421">
        <v>1</v>
      </c>
      <c r="N571" s="421">
        <v>1.02</v>
      </c>
      <c r="O571" s="419">
        <v>1.018</v>
      </c>
      <c r="P571" s="450">
        <v>1683365</v>
      </c>
      <c r="R571" s="563"/>
      <c r="S571" s="437"/>
    </row>
    <row r="572" spans="1:19" ht="15.6">
      <c r="A572" s="446" t="s">
        <v>2546</v>
      </c>
      <c r="B572" s="446" t="s">
        <v>3029</v>
      </c>
      <c r="C572" s="447">
        <v>224</v>
      </c>
      <c r="D572" s="447">
        <v>44</v>
      </c>
      <c r="E572" s="448">
        <v>1653600</v>
      </c>
      <c r="F572" s="448">
        <v>1488240</v>
      </c>
      <c r="G572" s="448">
        <v>165360</v>
      </c>
      <c r="H572" s="420">
        <v>0</v>
      </c>
      <c r="I572" s="420">
        <v>0</v>
      </c>
      <c r="J572" s="420">
        <v>0</v>
      </c>
      <c r="K572" s="420">
        <v>0</v>
      </c>
      <c r="L572" s="449">
        <v>1</v>
      </c>
      <c r="M572" s="421">
        <v>0</v>
      </c>
      <c r="N572" s="421">
        <v>0</v>
      </c>
      <c r="O572" s="419">
        <v>0.1</v>
      </c>
      <c r="P572" s="450">
        <v>165360</v>
      </c>
      <c r="R572" s="563"/>
      <c r="S572" s="437"/>
    </row>
    <row r="573" spans="1:19" ht="15.6">
      <c r="A573" s="446" t="s">
        <v>2546</v>
      </c>
      <c r="B573" s="446" t="s">
        <v>3027</v>
      </c>
      <c r="C573" s="447">
        <v>257</v>
      </c>
      <c r="D573" s="447">
        <v>47</v>
      </c>
      <c r="E573" s="448">
        <v>1653600</v>
      </c>
      <c r="F573" s="448">
        <v>1488240</v>
      </c>
      <c r="G573" s="448">
        <v>165360</v>
      </c>
      <c r="H573" s="420">
        <v>0</v>
      </c>
      <c r="I573" s="420">
        <v>0</v>
      </c>
      <c r="J573" s="420">
        <v>0</v>
      </c>
      <c r="K573" s="420">
        <v>0</v>
      </c>
      <c r="L573" s="449">
        <v>1</v>
      </c>
      <c r="M573" s="421">
        <v>0</v>
      </c>
      <c r="N573" s="421">
        <v>0</v>
      </c>
      <c r="O573" s="419">
        <v>0.1</v>
      </c>
      <c r="P573" s="450">
        <v>165360</v>
      </c>
      <c r="R573" s="563"/>
      <c r="S573" s="437"/>
    </row>
    <row r="574" spans="1:19" ht="15.6">
      <c r="A574" s="446" t="s">
        <v>2546</v>
      </c>
      <c r="B574" s="446" t="s">
        <v>3031</v>
      </c>
      <c r="C574" s="447">
        <v>289</v>
      </c>
      <c r="D574" s="447">
        <v>45</v>
      </c>
      <c r="E574" s="448">
        <v>1653600</v>
      </c>
      <c r="F574" s="448">
        <v>1488240</v>
      </c>
      <c r="G574" s="448">
        <v>165360</v>
      </c>
      <c r="H574" s="420">
        <v>0</v>
      </c>
      <c r="I574" s="420">
        <v>0</v>
      </c>
      <c r="J574" s="420">
        <v>1</v>
      </c>
      <c r="K574" s="420">
        <v>1</v>
      </c>
      <c r="L574" s="449">
        <v>1</v>
      </c>
      <c r="M574" s="421">
        <v>1</v>
      </c>
      <c r="N574" s="421">
        <v>1</v>
      </c>
      <c r="O574" s="419">
        <v>1</v>
      </c>
      <c r="P574" s="450">
        <v>1653600</v>
      </c>
      <c r="R574" s="563"/>
      <c r="S574" s="437"/>
    </row>
    <row r="575" spans="1:19" ht="15.6">
      <c r="A575" s="446" t="s">
        <v>2546</v>
      </c>
      <c r="B575" s="446" t="s">
        <v>3032</v>
      </c>
      <c r="C575" s="447">
        <v>300</v>
      </c>
      <c r="D575" s="447">
        <v>66</v>
      </c>
      <c r="E575" s="448">
        <v>1653600</v>
      </c>
      <c r="F575" s="448">
        <v>1488240</v>
      </c>
      <c r="G575" s="448">
        <v>165360</v>
      </c>
      <c r="H575" s="420">
        <v>0</v>
      </c>
      <c r="I575" s="420">
        <v>0</v>
      </c>
      <c r="J575" s="420">
        <v>0</v>
      </c>
      <c r="K575" s="420">
        <v>0</v>
      </c>
      <c r="L575" s="449">
        <v>1</v>
      </c>
      <c r="M575" s="421">
        <v>0</v>
      </c>
      <c r="N575" s="421">
        <v>0</v>
      </c>
      <c r="O575" s="419">
        <v>0.1</v>
      </c>
      <c r="P575" s="450">
        <v>165360</v>
      </c>
      <c r="R575" s="563"/>
      <c r="S575" s="437"/>
    </row>
    <row r="576" spans="1:19" ht="15.6">
      <c r="A576" s="446" t="s">
        <v>2546</v>
      </c>
      <c r="B576" s="446" t="s">
        <v>3034</v>
      </c>
      <c r="C576" s="447">
        <v>361</v>
      </c>
      <c r="D576" s="447">
        <v>50</v>
      </c>
      <c r="E576" s="448">
        <v>1653600</v>
      </c>
      <c r="F576" s="448">
        <v>1488240</v>
      </c>
      <c r="G576" s="448">
        <v>165360</v>
      </c>
      <c r="H576" s="420">
        <v>1</v>
      </c>
      <c r="I576" s="420" t="s">
        <v>2264</v>
      </c>
      <c r="J576" s="420">
        <v>0</v>
      </c>
      <c r="K576" s="420">
        <v>1</v>
      </c>
      <c r="L576" s="449">
        <v>1</v>
      </c>
      <c r="M576" s="421">
        <v>1</v>
      </c>
      <c r="N576" s="421">
        <v>1.01</v>
      </c>
      <c r="O576" s="419">
        <v>1.0089999999999999</v>
      </c>
      <c r="P576" s="450">
        <v>1668482</v>
      </c>
      <c r="R576" s="563"/>
      <c r="S576" s="437"/>
    </row>
    <row r="577" spans="1:19" ht="15.6">
      <c r="A577" s="446" t="s">
        <v>2546</v>
      </c>
      <c r="B577" s="446" t="s">
        <v>3033</v>
      </c>
      <c r="C577" s="447">
        <v>374</v>
      </c>
      <c r="D577" s="447">
        <v>73</v>
      </c>
      <c r="E577" s="448">
        <v>1653600</v>
      </c>
      <c r="F577" s="448">
        <v>1488240</v>
      </c>
      <c r="G577" s="448">
        <v>165360</v>
      </c>
      <c r="H577" s="420">
        <v>0</v>
      </c>
      <c r="I577" s="420">
        <v>0</v>
      </c>
      <c r="J577" s="420">
        <v>0</v>
      </c>
      <c r="K577" s="420">
        <v>0</v>
      </c>
      <c r="L577" s="449">
        <v>1</v>
      </c>
      <c r="M577" s="421">
        <v>0</v>
      </c>
      <c r="N577" s="421">
        <v>0</v>
      </c>
      <c r="O577" s="419">
        <v>0.1</v>
      </c>
      <c r="P577" s="450">
        <v>165360</v>
      </c>
      <c r="R577" s="563"/>
      <c r="S577" s="437"/>
    </row>
    <row r="578" spans="1:19" ht="15.6">
      <c r="A578" s="446" t="s">
        <v>2546</v>
      </c>
      <c r="B578" s="446" t="s">
        <v>3038</v>
      </c>
      <c r="C578" s="447">
        <v>526</v>
      </c>
      <c r="D578" s="447">
        <v>84</v>
      </c>
      <c r="E578" s="448">
        <v>1653600</v>
      </c>
      <c r="F578" s="448">
        <v>1488240</v>
      </c>
      <c r="G578" s="448">
        <v>165360</v>
      </c>
      <c r="H578" s="420">
        <v>0</v>
      </c>
      <c r="I578" s="420">
        <v>0</v>
      </c>
      <c r="J578" s="420">
        <v>0</v>
      </c>
      <c r="K578" s="420">
        <v>0</v>
      </c>
      <c r="L578" s="449">
        <v>1</v>
      </c>
      <c r="M578" s="421">
        <v>0</v>
      </c>
      <c r="N578" s="421">
        <v>0</v>
      </c>
      <c r="O578" s="419">
        <v>0.1</v>
      </c>
      <c r="P578" s="450">
        <v>165360</v>
      </c>
      <c r="R578" s="563"/>
      <c r="S578" s="437"/>
    </row>
    <row r="579" spans="1:19" ht="15.6">
      <c r="A579" s="446" t="s">
        <v>2546</v>
      </c>
      <c r="B579" s="446" t="s">
        <v>3035</v>
      </c>
      <c r="C579" s="447">
        <v>532</v>
      </c>
      <c r="D579" s="447">
        <v>81</v>
      </c>
      <c r="E579" s="448">
        <v>1653600</v>
      </c>
      <c r="F579" s="448">
        <v>1488240</v>
      </c>
      <c r="G579" s="448">
        <v>165360</v>
      </c>
      <c r="H579" s="420">
        <v>0</v>
      </c>
      <c r="I579" s="420">
        <v>0</v>
      </c>
      <c r="J579" s="420">
        <v>0</v>
      </c>
      <c r="K579" s="420">
        <v>0</v>
      </c>
      <c r="L579" s="449">
        <v>1</v>
      </c>
      <c r="M579" s="421">
        <v>0</v>
      </c>
      <c r="N579" s="421">
        <v>0</v>
      </c>
      <c r="O579" s="419">
        <v>0.1</v>
      </c>
      <c r="P579" s="450">
        <v>165360</v>
      </c>
      <c r="R579" s="563"/>
      <c r="S579" s="437"/>
    </row>
    <row r="580" spans="1:19" ht="15.6">
      <c r="A580" s="446" t="s">
        <v>2546</v>
      </c>
      <c r="B580" s="446" t="s">
        <v>3036</v>
      </c>
      <c r="C580" s="447">
        <v>550</v>
      </c>
      <c r="D580" s="447">
        <v>114</v>
      </c>
      <c r="E580" s="448">
        <v>1653600</v>
      </c>
      <c r="F580" s="448">
        <v>1488240</v>
      </c>
      <c r="G580" s="448">
        <v>165360</v>
      </c>
      <c r="H580" s="420">
        <v>1</v>
      </c>
      <c r="I580" s="420" t="s">
        <v>2264</v>
      </c>
      <c r="J580" s="420">
        <v>0</v>
      </c>
      <c r="K580" s="420">
        <v>1</v>
      </c>
      <c r="L580" s="449">
        <v>1</v>
      </c>
      <c r="M580" s="421">
        <v>1</v>
      </c>
      <c r="N580" s="421">
        <v>1.02</v>
      </c>
      <c r="O580" s="419">
        <v>1.018</v>
      </c>
      <c r="P580" s="450">
        <v>1683365</v>
      </c>
      <c r="R580" s="563"/>
      <c r="S580" s="437"/>
    </row>
    <row r="581" spans="1:19" ht="15.6">
      <c r="A581" s="446" t="s">
        <v>2546</v>
      </c>
      <c r="B581" s="446" t="s">
        <v>3037</v>
      </c>
      <c r="C581" s="447">
        <v>550</v>
      </c>
      <c r="D581" s="447">
        <v>116</v>
      </c>
      <c r="E581" s="448">
        <v>1653600</v>
      </c>
      <c r="F581" s="448">
        <v>1488240</v>
      </c>
      <c r="G581" s="448">
        <v>165360</v>
      </c>
      <c r="H581" s="420">
        <v>1</v>
      </c>
      <c r="I581" s="420" t="s">
        <v>2264</v>
      </c>
      <c r="J581" s="420">
        <v>0</v>
      </c>
      <c r="K581" s="420">
        <v>1</v>
      </c>
      <c r="L581" s="449">
        <v>1</v>
      </c>
      <c r="M581" s="421">
        <v>1</v>
      </c>
      <c r="N581" s="421">
        <v>1.02</v>
      </c>
      <c r="O581" s="419">
        <v>1.018</v>
      </c>
      <c r="P581" s="450">
        <v>1683365</v>
      </c>
      <c r="R581" s="563"/>
      <c r="S581" s="437"/>
    </row>
    <row r="582" spans="1:19" ht="15.6">
      <c r="A582" s="446" t="s">
        <v>2548</v>
      </c>
      <c r="B582" s="446" t="s">
        <v>3039</v>
      </c>
      <c r="C582" s="447">
        <v>186</v>
      </c>
      <c r="D582" s="447">
        <v>29</v>
      </c>
      <c r="E582" s="448">
        <v>1653600</v>
      </c>
      <c r="F582" s="448">
        <v>1488240</v>
      </c>
      <c r="G582" s="448">
        <v>165360</v>
      </c>
      <c r="H582" s="420">
        <v>0</v>
      </c>
      <c r="I582" s="420">
        <v>0</v>
      </c>
      <c r="J582" s="420">
        <v>0</v>
      </c>
      <c r="K582" s="420">
        <v>0</v>
      </c>
      <c r="L582" s="449">
        <v>1</v>
      </c>
      <c r="M582" s="421">
        <v>0</v>
      </c>
      <c r="N582" s="421">
        <v>0</v>
      </c>
      <c r="O582" s="419">
        <v>0.1</v>
      </c>
      <c r="P582" s="450">
        <v>165360</v>
      </c>
      <c r="R582" s="563"/>
      <c r="S582" s="437"/>
    </row>
    <row r="583" spans="1:19" ht="15.6">
      <c r="A583" s="446" t="s">
        <v>2548</v>
      </c>
      <c r="B583" s="446" t="s">
        <v>3040</v>
      </c>
      <c r="C583" s="447">
        <v>219</v>
      </c>
      <c r="D583" s="447">
        <v>30</v>
      </c>
      <c r="E583" s="448">
        <v>1653600</v>
      </c>
      <c r="F583" s="448">
        <v>1488240</v>
      </c>
      <c r="G583" s="448">
        <v>165360</v>
      </c>
      <c r="H583" s="420">
        <v>1</v>
      </c>
      <c r="I583" s="420" t="s">
        <v>2264</v>
      </c>
      <c r="J583" s="420">
        <v>0</v>
      </c>
      <c r="K583" s="420">
        <v>1</v>
      </c>
      <c r="L583" s="449">
        <v>1</v>
      </c>
      <c r="M583" s="421">
        <v>1</v>
      </c>
      <c r="N583" s="421">
        <v>1.01</v>
      </c>
      <c r="O583" s="419">
        <v>1.0089999999999999</v>
      </c>
      <c r="P583" s="450">
        <v>1668482</v>
      </c>
      <c r="R583" s="563"/>
      <c r="S583" s="437"/>
    </row>
    <row r="584" spans="1:19" ht="15.6">
      <c r="A584" s="446" t="s">
        <v>2642</v>
      </c>
      <c r="B584" s="446" t="s">
        <v>3041</v>
      </c>
      <c r="C584" s="447">
        <v>101</v>
      </c>
      <c r="D584" s="447">
        <v>2</v>
      </c>
      <c r="E584" s="448">
        <v>1653600</v>
      </c>
      <c r="F584" s="448">
        <v>1488240</v>
      </c>
      <c r="G584" s="448">
        <v>165360</v>
      </c>
      <c r="H584" s="420">
        <v>0.25</v>
      </c>
      <c r="I584" s="420" t="s">
        <v>2264</v>
      </c>
      <c r="J584" s="420">
        <v>0</v>
      </c>
      <c r="K584" s="420">
        <v>0.25</v>
      </c>
      <c r="L584" s="449">
        <v>1</v>
      </c>
      <c r="M584" s="421">
        <v>0.25</v>
      </c>
      <c r="N584" s="421">
        <v>0.2525</v>
      </c>
      <c r="O584" s="419">
        <v>0.32724999999999999</v>
      </c>
      <c r="P584" s="450">
        <v>541141</v>
      </c>
      <c r="R584" s="563"/>
      <c r="S584" s="437"/>
    </row>
    <row r="585" spans="1:19" ht="15.6">
      <c r="A585" s="446" t="s">
        <v>2642</v>
      </c>
      <c r="B585" s="446" t="s">
        <v>3042</v>
      </c>
      <c r="C585" s="447">
        <v>118</v>
      </c>
      <c r="D585" s="447">
        <v>15</v>
      </c>
      <c r="E585" s="448">
        <v>1653600</v>
      </c>
      <c r="F585" s="448">
        <v>1488240</v>
      </c>
      <c r="G585" s="448">
        <v>165360</v>
      </c>
      <c r="H585" s="420">
        <v>0</v>
      </c>
      <c r="I585" s="420">
        <v>0</v>
      </c>
      <c r="J585" s="420">
        <v>0</v>
      </c>
      <c r="K585" s="420">
        <v>0</v>
      </c>
      <c r="L585" s="449">
        <v>1</v>
      </c>
      <c r="M585" s="421">
        <v>0</v>
      </c>
      <c r="N585" s="421">
        <v>0</v>
      </c>
      <c r="O585" s="419">
        <v>0.1</v>
      </c>
      <c r="P585" s="450">
        <v>165360</v>
      </c>
      <c r="R585" s="563"/>
      <c r="S585" s="437"/>
    </row>
    <row r="586" spans="1:19" ht="15.6">
      <c r="A586" s="446" t="s">
        <v>2642</v>
      </c>
      <c r="B586" s="446" t="s">
        <v>3047</v>
      </c>
      <c r="C586" s="447">
        <v>156</v>
      </c>
      <c r="D586" s="447">
        <v>14</v>
      </c>
      <c r="E586" s="448">
        <v>1653600</v>
      </c>
      <c r="F586" s="448">
        <v>1488240</v>
      </c>
      <c r="G586" s="448">
        <v>165360</v>
      </c>
      <c r="H586" s="420">
        <v>0.25</v>
      </c>
      <c r="I586" s="420" t="s">
        <v>2264</v>
      </c>
      <c r="J586" s="420">
        <v>0</v>
      </c>
      <c r="K586" s="420">
        <v>0.25</v>
      </c>
      <c r="L586" s="449">
        <v>1</v>
      </c>
      <c r="M586" s="421">
        <v>0.25</v>
      </c>
      <c r="N586" s="421">
        <v>0.2525</v>
      </c>
      <c r="O586" s="419">
        <v>0.32724999999999999</v>
      </c>
      <c r="P586" s="450">
        <v>541141</v>
      </c>
      <c r="R586" s="563"/>
      <c r="S586" s="437"/>
    </row>
    <row r="587" spans="1:19" ht="15.6">
      <c r="A587" s="446" t="s">
        <v>2642</v>
      </c>
      <c r="B587" s="446" t="s">
        <v>3043</v>
      </c>
      <c r="C587" s="447">
        <v>166</v>
      </c>
      <c r="D587" s="447">
        <v>32</v>
      </c>
      <c r="E587" s="448">
        <v>1653600</v>
      </c>
      <c r="F587" s="448">
        <v>1488240</v>
      </c>
      <c r="G587" s="448">
        <v>165360</v>
      </c>
      <c r="H587" s="420">
        <v>0.75</v>
      </c>
      <c r="I587" s="420" t="s">
        <v>2264</v>
      </c>
      <c r="J587" s="420">
        <v>0</v>
      </c>
      <c r="K587" s="420">
        <v>0.75</v>
      </c>
      <c r="L587" s="449">
        <v>1</v>
      </c>
      <c r="M587" s="421">
        <v>0.75</v>
      </c>
      <c r="N587" s="421">
        <v>0.75749999999999995</v>
      </c>
      <c r="O587" s="419">
        <v>0.78174999999999994</v>
      </c>
      <c r="P587" s="450">
        <v>1292702</v>
      </c>
      <c r="R587" s="563"/>
      <c r="S587" s="437"/>
    </row>
    <row r="588" spans="1:19" ht="15.6">
      <c r="A588" s="446" t="s">
        <v>2642</v>
      </c>
      <c r="B588" s="446" t="s">
        <v>3044</v>
      </c>
      <c r="C588" s="447">
        <v>174</v>
      </c>
      <c r="D588" s="447">
        <v>26</v>
      </c>
      <c r="E588" s="448">
        <v>1653600</v>
      </c>
      <c r="F588" s="448">
        <v>1488240</v>
      </c>
      <c r="G588" s="448">
        <v>165360</v>
      </c>
      <c r="H588" s="420">
        <v>0.5</v>
      </c>
      <c r="I588" s="420" t="s">
        <v>2264</v>
      </c>
      <c r="J588" s="420">
        <v>0</v>
      </c>
      <c r="K588" s="420">
        <v>0.5</v>
      </c>
      <c r="L588" s="449">
        <v>1</v>
      </c>
      <c r="M588" s="421">
        <v>0.5</v>
      </c>
      <c r="N588" s="421">
        <v>0.505</v>
      </c>
      <c r="O588" s="419">
        <v>0.55449999999999999</v>
      </c>
      <c r="P588" s="450">
        <v>916921</v>
      </c>
      <c r="R588" s="563"/>
      <c r="S588" s="437"/>
    </row>
    <row r="589" spans="1:19" ht="15.6">
      <c r="A589" s="446" t="s">
        <v>2642</v>
      </c>
      <c r="B589" s="446" t="s">
        <v>2981</v>
      </c>
      <c r="C589" s="447">
        <v>179</v>
      </c>
      <c r="D589" s="447">
        <v>18</v>
      </c>
      <c r="E589" s="448">
        <v>1653600</v>
      </c>
      <c r="F589" s="448">
        <v>1488240</v>
      </c>
      <c r="G589" s="448">
        <v>165360</v>
      </c>
      <c r="H589" s="420">
        <v>0</v>
      </c>
      <c r="I589" s="420">
        <v>0</v>
      </c>
      <c r="J589" s="420">
        <v>0</v>
      </c>
      <c r="K589" s="420">
        <v>0</v>
      </c>
      <c r="L589" s="449">
        <v>1</v>
      </c>
      <c r="M589" s="421">
        <v>0</v>
      </c>
      <c r="N589" s="421">
        <v>0</v>
      </c>
      <c r="O589" s="419">
        <v>0.1</v>
      </c>
      <c r="P589" s="450">
        <v>165360</v>
      </c>
      <c r="R589" s="563"/>
      <c r="S589" s="437"/>
    </row>
    <row r="590" spans="1:19" ht="15.6">
      <c r="A590" s="446" t="s">
        <v>2642</v>
      </c>
      <c r="B590" s="446" t="s">
        <v>2643</v>
      </c>
      <c r="C590" s="447">
        <v>225</v>
      </c>
      <c r="D590" s="447">
        <v>42</v>
      </c>
      <c r="E590" s="448">
        <v>1653600</v>
      </c>
      <c r="F590" s="448">
        <v>1488240</v>
      </c>
      <c r="G590" s="448">
        <v>165360</v>
      </c>
      <c r="H590" s="420">
        <v>0</v>
      </c>
      <c r="I590" s="420">
        <v>0</v>
      </c>
      <c r="J590" s="420">
        <v>0.75</v>
      </c>
      <c r="K590" s="420">
        <v>0.75</v>
      </c>
      <c r="L590" s="449">
        <v>1</v>
      </c>
      <c r="M590" s="421">
        <v>0.75</v>
      </c>
      <c r="N590" s="421">
        <v>0.75</v>
      </c>
      <c r="O590" s="419">
        <v>0.77500000000000002</v>
      </c>
      <c r="P590" s="450">
        <v>1281540</v>
      </c>
      <c r="R590" s="563"/>
      <c r="S590" s="437"/>
    </row>
    <row r="591" spans="1:19" ht="15.6">
      <c r="A591" s="446" t="s">
        <v>2642</v>
      </c>
      <c r="B591" s="446" t="s">
        <v>3045</v>
      </c>
      <c r="C591" s="447">
        <v>267</v>
      </c>
      <c r="D591" s="447">
        <v>40</v>
      </c>
      <c r="E591" s="448">
        <v>1653600</v>
      </c>
      <c r="F591" s="448">
        <v>1488240</v>
      </c>
      <c r="G591" s="448">
        <v>165360</v>
      </c>
      <c r="H591" s="420">
        <v>1</v>
      </c>
      <c r="I591" s="420" t="s">
        <v>2264</v>
      </c>
      <c r="J591" s="420">
        <v>0</v>
      </c>
      <c r="K591" s="420">
        <v>1</v>
      </c>
      <c r="L591" s="449">
        <v>1</v>
      </c>
      <c r="M591" s="421">
        <v>1</v>
      </c>
      <c r="N591" s="421">
        <v>1.01</v>
      </c>
      <c r="O591" s="419">
        <v>1.0089999999999999</v>
      </c>
      <c r="P591" s="450">
        <v>1668482</v>
      </c>
      <c r="R591" s="563"/>
      <c r="S591" s="437"/>
    </row>
    <row r="592" spans="1:19" ht="15.6">
      <c r="A592" s="446" t="s">
        <v>2642</v>
      </c>
      <c r="B592" s="446" t="s">
        <v>3048</v>
      </c>
      <c r="C592" s="447">
        <v>294</v>
      </c>
      <c r="D592" s="447">
        <v>38</v>
      </c>
      <c r="E592" s="448">
        <v>1653600</v>
      </c>
      <c r="F592" s="448">
        <v>1488240</v>
      </c>
      <c r="G592" s="448">
        <v>165360</v>
      </c>
      <c r="H592" s="420">
        <v>0.5</v>
      </c>
      <c r="I592" s="420" t="s">
        <v>2264</v>
      </c>
      <c r="J592" s="420">
        <v>0</v>
      </c>
      <c r="K592" s="420">
        <v>0.5</v>
      </c>
      <c r="L592" s="449">
        <v>1</v>
      </c>
      <c r="M592" s="421">
        <v>0.5</v>
      </c>
      <c r="N592" s="421">
        <v>0.505</v>
      </c>
      <c r="O592" s="419">
        <v>0.55449999999999999</v>
      </c>
      <c r="P592" s="450">
        <v>916921</v>
      </c>
      <c r="R592" s="563"/>
      <c r="S592" s="437"/>
    </row>
    <row r="593" spans="1:19" ht="15.6">
      <c r="A593" s="446" t="s">
        <v>2642</v>
      </c>
      <c r="B593" s="446" t="s">
        <v>3356</v>
      </c>
      <c r="C593" s="447">
        <v>307</v>
      </c>
      <c r="D593" s="447">
        <v>44</v>
      </c>
      <c r="E593" s="448">
        <v>1653600</v>
      </c>
      <c r="F593" s="448">
        <v>1488240</v>
      </c>
      <c r="G593" s="448">
        <v>165360</v>
      </c>
      <c r="H593" s="420">
        <v>0.25</v>
      </c>
      <c r="I593" s="420" t="s">
        <v>2264</v>
      </c>
      <c r="J593" s="420">
        <v>0</v>
      </c>
      <c r="K593" s="420">
        <v>0.25</v>
      </c>
      <c r="L593" s="449">
        <v>1</v>
      </c>
      <c r="M593" s="421">
        <v>0.25</v>
      </c>
      <c r="N593" s="421">
        <v>0.2525</v>
      </c>
      <c r="O593" s="419">
        <v>0.32724999999999999</v>
      </c>
      <c r="P593" s="450">
        <v>603771</v>
      </c>
      <c r="R593" s="563"/>
      <c r="S593" s="437"/>
    </row>
    <row r="594" spans="1:19" ht="15.6">
      <c r="A594" s="446" t="s">
        <v>2642</v>
      </c>
      <c r="B594" s="446" t="s">
        <v>3046</v>
      </c>
      <c r="C594" s="447">
        <v>356</v>
      </c>
      <c r="D594" s="447">
        <v>65</v>
      </c>
      <c r="E594" s="448">
        <v>1653600</v>
      </c>
      <c r="F594" s="448">
        <v>1488240</v>
      </c>
      <c r="G594" s="448">
        <v>165360</v>
      </c>
      <c r="H594" s="420">
        <v>1</v>
      </c>
      <c r="I594" s="420" t="s">
        <v>2264</v>
      </c>
      <c r="J594" s="420">
        <v>0</v>
      </c>
      <c r="K594" s="420">
        <v>1</v>
      </c>
      <c r="L594" s="449">
        <v>1</v>
      </c>
      <c r="M594" s="421">
        <v>1</v>
      </c>
      <c r="N594" s="421">
        <v>1.01</v>
      </c>
      <c r="O594" s="419">
        <v>1.0089999999999999</v>
      </c>
      <c r="P594" s="450">
        <v>1668482</v>
      </c>
      <c r="R594" s="563"/>
      <c r="S594" s="437"/>
    </row>
    <row r="595" spans="1:19" ht="15.6">
      <c r="A595" s="446" t="s">
        <v>2642</v>
      </c>
      <c r="B595" s="446" t="s">
        <v>3049</v>
      </c>
      <c r="C595" s="447">
        <v>462</v>
      </c>
      <c r="D595" s="447">
        <v>58</v>
      </c>
      <c r="E595" s="448">
        <v>1653600</v>
      </c>
      <c r="F595" s="448">
        <v>1488240</v>
      </c>
      <c r="G595" s="448">
        <v>165360</v>
      </c>
      <c r="H595" s="420">
        <v>0</v>
      </c>
      <c r="I595" s="420">
        <v>0</v>
      </c>
      <c r="J595" s="420">
        <v>0</v>
      </c>
      <c r="K595" s="420">
        <v>0</v>
      </c>
      <c r="L595" s="449">
        <v>1</v>
      </c>
      <c r="M595" s="421">
        <v>0</v>
      </c>
      <c r="N595" s="421">
        <v>0</v>
      </c>
      <c r="O595" s="419">
        <v>0.1</v>
      </c>
      <c r="P595" s="450">
        <v>165360</v>
      </c>
      <c r="R595" s="563"/>
      <c r="S595" s="437"/>
    </row>
    <row r="596" spans="1:19" ht="15.6">
      <c r="A596" s="446" t="s">
        <v>2642</v>
      </c>
      <c r="B596" s="446" t="s">
        <v>3050</v>
      </c>
      <c r="C596" s="447">
        <v>639</v>
      </c>
      <c r="D596" s="447">
        <v>114</v>
      </c>
      <c r="E596" s="448">
        <v>1653600</v>
      </c>
      <c r="F596" s="448">
        <v>1488240</v>
      </c>
      <c r="G596" s="448">
        <v>165360</v>
      </c>
      <c r="H596" s="420">
        <v>1</v>
      </c>
      <c r="I596" s="420" t="s">
        <v>2264</v>
      </c>
      <c r="J596" s="420">
        <v>0</v>
      </c>
      <c r="K596" s="420">
        <v>1</v>
      </c>
      <c r="L596" s="449">
        <v>1</v>
      </c>
      <c r="M596" s="421">
        <v>1</v>
      </c>
      <c r="N596" s="421">
        <v>1.01</v>
      </c>
      <c r="O596" s="419">
        <v>1.0089999999999999</v>
      </c>
      <c r="P596" s="450">
        <v>1668482</v>
      </c>
      <c r="R596" s="563"/>
      <c r="S596" s="437"/>
    </row>
    <row r="597" spans="1:19" ht="15.6">
      <c r="A597" s="446" t="s">
        <v>2557</v>
      </c>
      <c r="B597" s="446" t="s">
        <v>3058</v>
      </c>
      <c r="C597" s="447">
        <v>106</v>
      </c>
      <c r="D597" s="447">
        <v>24</v>
      </c>
      <c r="E597" s="448">
        <v>1653600</v>
      </c>
      <c r="F597" s="448">
        <v>1488240</v>
      </c>
      <c r="G597" s="448">
        <v>165360</v>
      </c>
      <c r="H597" s="420">
        <v>0</v>
      </c>
      <c r="I597" s="420">
        <v>0</v>
      </c>
      <c r="J597" s="420">
        <v>1</v>
      </c>
      <c r="K597" s="420">
        <v>1</v>
      </c>
      <c r="L597" s="449">
        <v>1</v>
      </c>
      <c r="M597" s="421">
        <v>1</v>
      </c>
      <c r="N597" s="421">
        <v>1</v>
      </c>
      <c r="O597" s="419">
        <v>1</v>
      </c>
      <c r="P597" s="450">
        <v>1653600</v>
      </c>
      <c r="R597" s="563"/>
      <c r="S597" s="437"/>
    </row>
    <row r="598" spans="1:19" ht="15.6">
      <c r="A598" s="446" t="s">
        <v>2557</v>
      </c>
      <c r="B598" s="446" t="s">
        <v>3060</v>
      </c>
      <c r="C598" s="447">
        <v>117</v>
      </c>
      <c r="D598" s="447">
        <v>20</v>
      </c>
      <c r="E598" s="448">
        <v>1653600</v>
      </c>
      <c r="F598" s="448">
        <v>1488240</v>
      </c>
      <c r="G598" s="448">
        <v>165360</v>
      </c>
      <c r="H598" s="420">
        <v>0.25</v>
      </c>
      <c r="I598" s="420" t="s">
        <v>2264</v>
      </c>
      <c r="J598" s="420">
        <v>0</v>
      </c>
      <c r="K598" s="420">
        <v>0.25</v>
      </c>
      <c r="L598" s="449">
        <v>1</v>
      </c>
      <c r="M598" s="421">
        <v>0.25</v>
      </c>
      <c r="N598" s="421">
        <v>0.2525</v>
      </c>
      <c r="O598" s="419">
        <v>0.32724999999999999</v>
      </c>
      <c r="P598" s="450">
        <v>541141</v>
      </c>
      <c r="R598" s="563"/>
      <c r="S598" s="437"/>
    </row>
    <row r="599" spans="1:19" ht="15.6">
      <c r="A599" s="446" t="s">
        <v>2557</v>
      </c>
      <c r="B599" s="446" t="s">
        <v>3059</v>
      </c>
      <c r="C599" s="447">
        <v>118</v>
      </c>
      <c r="D599" s="447">
        <v>22</v>
      </c>
      <c r="E599" s="448">
        <v>1653600</v>
      </c>
      <c r="F599" s="448">
        <v>1488240</v>
      </c>
      <c r="G599" s="448">
        <v>165360</v>
      </c>
      <c r="H599" s="420">
        <v>0</v>
      </c>
      <c r="I599" s="420">
        <v>0</v>
      </c>
      <c r="J599" s="420">
        <v>0</v>
      </c>
      <c r="K599" s="420">
        <v>0</v>
      </c>
      <c r="L599" s="449">
        <v>1</v>
      </c>
      <c r="M599" s="421">
        <v>0</v>
      </c>
      <c r="N599" s="421">
        <v>0</v>
      </c>
      <c r="O599" s="419">
        <v>0.1</v>
      </c>
      <c r="P599" s="450">
        <v>165360</v>
      </c>
      <c r="R599" s="563"/>
      <c r="S599" s="437"/>
    </row>
    <row r="600" spans="1:19" ht="15.6">
      <c r="A600" s="446" t="s">
        <v>2557</v>
      </c>
      <c r="B600" s="446" t="s">
        <v>3061</v>
      </c>
      <c r="C600" s="447">
        <v>141</v>
      </c>
      <c r="D600" s="447">
        <v>9</v>
      </c>
      <c r="E600" s="448">
        <v>1653600</v>
      </c>
      <c r="F600" s="448">
        <v>1488240</v>
      </c>
      <c r="G600" s="448">
        <v>165360</v>
      </c>
      <c r="H600" s="420">
        <v>0.25</v>
      </c>
      <c r="I600" s="420" t="s">
        <v>2264</v>
      </c>
      <c r="J600" s="420">
        <v>0</v>
      </c>
      <c r="K600" s="420">
        <v>0.25</v>
      </c>
      <c r="L600" s="449">
        <v>1</v>
      </c>
      <c r="M600" s="421">
        <v>0.25</v>
      </c>
      <c r="N600" s="421">
        <v>0.2525</v>
      </c>
      <c r="O600" s="419">
        <v>0.32724999999999999</v>
      </c>
      <c r="P600" s="450">
        <v>541141</v>
      </c>
      <c r="R600" s="563"/>
      <c r="S600" s="437"/>
    </row>
    <row r="601" spans="1:19" ht="15.6">
      <c r="A601" s="446" t="s">
        <v>2557</v>
      </c>
      <c r="B601" s="446" t="s">
        <v>3063</v>
      </c>
      <c r="C601" s="447">
        <v>194</v>
      </c>
      <c r="D601" s="447">
        <v>35</v>
      </c>
      <c r="E601" s="448">
        <v>1653600</v>
      </c>
      <c r="F601" s="448">
        <v>1488240</v>
      </c>
      <c r="G601" s="448">
        <v>165360</v>
      </c>
      <c r="H601" s="420">
        <v>0</v>
      </c>
      <c r="I601" s="420">
        <v>0</v>
      </c>
      <c r="J601" s="420">
        <v>0</v>
      </c>
      <c r="K601" s="420">
        <v>0</v>
      </c>
      <c r="L601" s="449">
        <v>1</v>
      </c>
      <c r="M601" s="421">
        <v>0</v>
      </c>
      <c r="N601" s="421">
        <v>0</v>
      </c>
      <c r="O601" s="419">
        <v>0.1</v>
      </c>
      <c r="P601" s="450">
        <v>165360</v>
      </c>
      <c r="R601" s="563"/>
      <c r="S601" s="437"/>
    </row>
    <row r="602" spans="1:19" ht="15.6">
      <c r="A602" s="446" t="s">
        <v>2557</v>
      </c>
      <c r="B602" s="446" t="s">
        <v>3062</v>
      </c>
      <c r="C602" s="447">
        <v>203</v>
      </c>
      <c r="D602" s="447">
        <v>34</v>
      </c>
      <c r="E602" s="448">
        <v>1653600</v>
      </c>
      <c r="F602" s="448">
        <v>1488240</v>
      </c>
      <c r="G602" s="448">
        <v>165360</v>
      </c>
      <c r="H602" s="420">
        <v>0</v>
      </c>
      <c r="I602" s="420">
        <v>0</v>
      </c>
      <c r="J602" s="420">
        <v>1</v>
      </c>
      <c r="K602" s="420">
        <v>1</v>
      </c>
      <c r="L602" s="449">
        <v>1</v>
      </c>
      <c r="M602" s="421">
        <v>1</v>
      </c>
      <c r="N602" s="421">
        <v>1</v>
      </c>
      <c r="O602" s="419">
        <v>1</v>
      </c>
      <c r="P602" s="450">
        <v>1653600</v>
      </c>
      <c r="R602" s="563"/>
      <c r="S602" s="437"/>
    </row>
    <row r="603" spans="1:19" ht="15.6">
      <c r="A603" s="446" t="s">
        <v>2557</v>
      </c>
      <c r="B603" s="446" t="s">
        <v>3064</v>
      </c>
      <c r="C603" s="447">
        <v>214</v>
      </c>
      <c r="D603" s="447">
        <v>34</v>
      </c>
      <c r="E603" s="448">
        <v>1653600</v>
      </c>
      <c r="F603" s="448">
        <v>1488240</v>
      </c>
      <c r="G603" s="448">
        <v>165360</v>
      </c>
      <c r="H603" s="420">
        <v>1</v>
      </c>
      <c r="I603" s="420" t="s">
        <v>2264</v>
      </c>
      <c r="J603" s="420">
        <v>0</v>
      </c>
      <c r="K603" s="420">
        <v>1</v>
      </c>
      <c r="L603" s="449">
        <v>1</v>
      </c>
      <c r="M603" s="421">
        <v>1</v>
      </c>
      <c r="N603" s="421">
        <v>1.01</v>
      </c>
      <c r="O603" s="419">
        <v>1.0089999999999999</v>
      </c>
      <c r="P603" s="450">
        <v>1668482</v>
      </c>
      <c r="R603" s="563"/>
      <c r="S603" s="437"/>
    </row>
    <row r="604" spans="1:19" ht="15.6">
      <c r="A604" s="446" t="s">
        <v>2557</v>
      </c>
      <c r="B604" s="446" t="s">
        <v>3026</v>
      </c>
      <c r="C604" s="447">
        <v>240</v>
      </c>
      <c r="D604" s="447">
        <v>58</v>
      </c>
      <c r="E604" s="448">
        <v>1653600</v>
      </c>
      <c r="F604" s="448">
        <v>1488240</v>
      </c>
      <c r="G604" s="448">
        <v>165360</v>
      </c>
      <c r="H604" s="420">
        <v>0.25</v>
      </c>
      <c r="I604" s="420" t="s">
        <v>2264</v>
      </c>
      <c r="J604" s="420">
        <v>0</v>
      </c>
      <c r="K604" s="420">
        <v>0.25</v>
      </c>
      <c r="L604" s="449">
        <v>1</v>
      </c>
      <c r="M604" s="421">
        <v>0.25</v>
      </c>
      <c r="N604" s="421">
        <v>0.255</v>
      </c>
      <c r="O604" s="419">
        <v>0.32950000000000002</v>
      </c>
      <c r="P604" s="450">
        <v>544861</v>
      </c>
      <c r="R604" s="563"/>
      <c r="S604" s="437"/>
    </row>
    <row r="605" spans="1:19" ht="15.6">
      <c r="A605" s="446" t="s">
        <v>2557</v>
      </c>
      <c r="B605" s="446" t="s">
        <v>3065</v>
      </c>
      <c r="C605" s="447">
        <v>337</v>
      </c>
      <c r="D605" s="447">
        <v>47</v>
      </c>
      <c r="E605" s="448">
        <v>1653600</v>
      </c>
      <c r="F605" s="448">
        <v>1488240</v>
      </c>
      <c r="G605" s="448">
        <v>165360</v>
      </c>
      <c r="H605" s="420">
        <v>1</v>
      </c>
      <c r="I605" s="420" t="s">
        <v>2264</v>
      </c>
      <c r="J605" s="420">
        <v>0</v>
      </c>
      <c r="K605" s="420">
        <v>1</v>
      </c>
      <c r="L605" s="449">
        <v>1</v>
      </c>
      <c r="M605" s="421">
        <v>1</v>
      </c>
      <c r="N605" s="421">
        <v>1.01</v>
      </c>
      <c r="O605" s="419">
        <v>1.0089999999999999</v>
      </c>
      <c r="P605" s="450">
        <v>1668482</v>
      </c>
      <c r="R605" s="563"/>
      <c r="S605" s="437"/>
    </row>
    <row r="606" spans="1:19" ht="15.6">
      <c r="A606" s="446" t="s">
        <v>2557</v>
      </c>
      <c r="B606" s="446" t="s">
        <v>3068</v>
      </c>
      <c r="C606" s="447">
        <v>344</v>
      </c>
      <c r="D606" s="447">
        <v>103</v>
      </c>
      <c r="E606" s="448">
        <v>1653600</v>
      </c>
      <c r="F606" s="448">
        <v>1488240</v>
      </c>
      <c r="G606" s="448">
        <v>165360</v>
      </c>
      <c r="H606" s="420">
        <v>1</v>
      </c>
      <c r="I606" s="420" t="s">
        <v>2264</v>
      </c>
      <c r="J606" s="420">
        <v>0</v>
      </c>
      <c r="K606" s="420">
        <v>1</v>
      </c>
      <c r="L606" s="449">
        <v>1</v>
      </c>
      <c r="M606" s="421">
        <v>1</v>
      </c>
      <c r="N606" s="421">
        <v>1.02</v>
      </c>
      <c r="O606" s="419">
        <v>1.018</v>
      </c>
      <c r="P606" s="450">
        <v>1683365</v>
      </c>
      <c r="R606" s="563"/>
      <c r="S606" s="437"/>
    </row>
    <row r="607" spans="1:19" ht="15.6">
      <c r="A607" s="446" t="s">
        <v>2557</v>
      </c>
      <c r="B607" s="446" t="s">
        <v>3069</v>
      </c>
      <c r="C607" s="447">
        <v>384</v>
      </c>
      <c r="D607" s="447">
        <v>28</v>
      </c>
      <c r="E607" s="448">
        <v>1653600</v>
      </c>
      <c r="F607" s="448">
        <v>1488240</v>
      </c>
      <c r="G607" s="448">
        <v>165360</v>
      </c>
      <c r="H607" s="420">
        <v>0.25</v>
      </c>
      <c r="I607" s="420" t="s">
        <v>2264</v>
      </c>
      <c r="J607" s="420">
        <v>0</v>
      </c>
      <c r="K607" s="420">
        <v>0.25</v>
      </c>
      <c r="L607" s="449">
        <v>1</v>
      </c>
      <c r="M607" s="421">
        <v>0.25</v>
      </c>
      <c r="N607" s="421">
        <v>0.2525</v>
      </c>
      <c r="O607" s="419">
        <v>0.32724999999999999</v>
      </c>
      <c r="P607" s="450">
        <v>541141</v>
      </c>
      <c r="R607" s="563"/>
      <c r="S607" s="437"/>
    </row>
    <row r="608" spans="1:19" ht="15.6">
      <c r="A608" s="446" t="s">
        <v>2557</v>
      </c>
      <c r="B608" s="446" t="s">
        <v>3067</v>
      </c>
      <c r="C608" s="447">
        <v>386</v>
      </c>
      <c r="D608" s="447">
        <v>56</v>
      </c>
      <c r="E608" s="448">
        <v>1653600</v>
      </c>
      <c r="F608" s="448">
        <v>1488240</v>
      </c>
      <c r="G608" s="448">
        <v>165360</v>
      </c>
      <c r="H608" s="420">
        <v>1</v>
      </c>
      <c r="I608" s="420" t="s">
        <v>2264</v>
      </c>
      <c r="J608" s="420">
        <v>0</v>
      </c>
      <c r="K608" s="420">
        <v>1</v>
      </c>
      <c r="L608" s="449">
        <v>1</v>
      </c>
      <c r="M608" s="421">
        <v>1</v>
      </c>
      <c r="N608" s="421">
        <v>1.01</v>
      </c>
      <c r="O608" s="419">
        <v>1.0089999999999999</v>
      </c>
      <c r="P608" s="450">
        <v>1668482</v>
      </c>
      <c r="R608" s="563"/>
      <c r="S608" s="437"/>
    </row>
    <row r="609" spans="1:19" ht="15.6">
      <c r="A609" s="446" t="s">
        <v>2557</v>
      </c>
      <c r="B609" s="446" t="s">
        <v>3066</v>
      </c>
      <c r="C609" s="447">
        <v>423</v>
      </c>
      <c r="D609" s="447">
        <v>60</v>
      </c>
      <c r="E609" s="448">
        <v>1653600</v>
      </c>
      <c r="F609" s="448">
        <v>1488240</v>
      </c>
      <c r="G609" s="448">
        <v>165360</v>
      </c>
      <c r="H609" s="420">
        <v>1</v>
      </c>
      <c r="I609" s="420" t="s">
        <v>2264</v>
      </c>
      <c r="J609" s="420">
        <v>0</v>
      </c>
      <c r="K609" s="420">
        <v>1</v>
      </c>
      <c r="L609" s="449">
        <v>1</v>
      </c>
      <c r="M609" s="421">
        <v>1</v>
      </c>
      <c r="N609" s="421">
        <v>1.01</v>
      </c>
      <c r="O609" s="419">
        <v>1.0089999999999999</v>
      </c>
      <c r="P609" s="450">
        <v>1668482</v>
      </c>
      <c r="R609" s="563"/>
      <c r="S609" s="437"/>
    </row>
    <row r="610" spans="1:19" ht="15.6">
      <c r="A610" s="446" t="s">
        <v>2557</v>
      </c>
      <c r="B610" s="446" t="s">
        <v>3211</v>
      </c>
      <c r="C610" s="447">
        <v>454</v>
      </c>
      <c r="D610" s="447">
        <v>89</v>
      </c>
      <c r="E610" s="448">
        <v>1653600</v>
      </c>
      <c r="F610" s="448">
        <v>1488240</v>
      </c>
      <c r="G610" s="448">
        <v>165360</v>
      </c>
      <c r="H610" s="420">
        <v>1</v>
      </c>
      <c r="I610" s="420" t="s">
        <v>2264</v>
      </c>
      <c r="J610" s="420">
        <v>0</v>
      </c>
      <c r="K610" s="420">
        <v>1</v>
      </c>
      <c r="L610" s="449">
        <v>1</v>
      </c>
      <c r="M610" s="421">
        <v>1</v>
      </c>
      <c r="N610" s="421">
        <v>1.01</v>
      </c>
      <c r="O610" s="419">
        <v>1.0089999999999999</v>
      </c>
      <c r="P610" s="450">
        <v>1668482</v>
      </c>
      <c r="R610" s="563"/>
      <c r="S610" s="437"/>
    </row>
    <row r="611" spans="1:19" ht="15.6">
      <c r="A611" s="446" t="s">
        <v>2557</v>
      </c>
      <c r="B611" s="446" t="s">
        <v>3070</v>
      </c>
      <c r="C611" s="447">
        <v>483</v>
      </c>
      <c r="D611" s="447">
        <v>71</v>
      </c>
      <c r="E611" s="448">
        <v>1653600</v>
      </c>
      <c r="F611" s="448">
        <v>1488240</v>
      </c>
      <c r="G611" s="448">
        <v>165360</v>
      </c>
      <c r="H611" s="420">
        <v>1</v>
      </c>
      <c r="I611" s="420" t="s">
        <v>2264</v>
      </c>
      <c r="J611" s="420">
        <v>0</v>
      </c>
      <c r="K611" s="420">
        <v>1</v>
      </c>
      <c r="L611" s="449">
        <v>1</v>
      </c>
      <c r="M611" s="421">
        <v>1</v>
      </c>
      <c r="N611" s="421">
        <v>1.01</v>
      </c>
      <c r="O611" s="419">
        <v>1.0089999999999999</v>
      </c>
      <c r="P611" s="450">
        <v>1668482</v>
      </c>
      <c r="R611" s="563"/>
      <c r="S611" s="437"/>
    </row>
    <row r="612" spans="1:19" ht="15.6">
      <c r="A612" s="446" t="s">
        <v>2557</v>
      </c>
      <c r="B612" s="446" t="s">
        <v>3071</v>
      </c>
      <c r="C612" s="447">
        <v>547</v>
      </c>
      <c r="D612" s="447">
        <v>102</v>
      </c>
      <c r="E612" s="448">
        <v>1653600</v>
      </c>
      <c r="F612" s="448">
        <v>1488240</v>
      </c>
      <c r="G612" s="448">
        <v>165360</v>
      </c>
      <c r="H612" s="420">
        <v>0</v>
      </c>
      <c r="I612" s="420">
        <v>0</v>
      </c>
      <c r="J612" s="420">
        <v>0</v>
      </c>
      <c r="K612" s="420">
        <v>0</v>
      </c>
      <c r="L612" s="449">
        <v>1</v>
      </c>
      <c r="M612" s="421">
        <v>0</v>
      </c>
      <c r="N612" s="421">
        <v>0</v>
      </c>
      <c r="O612" s="419">
        <v>0.1</v>
      </c>
      <c r="P612" s="450">
        <v>165360</v>
      </c>
      <c r="R612" s="563"/>
      <c r="S612" s="437"/>
    </row>
    <row r="613" spans="1:19" ht="15.6">
      <c r="A613" s="446" t="s">
        <v>2561</v>
      </c>
      <c r="B613" s="446" t="s">
        <v>3072</v>
      </c>
      <c r="C613" s="447">
        <v>157</v>
      </c>
      <c r="D613" s="447">
        <v>23</v>
      </c>
      <c r="E613" s="448">
        <v>1653600</v>
      </c>
      <c r="F613" s="448">
        <v>1488240</v>
      </c>
      <c r="G613" s="448">
        <v>165360</v>
      </c>
      <c r="H613" s="420">
        <v>0</v>
      </c>
      <c r="I613" s="420">
        <v>0</v>
      </c>
      <c r="J613" s="420">
        <v>0</v>
      </c>
      <c r="K613" s="420">
        <v>0</v>
      </c>
      <c r="L613" s="449">
        <v>1</v>
      </c>
      <c r="M613" s="421">
        <v>0</v>
      </c>
      <c r="N613" s="421">
        <v>0</v>
      </c>
      <c r="O613" s="421">
        <v>0</v>
      </c>
      <c r="P613" s="450">
        <v>27560</v>
      </c>
      <c r="Q613" s="445" t="s">
        <v>3403</v>
      </c>
      <c r="R613" s="563"/>
      <c r="S613" s="437"/>
    </row>
    <row r="614" spans="1:19" ht="15.6">
      <c r="A614" s="446" t="s">
        <v>2561</v>
      </c>
      <c r="B614" s="446" t="s">
        <v>3073</v>
      </c>
      <c r="C614" s="447">
        <v>182</v>
      </c>
      <c r="D614" s="447">
        <v>7</v>
      </c>
      <c r="E614" s="448">
        <v>1653600</v>
      </c>
      <c r="F614" s="448">
        <v>1488240</v>
      </c>
      <c r="G614" s="448">
        <v>165360</v>
      </c>
      <c r="H614" s="420">
        <v>1</v>
      </c>
      <c r="I614" s="420" t="s">
        <v>2264</v>
      </c>
      <c r="J614" s="420">
        <v>0</v>
      </c>
      <c r="K614" s="420">
        <v>1</v>
      </c>
      <c r="L614" s="449">
        <v>1</v>
      </c>
      <c r="M614" s="421">
        <v>1</v>
      </c>
      <c r="N614" s="421">
        <v>1.01</v>
      </c>
      <c r="O614" s="419">
        <v>1.0089999999999999</v>
      </c>
      <c r="P614" s="450">
        <v>1668482</v>
      </c>
      <c r="R614" s="563"/>
      <c r="S614" s="437"/>
    </row>
    <row r="615" spans="1:19" ht="15.6">
      <c r="A615" s="446" t="s">
        <v>2561</v>
      </c>
      <c r="B615" s="446" t="s">
        <v>3075</v>
      </c>
      <c r="C615" s="447">
        <v>233</v>
      </c>
      <c r="D615" s="447">
        <v>13</v>
      </c>
      <c r="E615" s="448">
        <v>1653600</v>
      </c>
      <c r="F615" s="448">
        <v>1488240</v>
      </c>
      <c r="G615" s="448">
        <v>165360</v>
      </c>
      <c r="H615" s="420">
        <v>0</v>
      </c>
      <c r="I615" s="420">
        <v>0</v>
      </c>
      <c r="J615" s="420">
        <v>0</v>
      </c>
      <c r="K615" s="420">
        <v>0</v>
      </c>
      <c r="L615" s="449">
        <v>1</v>
      </c>
      <c r="M615" s="421">
        <v>0</v>
      </c>
      <c r="N615" s="421">
        <v>0</v>
      </c>
      <c r="O615" s="419">
        <v>0.1</v>
      </c>
      <c r="P615" s="450">
        <v>165360</v>
      </c>
      <c r="R615" s="563"/>
      <c r="S615" s="437"/>
    </row>
    <row r="616" spans="1:19" ht="15.6">
      <c r="A616" s="446" t="s">
        <v>2561</v>
      </c>
      <c r="B616" s="446" t="s">
        <v>3404</v>
      </c>
      <c r="C616" s="447">
        <v>277</v>
      </c>
      <c r="D616" s="447">
        <v>10</v>
      </c>
      <c r="E616" s="448">
        <v>1653600</v>
      </c>
      <c r="F616" s="448">
        <v>1488240</v>
      </c>
      <c r="G616" s="448">
        <v>165360</v>
      </c>
      <c r="H616" s="420">
        <v>0.5</v>
      </c>
      <c r="I616" s="420" t="s">
        <v>2264</v>
      </c>
      <c r="J616" s="420">
        <v>0</v>
      </c>
      <c r="K616" s="420">
        <v>0.5</v>
      </c>
      <c r="L616" s="449">
        <v>1</v>
      </c>
      <c r="M616" s="421">
        <v>0.5</v>
      </c>
      <c r="N616" s="421">
        <v>0.505</v>
      </c>
      <c r="O616" s="419">
        <v>0.55449999999999999</v>
      </c>
      <c r="P616" s="450">
        <v>1042181</v>
      </c>
      <c r="R616" s="563"/>
      <c r="S616" s="437"/>
    </row>
    <row r="617" spans="1:19" ht="15.6">
      <c r="A617" s="446" t="s">
        <v>2561</v>
      </c>
      <c r="B617" s="446" t="s">
        <v>3076</v>
      </c>
      <c r="C617" s="447">
        <v>311</v>
      </c>
      <c r="D617" s="447">
        <v>34</v>
      </c>
      <c r="E617" s="448">
        <v>1653600</v>
      </c>
      <c r="F617" s="448">
        <v>1488240</v>
      </c>
      <c r="G617" s="448">
        <v>165360</v>
      </c>
      <c r="H617" s="420">
        <v>0</v>
      </c>
      <c r="I617" s="420">
        <v>0</v>
      </c>
      <c r="J617" s="420">
        <v>1</v>
      </c>
      <c r="K617" s="420">
        <v>1</v>
      </c>
      <c r="L617" s="449">
        <v>1</v>
      </c>
      <c r="M617" s="421">
        <v>1</v>
      </c>
      <c r="N617" s="421">
        <v>1</v>
      </c>
      <c r="O617" s="419">
        <v>1</v>
      </c>
      <c r="P617" s="450">
        <v>1653600</v>
      </c>
      <c r="R617" s="563"/>
      <c r="S617" s="437"/>
    </row>
    <row r="618" spans="1:19" ht="15.6">
      <c r="A618" s="446" t="s">
        <v>2561</v>
      </c>
      <c r="B618" s="446" t="s">
        <v>3077</v>
      </c>
      <c r="C618" s="447">
        <v>329</v>
      </c>
      <c r="D618" s="447">
        <v>21</v>
      </c>
      <c r="E618" s="448">
        <v>1653600</v>
      </c>
      <c r="F618" s="448">
        <v>1488240</v>
      </c>
      <c r="G618" s="448">
        <v>165360</v>
      </c>
      <c r="H618" s="420">
        <v>1</v>
      </c>
      <c r="I618" s="420" t="s">
        <v>2264</v>
      </c>
      <c r="J618" s="420">
        <v>0</v>
      </c>
      <c r="K618" s="420">
        <v>1</v>
      </c>
      <c r="L618" s="449">
        <v>1</v>
      </c>
      <c r="M618" s="421">
        <v>1</v>
      </c>
      <c r="N618" s="421">
        <v>1.01</v>
      </c>
      <c r="O618" s="419">
        <v>1.0089999999999999</v>
      </c>
      <c r="P618" s="450">
        <v>1668482</v>
      </c>
      <c r="R618" s="563"/>
      <c r="S618" s="437"/>
    </row>
    <row r="619" spans="1:19" ht="15.6">
      <c r="A619" s="446" t="s">
        <v>2561</v>
      </c>
      <c r="B619" s="446" t="s">
        <v>3080</v>
      </c>
      <c r="C619" s="447">
        <v>354</v>
      </c>
      <c r="D619" s="447">
        <v>32</v>
      </c>
      <c r="E619" s="448">
        <v>1653600</v>
      </c>
      <c r="F619" s="448">
        <v>1488240</v>
      </c>
      <c r="G619" s="448">
        <v>165360</v>
      </c>
      <c r="H619" s="420">
        <v>1</v>
      </c>
      <c r="I619" s="420" t="s">
        <v>2264</v>
      </c>
      <c r="J619" s="420">
        <v>0</v>
      </c>
      <c r="K619" s="420">
        <v>1</v>
      </c>
      <c r="L619" s="449">
        <v>1</v>
      </c>
      <c r="M619" s="421">
        <v>1</v>
      </c>
      <c r="N619" s="421">
        <v>1.01</v>
      </c>
      <c r="O619" s="419">
        <v>1.0089999999999999</v>
      </c>
      <c r="P619" s="450">
        <v>1668482</v>
      </c>
      <c r="R619" s="563"/>
      <c r="S619" s="437"/>
    </row>
    <row r="620" spans="1:19" ht="15.6">
      <c r="A620" s="446" t="s">
        <v>2561</v>
      </c>
      <c r="B620" s="446" t="s">
        <v>3079</v>
      </c>
      <c r="C620" s="447">
        <v>370</v>
      </c>
      <c r="D620" s="447">
        <v>57</v>
      </c>
      <c r="E620" s="448">
        <v>1653600</v>
      </c>
      <c r="F620" s="448">
        <v>1488240</v>
      </c>
      <c r="G620" s="448">
        <v>165360</v>
      </c>
      <c r="H620" s="420">
        <v>1</v>
      </c>
      <c r="I620" s="420" t="s">
        <v>2264</v>
      </c>
      <c r="J620" s="420">
        <v>0</v>
      </c>
      <c r="K620" s="420">
        <v>1</v>
      </c>
      <c r="L620" s="449">
        <v>1</v>
      </c>
      <c r="M620" s="421">
        <v>1</v>
      </c>
      <c r="N620" s="421">
        <v>1.01</v>
      </c>
      <c r="O620" s="419">
        <v>1.0089999999999999</v>
      </c>
      <c r="P620" s="450">
        <v>1668482</v>
      </c>
      <c r="R620" s="563"/>
      <c r="S620" s="437"/>
    </row>
    <row r="621" spans="1:19" ht="15.6">
      <c r="A621" s="446" t="s">
        <v>2561</v>
      </c>
      <c r="B621" s="446" t="s">
        <v>3078</v>
      </c>
      <c r="C621" s="447">
        <v>388</v>
      </c>
      <c r="D621" s="447">
        <v>34</v>
      </c>
      <c r="E621" s="448">
        <v>1653600</v>
      </c>
      <c r="F621" s="448">
        <v>1488240</v>
      </c>
      <c r="G621" s="448">
        <v>165360</v>
      </c>
      <c r="H621" s="420">
        <v>1</v>
      </c>
      <c r="I621" s="420" t="s">
        <v>2264</v>
      </c>
      <c r="J621" s="420">
        <v>0</v>
      </c>
      <c r="K621" s="420">
        <v>1</v>
      </c>
      <c r="L621" s="449">
        <v>1</v>
      </c>
      <c r="M621" s="421">
        <v>1</v>
      </c>
      <c r="N621" s="421">
        <v>1.01</v>
      </c>
      <c r="O621" s="419">
        <v>1.0089999999999999</v>
      </c>
      <c r="P621" s="450">
        <v>1668482</v>
      </c>
      <c r="R621" s="563"/>
      <c r="S621" s="437"/>
    </row>
    <row r="622" spans="1:19" ht="15.6">
      <c r="A622" s="446" t="s">
        <v>2561</v>
      </c>
      <c r="B622" s="446" t="s">
        <v>3081</v>
      </c>
      <c r="C622" s="447">
        <v>390</v>
      </c>
      <c r="D622" s="447">
        <v>60</v>
      </c>
      <c r="E622" s="448">
        <v>1653600</v>
      </c>
      <c r="F622" s="448">
        <v>1488240</v>
      </c>
      <c r="G622" s="448">
        <v>165360</v>
      </c>
      <c r="H622" s="420">
        <v>0</v>
      </c>
      <c r="I622" s="420">
        <v>0</v>
      </c>
      <c r="J622" s="420">
        <v>0</v>
      </c>
      <c r="K622" s="420">
        <v>0</v>
      </c>
      <c r="L622" s="449">
        <v>1</v>
      </c>
      <c r="M622" s="421">
        <v>0</v>
      </c>
      <c r="N622" s="421">
        <v>0</v>
      </c>
      <c r="O622" s="419">
        <v>0.1</v>
      </c>
      <c r="P622" s="450">
        <v>165360</v>
      </c>
      <c r="R622" s="563"/>
      <c r="S622" s="437"/>
    </row>
    <row r="623" spans="1:19" ht="15.6">
      <c r="A623" s="446" t="s">
        <v>2561</v>
      </c>
      <c r="B623" s="446" t="s">
        <v>3355</v>
      </c>
      <c r="C623" s="447">
        <v>408</v>
      </c>
      <c r="D623" s="447">
        <v>20</v>
      </c>
      <c r="E623" s="448">
        <v>1653600</v>
      </c>
      <c r="F623" s="448">
        <v>1488240</v>
      </c>
      <c r="G623" s="448">
        <v>165360</v>
      </c>
      <c r="H623" s="420">
        <v>0</v>
      </c>
      <c r="I623" s="420">
        <v>0</v>
      </c>
      <c r="J623" s="420">
        <v>1</v>
      </c>
      <c r="K623" s="420">
        <v>1</v>
      </c>
      <c r="L623" s="449">
        <v>1</v>
      </c>
      <c r="M623" s="421">
        <v>1</v>
      </c>
      <c r="N623" s="421">
        <v>1</v>
      </c>
      <c r="O623" s="419">
        <v>1</v>
      </c>
      <c r="P623" s="450">
        <v>1592210</v>
      </c>
      <c r="R623" s="563"/>
      <c r="S623" s="437"/>
    </row>
    <row r="624" spans="1:19" ht="15.6">
      <c r="A624" s="446" t="s">
        <v>2561</v>
      </c>
      <c r="B624" s="446" t="s">
        <v>3083</v>
      </c>
      <c r="C624" s="447">
        <v>438</v>
      </c>
      <c r="D624" s="447">
        <v>50</v>
      </c>
      <c r="E624" s="448">
        <v>1653600</v>
      </c>
      <c r="F624" s="448">
        <v>1488240</v>
      </c>
      <c r="G624" s="448">
        <v>165360</v>
      </c>
      <c r="H624" s="420">
        <v>0</v>
      </c>
      <c r="I624" s="420">
        <v>0</v>
      </c>
      <c r="J624" s="420">
        <v>0</v>
      </c>
      <c r="K624" s="420">
        <v>0</v>
      </c>
      <c r="L624" s="449">
        <v>1</v>
      </c>
      <c r="M624" s="421">
        <v>0</v>
      </c>
      <c r="N624" s="421">
        <v>0</v>
      </c>
      <c r="O624" s="419">
        <v>0.1</v>
      </c>
      <c r="P624" s="450">
        <v>165360</v>
      </c>
      <c r="R624" s="563"/>
      <c r="S624" s="437"/>
    </row>
    <row r="625" spans="1:19" ht="15.6">
      <c r="A625" s="446" t="s">
        <v>2564</v>
      </c>
      <c r="B625" s="446" t="s">
        <v>3084</v>
      </c>
      <c r="C625" s="447">
        <v>148</v>
      </c>
      <c r="D625" s="447">
        <v>26</v>
      </c>
      <c r="E625" s="448">
        <v>1653600</v>
      </c>
      <c r="F625" s="448">
        <v>1488240</v>
      </c>
      <c r="G625" s="448">
        <v>165360</v>
      </c>
      <c r="H625" s="420">
        <v>1</v>
      </c>
      <c r="I625" s="420" t="s">
        <v>2264</v>
      </c>
      <c r="J625" s="420">
        <v>0</v>
      </c>
      <c r="K625" s="420">
        <v>1</v>
      </c>
      <c r="L625" s="449">
        <v>1</v>
      </c>
      <c r="M625" s="421">
        <v>1</v>
      </c>
      <c r="N625" s="421">
        <v>1.01</v>
      </c>
      <c r="O625" s="419">
        <v>1.0089999999999999</v>
      </c>
      <c r="P625" s="450">
        <v>1668482</v>
      </c>
      <c r="R625" s="563"/>
      <c r="S625" s="437"/>
    </row>
    <row r="626" spans="1:19" ht="31.2">
      <c r="A626" s="446" t="s">
        <v>2564</v>
      </c>
      <c r="B626" s="446" t="s">
        <v>3086</v>
      </c>
      <c r="C626" s="447">
        <v>169</v>
      </c>
      <c r="D626" s="447">
        <v>26</v>
      </c>
      <c r="E626" s="448">
        <v>1653600</v>
      </c>
      <c r="F626" s="448">
        <v>1488240</v>
      </c>
      <c r="G626" s="448">
        <v>165360</v>
      </c>
      <c r="H626" s="420">
        <v>1</v>
      </c>
      <c r="I626" s="420" t="s">
        <v>2264</v>
      </c>
      <c r="J626" s="420">
        <v>0</v>
      </c>
      <c r="K626" s="420">
        <v>1</v>
      </c>
      <c r="L626" s="449">
        <v>1</v>
      </c>
      <c r="M626" s="421">
        <v>1</v>
      </c>
      <c r="N626" s="421">
        <v>1.01</v>
      </c>
      <c r="O626" s="419">
        <v>1.0089999999999999</v>
      </c>
      <c r="P626" s="450">
        <v>1668482</v>
      </c>
      <c r="R626" s="563"/>
      <c r="S626" s="437"/>
    </row>
    <row r="627" spans="1:19" ht="15.6">
      <c r="A627" s="446" t="s">
        <v>2564</v>
      </c>
      <c r="B627" s="446" t="s">
        <v>3085</v>
      </c>
      <c r="C627" s="447">
        <v>179</v>
      </c>
      <c r="D627" s="447">
        <v>16</v>
      </c>
      <c r="E627" s="448">
        <v>1653600</v>
      </c>
      <c r="F627" s="448">
        <v>1488240</v>
      </c>
      <c r="G627" s="448">
        <v>165360</v>
      </c>
      <c r="H627" s="420">
        <v>1</v>
      </c>
      <c r="I627" s="420" t="s">
        <v>2264</v>
      </c>
      <c r="J627" s="420">
        <v>0</v>
      </c>
      <c r="K627" s="420">
        <v>1</v>
      </c>
      <c r="L627" s="449">
        <v>1</v>
      </c>
      <c r="M627" s="421">
        <v>1</v>
      </c>
      <c r="N627" s="421">
        <v>1.01</v>
      </c>
      <c r="O627" s="419">
        <v>1.0089999999999999</v>
      </c>
      <c r="P627" s="450">
        <v>1668482</v>
      </c>
      <c r="R627" s="563"/>
      <c r="S627" s="437"/>
    </row>
    <row r="628" spans="1:19" ht="15.6">
      <c r="A628" s="446" t="s">
        <v>2564</v>
      </c>
      <c r="B628" s="446" t="s">
        <v>3087</v>
      </c>
      <c r="C628" s="447">
        <v>297</v>
      </c>
      <c r="D628" s="447">
        <v>46</v>
      </c>
      <c r="E628" s="448">
        <v>1653600</v>
      </c>
      <c r="F628" s="448">
        <v>1488240</v>
      </c>
      <c r="G628" s="448">
        <v>165360</v>
      </c>
      <c r="H628" s="420">
        <v>0.25</v>
      </c>
      <c r="I628" s="420">
        <v>0</v>
      </c>
      <c r="J628" s="420">
        <v>0</v>
      </c>
      <c r="K628" s="420">
        <v>0.25</v>
      </c>
      <c r="L628" s="449">
        <v>1</v>
      </c>
      <c r="M628" s="421">
        <v>0.25</v>
      </c>
      <c r="N628" s="421">
        <v>0.25</v>
      </c>
      <c r="O628" s="419">
        <v>0.32500000000000001</v>
      </c>
      <c r="P628" s="450">
        <v>537420</v>
      </c>
      <c r="R628" s="563"/>
      <c r="S628" s="437"/>
    </row>
    <row r="629" spans="1:19" ht="15.6">
      <c r="A629" s="446" t="s">
        <v>2564</v>
      </c>
      <c r="B629" s="446" t="s">
        <v>3320</v>
      </c>
      <c r="C629" s="447">
        <v>324</v>
      </c>
      <c r="D629" s="447">
        <v>43</v>
      </c>
      <c r="E629" s="448">
        <v>1653600</v>
      </c>
      <c r="F629" s="448">
        <v>1488240</v>
      </c>
      <c r="G629" s="448">
        <v>165360</v>
      </c>
      <c r="H629" s="420">
        <v>1</v>
      </c>
      <c r="I629" s="420">
        <v>0</v>
      </c>
      <c r="J629" s="420">
        <v>0</v>
      </c>
      <c r="K629" s="420">
        <v>1</v>
      </c>
      <c r="L629" s="449">
        <v>1</v>
      </c>
      <c r="M629" s="421">
        <v>1</v>
      </c>
      <c r="N629" s="421">
        <v>1</v>
      </c>
      <c r="O629" s="419">
        <v>1</v>
      </c>
      <c r="P629" s="450">
        <v>1653600</v>
      </c>
      <c r="R629" s="563"/>
      <c r="S629" s="437"/>
    </row>
    <row r="630" spans="1:19" ht="15.6">
      <c r="A630" s="446" t="s">
        <v>2564</v>
      </c>
      <c r="B630" s="446" t="s">
        <v>3089</v>
      </c>
      <c r="C630" s="447">
        <v>384</v>
      </c>
      <c r="D630" s="447">
        <v>53</v>
      </c>
      <c r="E630" s="448">
        <v>1653600</v>
      </c>
      <c r="F630" s="448">
        <v>1488240</v>
      </c>
      <c r="G630" s="448">
        <v>165360</v>
      </c>
      <c r="H630" s="420">
        <v>1</v>
      </c>
      <c r="I630" s="420" t="s">
        <v>2264</v>
      </c>
      <c r="J630" s="420">
        <v>0</v>
      </c>
      <c r="K630" s="420">
        <v>1</v>
      </c>
      <c r="L630" s="449">
        <v>1</v>
      </c>
      <c r="M630" s="421">
        <v>1</v>
      </c>
      <c r="N630" s="421">
        <v>1.01</v>
      </c>
      <c r="O630" s="419">
        <v>1.0089999999999999</v>
      </c>
      <c r="P630" s="450">
        <v>1668482</v>
      </c>
      <c r="R630" s="563"/>
      <c r="S630" s="437"/>
    </row>
    <row r="631" spans="1:19" ht="15.6">
      <c r="A631" s="446" t="s">
        <v>2564</v>
      </c>
      <c r="B631" s="446" t="s">
        <v>3090</v>
      </c>
      <c r="C631" s="447">
        <v>485</v>
      </c>
      <c r="D631" s="447">
        <v>84</v>
      </c>
      <c r="E631" s="448">
        <v>1653600</v>
      </c>
      <c r="F631" s="448">
        <v>1488240</v>
      </c>
      <c r="G631" s="448">
        <v>165360</v>
      </c>
      <c r="H631" s="420">
        <v>1</v>
      </c>
      <c r="I631" s="420" t="s">
        <v>2264</v>
      </c>
      <c r="J631" s="420">
        <v>0</v>
      </c>
      <c r="K631" s="420">
        <v>1</v>
      </c>
      <c r="L631" s="449">
        <v>1</v>
      </c>
      <c r="M631" s="421">
        <v>1</v>
      </c>
      <c r="N631" s="421">
        <v>1.01</v>
      </c>
      <c r="O631" s="419">
        <v>1.0089999999999999</v>
      </c>
      <c r="P631" s="450">
        <v>1668482</v>
      </c>
      <c r="R631" s="563"/>
      <c r="S631" s="437"/>
    </row>
    <row r="632" spans="1:19" ht="15.6">
      <c r="A632" s="446" t="s">
        <v>2564</v>
      </c>
      <c r="B632" s="446" t="s">
        <v>3088</v>
      </c>
      <c r="C632" s="447">
        <v>487</v>
      </c>
      <c r="D632" s="447">
        <v>106</v>
      </c>
      <c r="E632" s="448">
        <v>1653600</v>
      </c>
      <c r="F632" s="448">
        <v>1488240</v>
      </c>
      <c r="G632" s="448">
        <v>165360</v>
      </c>
      <c r="H632" s="420">
        <v>1</v>
      </c>
      <c r="I632" s="420" t="s">
        <v>2264</v>
      </c>
      <c r="J632" s="420">
        <v>0</v>
      </c>
      <c r="K632" s="420">
        <v>1</v>
      </c>
      <c r="L632" s="449">
        <v>1</v>
      </c>
      <c r="M632" s="421">
        <v>1</v>
      </c>
      <c r="N632" s="421">
        <v>1.02</v>
      </c>
      <c r="O632" s="419">
        <v>1.018</v>
      </c>
      <c r="P632" s="450">
        <v>1683365</v>
      </c>
      <c r="R632" s="563"/>
      <c r="S632" s="437"/>
    </row>
    <row r="633" spans="1:19" ht="15.6">
      <c r="A633" s="446" t="s">
        <v>2564</v>
      </c>
      <c r="B633" s="446" t="s">
        <v>3091</v>
      </c>
      <c r="C633" s="447">
        <v>728</v>
      </c>
      <c r="D633" s="447">
        <v>90</v>
      </c>
      <c r="E633" s="448">
        <v>1653600</v>
      </c>
      <c r="F633" s="448">
        <v>1488240</v>
      </c>
      <c r="G633" s="448">
        <v>165360</v>
      </c>
      <c r="H633" s="420">
        <v>1</v>
      </c>
      <c r="I633" s="420" t="s">
        <v>2264</v>
      </c>
      <c r="J633" s="420">
        <v>0</v>
      </c>
      <c r="K633" s="420">
        <v>1</v>
      </c>
      <c r="L633" s="449">
        <v>1</v>
      </c>
      <c r="M633" s="421">
        <v>1</v>
      </c>
      <c r="N633" s="421">
        <v>1.01</v>
      </c>
      <c r="O633" s="419">
        <v>1.0089999999999999</v>
      </c>
      <c r="P633" s="450">
        <v>1668482</v>
      </c>
      <c r="R633" s="563"/>
      <c r="S633" s="437"/>
    </row>
    <row r="634" spans="1:19" ht="15.6">
      <c r="A634" s="446" t="s">
        <v>2571</v>
      </c>
      <c r="B634" s="446" t="s">
        <v>2955</v>
      </c>
      <c r="C634" s="447">
        <v>108</v>
      </c>
      <c r="D634" s="447">
        <v>15</v>
      </c>
      <c r="E634" s="448">
        <v>1653600</v>
      </c>
      <c r="F634" s="448">
        <v>1488240</v>
      </c>
      <c r="G634" s="448">
        <v>165360</v>
      </c>
      <c r="H634" s="420">
        <v>0</v>
      </c>
      <c r="I634" s="420">
        <v>0</v>
      </c>
      <c r="J634" s="420">
        <v>0</v>
      </c>
      <c r="K634" s="420">
        <v>0</v>
      </c>
      <c r="L634" s="449">
        <v>1</v>
      </c>
      <c r="M634" s="421">
        <v>0</v>
      </c>
      <c r="N634" s="421">
        <v>0</v>
      </c>
      <c r="O634" s="419">
        <v>0.1</v>
      </c>
      <c r="P634" s="450">
        <v>165360</v>
      </c>
      <c r="R634" s="563"/>
      <c r="S634" s="437"/>
    </row>
    <row r="635" spans="1:19" ht="15.6">
      <c r="A635" s="446" t="s">
        <v>2571</v>
      </c>
      <c r="B635" s="446" t="s">
        <v>3092</v>
      </c>
      <c r="C635" s="447">
        <v>109</v>
      </c>
      <c r="D635" s="447">
        <v>20</v>
      </c>
      <c r="E635" s="448">
        <v>1653600</v>
      </c>
      <c r="F635" s="448">
        <v>1488240</v>
      </c>
      <c r="G635" s="448">
        <v>165360</v>
      </c>
      <c r="H635" s="420">
        <v>0</v>
      </c>
      <c r="I635" s="420">
        <v>0</v>
      </c>
      <c r="J635" s="420">
        <v>0</v>
      </c>
      <c r="K635" s="420">
        <v>0</v>
      </c>
      <c r="L635" s="449">
        <v>1</v>
      </c>
      <c r="M635" s="421">
        <v>0</v>
      </c>
      <c r="N635" s="421">
        <v>0</v>
      </c>
      <c r="O635" s="419">
        <v>0.1</v>
      </c>
      <c r="P635" s="450">
        <v>165360</v>
      </c>
      <c r="R635" s="563"/>
      <c r="S635" s="437"/>
    </row>
    <row r="636" spans="1:19" ht="15.6">
      <c r="A636" s="446" t="s">
        <v>2571</v>
      </c>
      <c r="B636" s="446" t="s">
        <v>3093</v>
      </c>
      <c r="C636" s="447">
        <v>125</v>
      </c>
      <c r="D636" s="447">
        <v>5</v>
      </c>
      <c r="E636" s="448">
        <v>1653600</v>
      </c>
      <c r="F636" s="448">
        <v>1488240</v>
      </c>
      <c r="G636" s="448">
        <v>165360</v>
      </c>
      <c r="H636" s="420">
        <v>1</v>
      </c>
      <c r="I636" s="420">
        <v>0</v>
      </c>
      <c r="J636" s="420">
        <v>0</v>
      </c>
      <c r="K636" s="420">
        <v>1</v>
      </c>
      <c r="L636" s="449">
        <v>1</v>
      </c>
      <c r="M636" s="421">
        <v>1</v>
      </c>
      <c r="N636" s="421">
        <v>1</v>
      </c>
      <c r="O636" s="419">
        <v>1</v>
      </c>
      <c r="P636" s="450">
        <v>1653600</v>
      </c>
      <c r="R636" s="563"/>
      <c r="S636" s="437"/>
    </row>
    <row r="637" spans="1:19" ht="15.6">
      <c r="A637" s="446" t="s">
        <v>2571</v>
      </c>
      <c r="B637" s="446" t="s">
        <v>3094</v>
      </c>
      <c r="C637" s="447">
        <v>265</v>
      </c>
      <c r="D637" s="447">
        <v>45</v>
      </c>
      <c r="E637" s="448">
        <v>1653600</v>
      </c>
      <c r="F637" s="448">
        <v>1488240</v>
      </c>
      <c r="G637" s="448">
        <v>165360</v>
      </c>
      <c r="H637" s="420">
        <v>0</v>
      </c>
      <c r="I637" s="420">
        <v>0</v>
      </c>
      <c r="J637" s="420">
        <v>0</v>
      </c>
      <c r="K637" s="420">
        <v>0</v>
      </c>
      <c r="L637" s="449">
        <v>1</v>
      </c>
      <c r="M637" s="421">
        <v>0</v>
      </c>
      <c r="N637" s="421">
        <v>0</v>
      </c>
      <c r="O637" s="419">
        <v>0.1</v>
      </c>
      <c r="P637" s="450">
        <v>165360</v>
      </c>
      <c r="R637" s="563"/>
      <c r="S637" s="437"/>
    </row>
    <row r="638" spans="1:19" ht="15.6">
      <c r="A638" s="446" t="s">
        <v>2571</v>
      </c>
      <c r="B638" s="446" t="s">
        <v>3096</v>
      </c>
      <c r="C638" s="447">
        <v>267</v>
      </c>
      <c r="D638" s="447">
        <v>40</v>
      </c>
      <c r="E638" s="448">
        <v>1653600</v>
      </c>
      <c r="F638" s="448">
        <v>1488240</v>
      </c>
      <c r="G638" s="448">
        <v>165360</v>
      </c>
      <c r="H638" s="420">
        <v>1</v>
      </c>
      <c r="I638" s="420">
        <v>0</v>
      </c>
      <c r="J638" s="420">
        <v>0</v>
      </c>
      <c r="K638" s="420">
        <v>1</v>
      </c>
      <c r="L638" s="449">
        <v>1</v>
      </c>
      <c r="M638" s="421">
        <v>1</v>
      </c>
      <c r="N638" s="421">
        <v>1</v>
      </c>
      <c r="O638" s="419">
        <v>1</v>
      </c>
      <c r="P638" s="450">
        <v>1653600</v>
      </c>
      <c r="R638" s="563"/>
      <c r="S638" s="437"/>
    </row>
    <row r="639" spans="1:19" ht="15.6">
      <c r="A639" s="446" t="s">
        <v>2571</v>
      </c>
      <c r="B639" s="446" t="s">
        <v>3095</v>
      </c>
      <c r="C639" s="447">
        <v>269</v>
      </c>
      <c r="D639" s="447">
        <v>25</v>
      </c>
      <c r="E639" s="448">
        <v>1653600</v>
      </c>
      <c r="F639" s="448">
        <v>1488240</v>
      </c>
      <c r="G639" s="448">
        <v>165360</v>
      </c>
      <c r="H639" s="420">
        <v>0</v>
      </c>
      <c r="I639" s="420">
        <v>0</v>
      </c>
      <c r="J639" s="420">
        <v>1</v>
      </c>
      <c r="K639" s="420">
        <v>1</v>
      </c>
      <c r="L639" s="449">
        <v>1</v>
      </c>
      <c r="M639" s="421">
        <v>1</v>
      </c>
      <c r="N639" s="421">
        <v>1</v>
      </c>
      <c r="O639" s="419">
        <v>1</v>
      </c>
      <c r="P639" s="450">
        <v>1653600</v>
      </c>
      <c r="R639" s="563"/>
      <c r="S639" s="437"/>
    </row>
    <row r="640" spans="1:19" ht="15.6">
      <c r="A640" s="446" t="s">
        <v>2571</v>
      </c>
      <c r="B640" s="446" t="s">
        <v>3097</v>
      </c>
      <c r="C640" s="447">
        <v>415</v>
      </c>
      <c r="D640" s="447">
        <v>48</v>
      </c>
      <c r="E640" s="448">
        <v>1653600</v>
      </c>
      <c r="F640" s="448">
        <v>1488240</v>
      </c>
      <c r="G640" s="448">
        <v>165360</v>
      </c>
      <c r="H640" s="420">
        <v>1</v>
      </c>
      <c r="I640" s="420">
        <v>0</v>
      </c>
      <c r="J640" s="420">
        <v>0</v>
      </c>
      <c r="K640" s="420">
        <v>1</v>
      </c>
      <c r="L640" s="449">
        <v>1</v>
      </c>
      <c r="M640" s="421">
        <v>1</v>
      </c>
      <c r="N640" s="421">
        <v>1</v>
      </c>
      <c r="O640" s="419">
        <v>1</v>
      </c>
      <c r="P640" s="450">
        <v>1653600</v>
      </c>
      <c r="R640" s="563"/>
      <c r="S640" s="437"/>
    </row>
    <row r="641" spans="1:19" ht="15.6">
      <c r="A641" s="446" t="s">
        <v>2622</v>
      </c>
      <c r="B641" s="446" t="s">
        <v>3098</v>
      </c>
      <c r="C641" s="447">
        <v>102</v>
      </c>
      <c r="D641" s="447">
        <v>7</v>
      </c>
      <c r="E641" s="448">
        <v>1653600</v>
      </c>
      <c r="F641" s="448">
        <v>1488240</v>
      </c>
      <c r="G641" s="448">
        <v>165360</v>
      </c>
      <c r="H641" s="420">
        <v>1</v>
      </c>
      <c r="I641" s="420">
        <v>0</v>
      </c>
      <c r="J641" s="420">
        <v>0</v>
      </c>
      <c r="K641" s="420">
        <v>1</v>
      </c>
      <c r="L641" s="449">
        <v>1</v>
      </c>
      <c r="M641" s="421">
        <v>1</v>
      </c>
      <c r="N641" s="421">
        <v>1</v>
      </c>
      <c r="O641" s="419">
        <v>1</v>
      </c>
      <c r="P641" s="450">
        <v>1653600</v>
      </c>
      <c r="R641" s="563"/>
      <c r="S641" s="437"/>
    </row>
    <row r="642" spans="1:19" ht="15.6">
      <c r="A642" s="446" t="s">
        <v>2622</v>
      </c>
      <c r="B642" s="446" t="s">
        <v>3100</v>
      </c>
      <c r="C642" s="447">
        <v>103</v>
      </c>
      <c r="D642" s="447">
        <v>7</v>
      </c>
      <c r="E642" s="448">
        <v>1653600</v>
      </c>
      <c r="F642" s="448">
        <v>1488240</v>
      </c>
      <c r="G642" s="448">
        <v>165360</v>
      </c>
      <c r="H642" s="420">
        <v>0</v>
      </c>
      <c r="I642" s="420">
        <v>0</v>
      </c>
      <c r="J642" s="420">
        <v>0</v>
      </c>
      <c r="K642" s="420">
        <v>0</v>
      </c>
      <c r="L642" s="449">
        <v>1</v>
      </c>
      <c r="M642" s="421">
        <v>0</v>
      </c>
      <c r="N642" s="421">
        <v>0</v>
      </c>
      <c r="O642" s="419">
        <v>0.1</v>
      </c>
      <c r="P642" s="450">
        <v>165360</v>
      </c>
      <c r="R642" s="563"/>
      <c r="S642" s="437"/>
    </row>
    <row r="643" spans="1:19" ht="15.6">
      <c r="A643" s="446" t="s">
        <v>2622</v>
      </c>
      <c r="B643" s="446" t="s">
        <v>3099</v>
      </c>
      <c r="C643" s="447">
        <v>138</v>
      </c>
      <c r="D643" s="447">
        <v>18</v>
      </c>
      <c r="E643" s="448">
        <v>1653600</v>
      </c>
      <c r="F643" s="448">
        <v>1488240</v>
      </c>
      <c r="G643" s="448">
        <v>165360</v>
      </c>
      <c r="H643" s="420">
        <v>1</v>
      </c>
      <c r="I643" s="420">
        <v>0</v>
      </c>
      <c r="J643" s="420">
        <v>0</v>
      </c>
      <c r="K643" s="420">
        <v>1</v>
      </c>
      <c r="L643" s="449">
        <v>1</v>
      </c>
      <c r="M643" s="421">
        <v>1</v>
      </c>
      <c r="N643" s="421">
        <v>1</v>
      </c>
      <c r="O643" s="419">
        <v>1</v>
      </c>
      <c r="P643" s="450">
        <v>1653600</v>
      </c>
      <c r="R643" s="563"/>
      <c r="S643" s="437"/>
    </row>
    <row r="644" spans="1:19" ht="15.6">
      <c r="A644" s="446" t="s">
        <v>2622</v>
      </c>
      <c r="B644" s="446" t="s">
        <v>3101</v>
      </c>
      <c r="C644" s="447">
        <v>244</v>
      </c>
      <c r="D644" s="447">
        <v>15</v>
      </c>
      <c r="E644" s="448">
        <v>1653600</v>
      </c>
      <c r="F644" s="448">
        <v>1488240</v>
      </c>
      <c r="G644" s="448">
        <v>165360</v>
      </c>
      <c r="H644" s="420">
        <v>0</v>
      </c>
      <c r="I644" s="420">
        <v>0</v>
      </c>
      <c r="J644" s="420">
        <v>0</v>
      </c>
      <c r="K644" s="420">
        <v>0</v>
      </c>
      <c r="L644" s="449">
        <v>1</v>
      </c>
      <c r="M644" s="421">
        <v>0</v>
      </c>
      <c r="N644" s="421">
        <v>0</v>
      </c>
      <c r="O644" s="419">
        <v>0.1</v>
      </c>
      <c r="P644" s="450">
        <v>165360</v>
      </c>
      <c r="R644" s="563"/>
      <c r="S644" s="437"/>
    </row>
    <row r="645" spans="1:19" ht="15.6">
      <c r="A645" s="446" t="s">
        <v>2622</v>
      </c>
      <c r="B645" s="446" t="s">
        <v>3103</v>
      </c>
      <c r="C645" s="447">
        <v>294</v>
      </c>
      <c r="D645" s="447">
        <v>32</v>
      </c>
      <c r="E645" s="448">
        <v>1653600</v>
      </c>
      <c r="F645" s="448">
        <v>1488240</v>
      </c>
      <c r="G645" s="448">
        <v>165360</v>
      </c>
      <c r="H645" s="420">
        <v>0</v>
      </c>
      <c r="I645" s="420">
        <v>0</v>
      </c>
      <c r="J645" s="420">
        <v>1</v>
      </c>
      <c r="K645" s="420">
        <v>1</v>
      </c>
      <c r="L645" s="449">
        <v>1</v>
      </c>
      <c r="M645" s="421">
        <v>1</v>
      </c>
      <c r="N645" s="421">
        <v>1</v>
      </c>
      <c r="O645" s="419">
        <v>1</v>
      </c>
      <c r="P645" s="450">
        <v>1653600</v>
      </c>
      <c r="R645" s="563"/>
      <c r="S645" s="437"/>
    </row>
    <row r="646" spans="1:19" ht="15.6">
      <c r="A646" s="446" t="s">
        <v>2622</v>
      </c>
      <c r="B646" s="446" t="s">
        <v>3102</v>
      </c>
      <c r="C646" s="447">
        <v>300</v>
      </c>
      <c r="D646" s="447">
        <v>50</v>
      </c>
      <c r="E646" s="448">
        <v>1653600</v>
      </c>
      <c r="F646" s="448">
        <v>1488240</v>
      </c>
      <c r="G646" s="448">
        <v>165360</v>
      </c>
      <c r="H646" s="420">
        <v>0</v>
      </c>
      <c r="I646" s="420">
        <v>0</v>
      </c>
      <c r="J646" s="420">
        <v>1.25</v>
      </c>
      <c r="K646" s="420">
        <v>1</v>
      </c>
      <c r="L646" s="449">
        <v>1</v>
      </c>
      <c r="M646" s="421">
        <v>1</v>
      </c>
      <c r="N646" s="421">
        <v>1</v>
      </c>
      <c r="O646" s="419">
        <v>1</v>
      </c>
      <c r="P646" s="450">
        <v>1653600</v>
      </c>
      <c r="R646" s="563"/>
      <c r="S646" s="437"/>
    </row>
    <row r="647" spans="1:19" ht="15.6">
      <c r="A647" s="446" t="s">
        <v>2622</v>
      </c>
      <c r="B647" s="446" t="s">
        <v>3105</v>
      </c>
      <c r="C647" s="447">
        <v>316</v>
      </c>
      <c r="D647" s="447">
        <v>4</v>
      </c>
      <c r="E647" s="448">
        <v>1653600</v>
      </c>
      <c r="F647" s="448">
        <v>1488240</v>
      </c>
      <c r="G647" s="448">
        <v>165360</v>
      </c>
      <c r="H647" s="420">
        <v>0</v>
      </c>
      <c r="I647" s="420">
        <v>0</v>
      </c>
      <c r="J647" s="420">
        <v>0</v>
      </c>
      <c r="K647" s="420">
        <v>0</v>
      </c>
      <c r="L647" s="449">
        <v>1</v>
      </c>
      <c r="M647" s="421">
        <v>0</v>
      </c>
      <c r="N647" s="421">
        <v>0</v>
      </c>
      <c r="O647" s="419">
        <v>0.1</v>
      </c>
      <c r="P647" s="450">
        <v>165360</v>
      </c>
      <c r="R647" s="563"/>
      <c r="S647" s="437"/>
    </row>
    <row r="648" spans="1:19" ht="15.6">
      <c r="A648" s="446" t="s">
        <v>2622</v>
      </c>
      <c r="B648" s="446" t="s">
        <v>3107</v>
      </c>
      <c r="C648" s="447">
        <v>361</v>
      </c>
      <c r="D648" s="447">
        <v>27</v>
      </c>
      <c r="E648" s="448">
        <v>1653600</v>
      </c>
      <c r="F648" s="448">
        <v>1488240</v>
      </c>
      <c r="G648" s="448">
        <v>165360</v>
      </c>
      <c r="H648" s="420">
        <v>0.5</v>
      </c>
      <c r="I648" s="420">
        <v>0</v>
      </c>
      <c r="J648" s="420">
        <v>0</v>
      </c>
      <c r="K648" s="420">
        <v>0.5</v>
      </c>
      <c r="L648" s="449">
        <v>1</v>
      </c>
      <c r="M648" s="421">
        <v>0.5</v>
      </c>
      <c r="N648" s="421">
        <v>0.5</v>
      </c>
      <c r="O648" s="419">
        <v>0.55000000000000004</v>
      </c>
      <c r="P648" s="450">
        <v>909480</v>
      </c>
      <c r="R648" s="563"/>
      <c r="S648" s="437"/>
    </row>
    <row r="649" spans="1:19" ht="15.6">
      <c r="A649" s="446" t="s">
        <v>2622</v>
      </c>
      <c r="B649" s="446" t="s">
        <v>3104</v>
      </c>
      <c r="C649" s="447">
        <v>369</v>
      </c>
      <c r="D649" s="447">
        <v>46</v>
      </c>
      <c r="E649" s="448">
        <v>1653600</v>
      </c>
      <c r="F649" s="448">
        <v>1488240</v>
      </c>
      <c r="G649" s="448">
        <v>165360</v>
      </c>
      <c r="H649" s="420">
        <v>0</v>
      </c>
      <c r="I649" s="420">
        <v>0</v>
      </c>
      <c r="J649" s="420">
        <v>0</v>
      </c>
      <c r="K649" s="420">
        <v>0</v>
      </c>
      <c r="L649" s="449">
        <v>1</v>
      </c>
      <c r="M649" s="421">
        <v>0</v>
      </c>
      <c r="N649" s="421">
        <v>0</v>
      </c>
      <c r="O649" s="419">
        <v>0.1</v>
      </c>
      <c r="P649" s="450">
        <v>165360</v>
      </c>
      <c r="R649" s="563"/>
      <c r="S649" s="437"/>
    </row>
    <row r="650" spans="1:19" ht="15.6">
      <c r="A650" s="446" t="s">
        <v>2622</v>
      </c>
      <c r="B650" s="446" t="s">
        <v>3109</v>
      </c>
      <c r="C650" s="447">
        <v>385</v>
      </c>
      <c r="D650" s="447">
        <v>55</v>
      </c>
      <c r="E650" s="448">
        <v>1653600</v>
      </c>
      <c r="F650" s="448">
        <v>1488240</v>
      </c>
      <c r="G650" s="448">
        <v>165360</v>
      </c>
      <c r="H650" s="420">
        <v>0</v>
      </c>
      <c r="I650" s="420">
        <v>0</v>
      </c>
      <c r="J650" s="420">
        <v>0</v>
      </c>
      <c r="K650" s="420">
        <v>0</v>
      </c>
      <c r="L650" s="449">
        <v>1</v>
      </c>
      <c r="M650" s="421">
        <v>0</v>
      </c>
      <c r="N650" s="421">
        <v>0</v>
      </c>
      <c r="O650" s="419">
        <v>0.1</v>
      </c>
      <c r="P650" s="450">
        <v>165360</v>
      </c>
      <c r="R650" s="563"/>
      <c r="S650" s="437"/>
    </row>
    <row r="651" spans="1:19" ht="15.6">
      <c r="A651" s="446" t="s">
        <v>2622</v>
      </c>
      <c r="B651" s="446" t="s">
        <v>3106</v>
      </c>
      <c r="C651" s="447">
        <v>398</v>
      </c>
      <c r="D651" s="447">
        <v>65</v>
      </c>
      <c r="E651" s="448">
        <v>1653600</v>
      </c>
      <c r="F651" s="448">
        <v>1488240</v>
      </c>
      <c r="G651" s="448">
        <v>165360</v>
      </c>
      <c r="H651" s="420">
        <v>1</v>
      </c>
      <c r="I651" s="420">
        <v>0</v>
      </c>
      <c r="J651" s="420">
        <v>0</v>
      </c>
      <c r="K651" s="420">
        <v>1</v>
      </c>
      <c r="L651" s="449">
        <v>1</v>
      </c>
      <c r="M651" s="421">
        <v>1</v>
      </c>
      <c r="N651" s="421">
        <v>1</v>
      </c>
      <c r="O651" s="419">
        <v>1</v>
      </c>
      <c r="P651" s="450">
        <v>1653600</v>
      </c>
      <c r="R651" s="563"/>
      <c r="S651" s="437"/>
    </row>
    <row r="652" spans="1:19" ht="15.6">
      <c r="A652" s="446" t="s">
        <v>2622</v>
      </c>
      <c r="B652" s="446" t="s">
        <v>3108</v>
      </c>
      <c r="C652" s="447">
        <v>491</v>
      </c>
      <c r="D652" s="447">
        <v>94</v>
      </c>
      <c r="E652" s="448">
        <v>1653600</v>
      </c>
      <c r="F652" s="448">
        <v>1488240</v>
      </c>
      <c r="G652" s="448">
        <v>165360</v>
      </c>
      <c r="H652" s="420">
        <v>1</v>
      </c>
      <c r="I652" s="420">
        <v>0</v>
      </c>
      <c r="J652" s="420">
        <v>0</v>
      </c>
      <c r="K652" s="420">
        <v>1</v>
      </c>
      <c r="L652" s="449">
        <v>1</v>
      </c>
      <c r="M652" s="421">
        <v>1</v>
      </c>
      <c r="N652" s="421">
        <v>1</v>
      </c>
      <c r="O652" s="419">
        <v>1</v>
      </c>
      <c r="P652" s="450">
        <v>1653600</v>
      </c>
      <c r="R652" s="563"/>
      <c r="S652" s="437"/>
    </row>
    <row r="653" spans="1:19" ht="15.6">
      <c r="A653" s="446" t="s">
        <v>2622</v>
      </c>
      <c r="B653" s="446" t="s">
        <v>3110</v>
      </c>
      <c r="C653" s="447">
        <v>561</v>
      </c>
      <c r="D653" s="447">
        <v>86</v>
      </c>
      <c r="E653" s="448">
        <v>1653600</v>
      </c>
      <c r="F653" s="448">
        <v>1488240</v>
      </c>
      <c r="G653" s="448">
        <v>165360</v>
      </c>
      <c r="H653" s="420">
        <v>0</v>
      </c>
      <c r="I653" s="420">
        <v>0</v>
      </c>
      <c r="J653" s="420">
        <v>0</v>
      </c>
      <c r="K653" s="420">
        <v>0</v>
      </c>
      <c r="L653" s="449">
        <v>1</v>
      </c>
      <c r="M653" s="421">
        <v>0</v>
      </c>
      <c r="N653" s="421">
        <v>0</v>
      </c>
      <c r="O653" s="419">
        <v>0.1</v>
      </c>
      <c r="P653" s="450">
        <v>227370</v>
      </c>
      <c r="R653" s="563"/>
      <c r="S653" s="437"/>
    </row>
    <row r="654" spans="1:19" ht="15.6">
      <c r="A654" s="446" t="s">
        <v>2624</v>
      </c>
      <c r="B654" s="446" t="s">
        <v>3112</v>
      </c>
      <c r="C654" s="447">
        <v>133</v>
      </c>
      <c r="D654" s="447">
        <v>10</v>
      </c>
      <c r="E654" s="448">
        <v>1653600</v>
      </c>
      <c r="F654" s="448">
        <v>1488240</v>
      </c>
      <c r="G654" s="448">
        <v>165360</v>
      </c>
      <c r="H654" s="420">
        <v>0</v>
      </c>
      <c r="I654" s="420">
        <v>0</v>
      </c>
      <c r="J654" s="420">
        <v>0</v>
      </c>
      <c r="K654" s="420">
        <v>0</v>
      </c>
      <c r="L654" s="449">
        <v>1</v>
      </c>
      <c r="M654" s="421">
        <v>0</v>
      </c>
      <c r="N654" s="421">
        <v>0</v>
      </c>
      <c r="O654" s="419">
        <v>0.1</v>
      </c>
      <c r="P654" s="450">
        <v>165360</v>
      </c>
      <c r="R654" s="563"/>
      <c r="S654" s="437"/>
    </row>
    <row r="655" spans="1:19" ht="15.6">
      <c r="A655" s="446" t="s">
        <v>2624</v>
      </c>
      <c r="B655" s="446" t="s">
        <v>3111</v>
      </c>
      <c r="C655" s="447">
        <v>137</v>
      </c>
      <c r="D655" s="447">
        <v>27</v>
      </c>
      <c r="E655" s="448">
        <v>1653600</v>
      </c>
      <c r="F655" s="448">
        <v>1488240</v>
      </c>
      <c r="G655" s="448">
        <v>165360</v>
      </c>
      <c r="H655" s="420">
        <v>0</v>
      </c>
      <c r="I655" s="420">
        <v>0</v>
      </c>
      <c r="J655" s="420">
        <v>0</v>
      </c>
      <c r="K655" s="420">
        <v>0</v>
      </c>
      <c r="L655" s="449">
        <v>1</v>
      </c>
      <c r="M655" s="421">
        <v>0</v>
      </c>
      <c r="N655" s="421">
        <v>0</v>
      </c>
      <c r="O655" s="419">
        <v>0.1</v>
      </c>
      <c r="P655" s="450">
        <v>165360</v>
      </c>
      <c r="R655" s="563"/>
      <c r="S655" s="437"/>
    </row>
    <row r="656" spans="1:19" ht="15.6">
      <c r="A656" s="446" t="s">
        <v>2624</v>
      </c>
      <c r="B656" s="446" t="s">
        <v>3113</v>
      </c>
      <c r="C656" s="447">
        <v>156</v>
      </c>
      <c r="D656" s="447">
        <v>29</v>
      </c>
      <c r="E656" s="448">
        <v>1653600</v>
      </c>
      <c r="F656" s="448">
        <v>1488240</v>
      </c>
      <c r="G656" s="448">
        <v>165360</v>
      </c>
      <c r="H656" s="420">
        <v>0</v>
      </c>
      <c r="I656" s="420">
        <v>0</v>
      </c>
      <c r="J656" s="420">
        <v>0</v>
      </c>
      <c r="K656" s="420">
        <v>0</v>
      </c>
      <c r="L656" s="449">
        <v>1</v>
      </c>
      <c r="M656" s="421">
        <v>0</v>
      </c>
      <c r="N656" s="421">
        <v>0</v>
      </c>
      <c r="O656" s="419">
        <v>0.1</v>
      </c>
      <c r="P656" s="450">
        <v>165360</v>
      </c>
      <c r="R656" s="563"/>
      <c r="S656" s="437"/>
    </row>
    <row r="657" spans="1:19" ht="15.6">
      <c r="A657" s="446" t="s">
        <v>2624</v>
      </c>
      <c r="B657" s="446" t="s">
        <v>3114</v>
      </c>
      <c r="C657" s="447">
        <v>169</v>
      </c>
      <c r="D657" s="447">
        <v>30</v>
      </c>
      <c r="E657" s="448">
        <v>1653600</v>
      </c>
      <c r="F657" s="448">
        <v>1488240</v>
      </c>
      <c r="G657" s="448">
        <v>165360</v>
      </c>
      <c r="H657" s="420">
        <v>0.5</v>
      </c>
      <c r="I657" s="420" t="s">
        <v>2264</v>
      </c>
      <c r="J657" s="420">
        <v>0</v>
      </c>
      <c r="K657" s="420">
        <v>0.5</v>
      </c>
      <c r="L657" s="449">
        <v>1</v>
      </c>
      <c r="M657" s="421">
        <v>0.5</v>
      </c>
      <c r="N657" s="421">
        <v>0.505</v>
      </c>
      <c r="O657" s="419">
        <v>0.55449999999999999</v>
      </c>
      <c r="P657" s="450">
        <v>916921</v>
      </c>
      <c r="R657" s="563"/>
      <c r="S657" s="437"/>
    </row>
    <row r="658" spans="1:19" ht="15.6">
      <c r="A658" s="446" t="s">
        <v>2624</v>
      </c>
      <c r="B658" s="446" t="s">
        <v>3116</v>
      </c>
      <c r="C658" s="447">
        <v>256</v>
      </c>
      <c r="D658" s="447">
        <v>39</v>
      </c>
      <c r="E658" s="448">
        <v>1653600</v>
      </c>
      <c r="F658" s="448">
        <v>1488240</v>
      </c>
      <c r="G658" s="448">
        <v>165360</v>
      </c>
      <c r="H658" s="420">
        <v>1</v>
      </c>
      <c r="I658" s="420" t="s">
        <v>2264</v>
      </c>
      <c r="J658" s="420">
        <v>0</v>
      </c>
      <c r="K658" s="420">
        <v>1</v>
      </c>
      <c r="L658" s="449">
        <v>1</v>
      </c>
      <c r="M658" s="421">
        <v>1</v>
      </c>
      <c r="N658" s="421">
        <v>1.01</v>
      </c>
      <c r="O658" s="419">
        <v>1.0089999999999999</v>
      </c>
      <c r="P658" s="450">
        <v>1668482</v>
      </c>
      <c r="R658" s="563"/>
      <c r="S658" s="437"/>
    </row>
    <row r="659" spans="1:19" ht="15.6">
      <c r="A659" s="446" t="s">
        <v>2624</v>
      </c>
      <c r="B659" s="446" t="s">
        <v>3115</v>
      </c>
      <c r="C659" s="447">
        <v>269</v>
      </c>
      <c r="D659" s="447">
        <v>42</v>
      </c>
      <c r="E659" s="448">
        <v>1653600</v>
      </c>
      <c r="F659" s="448">
        <v>1488240</v>
      </c>
      <c r="G659" s="448">
        <v>165360</v>
      </c>
      <c r="H659" s="420">
        <v>1</v>
      </c>
      <c r="I659" s="420" t="s">
        <v>2264</v>
      </c>
      <c r="J659" s="420">
        <v>0</v>
      </c>
      <c r="K659" s="420">
        <v>1</v>
      </c>
      <c r="L659" s="449">
        <v>1</v>
      </c>
      <c r="M659" s="421">
        <v>1</v>
      </c>
      <c r="N659" s="421">
        <v>1.01</v>
      </c>
      <c r="O659" s="419">
        <v>1.0089999999999999</v>
      </c>
      <c r="P659" s="450">
        <v>1668482</v>
      </c>
      <c r="R659" s="563"/>
      <c r="S659" s="437"/>
    </row>
    <row r="660" spans="1:19" ht="15.6">
      <c r="A660" s="446" t="s">
        <v>2624</v>
      </c>
      <c r="B660" s="446" t="s">
        <v>3043</v>
      </c>
      <c r="C660" s="447">
        <v>414</v>
      </c>
      <c r="D660" s="447">
        <v>35</v>
      </c>
      <c r="E660" s="448">
        <v>1653600</v>
      </c>
      <c r="F660" s="448">
        <v>1488240</v>
      </c>
      <c r="G660" s="448">
        <v>165360</v>
      </c>
      <c r="H660" s="420">
        <v>0</v>
      </c>
      <c r="I660" s="420">
        <v>0</v>
      </c>
      <c r="J660" s="420">
        <v>0</v>
      </c>
      <c r="K660" s="420">
        <v>0</v>
      </c>
      <c r="L660" s="449">
        <v>1</v>
      </c>
      <c r="M660" s="421">
        <v>0</v>
      </c>
      <c r="N660" s="421">
        <v>0</v>
      </c>
      <c r="O660" s="419">
        <v>0.1</v>
      </c>
      <c r="P660" s="450">
        <v>165360</v>
      </c>
      <c r="R660" s="563"/>
      <c r="S660" s="437"/>
    </row>
    <row r="661" spans="1:19" ht="15.6">
      <c r="A661" s="446" t="s">
        <v>2624</v>
      </c>
      <c r="B661" s="446" t="s">
        <v>3117</v>
      </c>
      <c r="C661" s="447">
        <v>432</v>
      </c>
      <c r="D661" s="447">
        <v>95</v>
      </c>
      <c r="E661" s="448">
        <v>1653600</v>
      </c>
      <c r="F661" s="448">
        <v>1488240</v>
      </c>
      <c r="G661" s="448">
        <v>165360</v>
      </c>
      <c r="H661" s="420">
        <v>1</v>
      </c>
      <c r="I661" s="420" t="s">
        <v>2264</v>
      </c>
      <c r="J661" s="420">
        <v>0</v>
      </c>
      <c r="K661" s="420">
        <v>1</v>
      </c>
      <c r="L661" s="449">
        <v>1</v>
      </c>
      <c r="M661" s="421">
        <v>1</v>
      </c>
      <c r="N661" s="421">
        <v>1.02</v>
      </c>
      <c r="O661" s="419">
        <v>1.018</v>
      </c>
      <c r="P661" s="450">
        <v>1683365</v>
      </c>
      <c r="R661" s="563"/>
      <c r="S661" s="437"/>
    </row>
    <row r="662" spans="1:19" ht="15.6">
      <c r="A662" s="446" t="s">
        <v>2624</v>
      </c>
      <c r="B662" s="446" t="s">
        <v>3118</v>
      </c>
      <c r="C662" s="447">
        <v>553</v>
      </c>
      <c r="D662" s="447">
        <v>103</v>
      </c>
      <c r="E662" s="448">
        <v>1653600</v>
      </c>
      <c r="F662" s="448">
        <v>1488240</v>
      </c>
      <c r="G662" s="448">
        <v>165360</v>
      </c>
      <c r="H662" s="420">
        <v>1</v>
      </c>
      <c r="I662" s="420" t="s">
        <v>2264</v>
      </c>
      <c r="J662" s="420">
        <v>0</v>
      </c>
      <c r="K662" s="420">
        <v>1</v>
      </c>
      <c r="L662" s="449">
        <v>1</v>
      </c>
      <c r="M662" s="421">
        <v>1</v>
      </c>
      <c r="N662" s="421">
        <v>1.01</v>
      </c>
      <c r="O662" s="419">
        <v>1.0089999999999999</v>
      </c>
      <c r="P662" s="450">
        <v>1668482</v>
      </c>
      <c r="R662" s="563"/>
      <c r="S662" s="437"/>
    </row>
    <row r="663" spans="1:19" ht="31.2">
      <c r="A663" s="446" t="s">
        <v>2624</v>
      </c>
      <c r="B663" s="446" t="s">
        <v>3119</v>
      </c>
      <c r="C663" s="447">
        <v>578</v>
      </c>
      <c r="D663" s="447">
        <v>100</v>
      </c>
      <c r="E663" s="448">
        <v>1653600</v>
      </c>
      <c r="F663" s="448">
        <v>1488240</v>
      </c>
      <c r="G663" s="448">
        <v>165360</v>
      </c>
      <c r="H663" s="420">
        <v>1</v>
      </c>
      <c r="I663" s="420" t="s">
        <v>2264</v>
      </c>
      <c r="J663" s="420">
        <v>0</v>
      </c>
      <c r="K663" s="420">
        <v>1</v>
      </c>
      <c r="L663" s="449">
        <v>1</v>
      </c>
      <c r="M663" s="421">
        <v>1</v>
      </c>
      <c r="N663" s="421">
        <v>1.01</v>
      </c>
      <c r="O663" s="419">
        <v>1.0089999999999999</v>
      </c>
      <c r="P663" s="450">
        <v>1668482</v>
      </c>
      <c r="R663" s="563"/>
      <c r="S663" s="437"/>
    </row>
    <row r="664" spans="1:19" ht="15.6">
      <c r="A664" s="446" t="s">
        <v>2624</v>
      </c>
      <c r="B664" s="446" t="s">
        <v>3321</v>
      </c>
      <c r="C664" s="447">
        <v>798</v>
      </c>
      <c r="D664" s="447">
        <v>140</v>
      </c>
      <c r="E664" s="448">
        <v>1653600</v>
      </c>
      <c r="F664" s="448">
        <v>1488240</v>
      </c>
      <c r="G664" s="448">
        <v>165360</v>
      </c>
      <c r="H664" s="420">
        <v>1</v>
      </c>
      <c r="I664" s="420" t="s">
        <v>2264</v>
      </c>
      <c r="J664" s="420">
        <v>0</v>
      </c>
      <c r="K664" s="420">
        <v>1</v>
      </c>
      <c r="L664" s="449">
        <v>1</v>
      </c>
      <c r="M664" s="421">
        <v>1</v>
      </c>
      <c r="N664" s="421">
        <v>1.01</v>
      </c>
      <c r="O664" s="419">
        <v>1.0089999999999999</v>
      </c>
      <c r="P664" s="450">
        <v>1668482</v>
      </c>
      <c r="R664" s="563"/>
      <c r="S664" s="437"/>
    </row>
    <row r="665" spans="1:19" ht="15.6">
      <c r="A665" s="446" t="s">
        <v>3120</v>
      </c>
      <c r="B665" s="446" t="s">
        <v>3121</v>
      </c>
      <c r="C665" s="447">
        <v>195</v>
      </c>
      <c r="D665" s="447">
        <v>36</v>
      </c>
      <c r="E665" s="448">
        <v>1653600</v>
      </c>
      <c r="F665" s="448">
        <v>1488240</v>
      </c>
      <c r="G665" s="448">
        <v>165360</v>
      </c>
      <c r="H665" s="420">
        <v>0.5</v>
      </c>
      <c r="I665" s="420" t="s">
        <v>2264</v>
      </c>
      <c r="J665" s="420">
        <v>0</v>
      </c>
      <c r="K665" s="420">
        <v>0.5</v>
      </c>
      <c r="L665" s="449">
        <v>1</v>
      </c>
      <c r="M665" s="421">
        <v>0.5</v>
      </c>
      <c r="N665" s="421">
        <v>0.505</v>
      </c>
      <c r="O665" s="419">
        <v>0.55449999999999999</v>
      </c>
      <c r="P665" s="450">
        <v>916921</v>
      </c>
      <c r="R665" s="563"/>
      <c r="S665" s="437"/>
    </row>
    <row r="666" spans="1:19" ht="15.6">
      <c r="A666" s="446" t="s">
        <v>3120</v>
      </c>
      <c r="B666" s="446" t="s">
        <v>3122</v>
      </c>
      <c r="C666" s="447">
        <v>262</v>
      </c>
      <c r="D666" s="447">
        <v>62</v>
      </c>
      <c r="E666" s="448">
        <v>1653600</v>
      </c>
      <c r="F666" s="448">
        <v>1488240</v>
      </c>
      <c r="G666" s="448">
        <v>165360</v>
      </c>
      <c r="H666" s="420">
        <v>0.5</v>
      </c>
      <c r="I666" s="420" t="s">
        <v>2264</v>
      </c>
      <c r="J666" s="420">
        <v>0</v>
      </c>
      <c r="K666" s="420">
        <v>0.5</v>
      </c>
      <c r="L666" s="449">
        <v>1</v>
      </c>
      <c r="M666" s="421">
        <v>0.5</v>
      </c>
      <c r="N666" s="421">
        <v>0.51</v>
      </c>
      <c r="O666" s="419">
        <v>0.55900000000000005</v>
      </c>
      <c r="P666" s="450">
        <v>924362</v>
      </c>
      <c r="R666" s="563"/>
      <c r="S666" s="437"/>
    </row>
    <row r="667" spans="1:19" ht="15.6">
      <c r="A667" s="446" t="s">
        <v>3120</v>
      </c>
      <c r="B667" s="446" t="s">
        <v>3322</v>
      </c>
      <c r="C667" s="447">
        <v>307</v>
      </c>
      <c r="D667" s="447">
        <v>68</v>
      </c>
      <c r="E667" s="448">
        <v>1653600</v>
      </c>
      <c r="F667" s="448">
        <v>1488240</v>
      </c>
      <c r="G667" s="448">
        <v>165360</v>
      </c>
      <c r="H667" s="420">
        <v>0.5</v>
      </c>
      <c r="I667" s="420" t="s">
        <v>2264</v>
      </c>
      <c r="J667" s="420">
        <v>0</v>
      </c>
      <c r="K667" s="420">
        <v>0.5</v>
      </c>
      <c r="L667" s="449">
        <v>1</v>
      </c>
      <c r="M667" s="421">
        <v>0.5</v>
      </c>
      <c r="N667" s="421">
        <v>0.51</v>
      </c>
      <c r="O667" s="419">
        <v>0.55900000000000005</v>
      </c>
      <c r="P667" s="450">
        <v>924362</v>
      </c>
      <c r="R667" s="563"/>
      <c r="S667" s="437"/>
    </row>
    <row r="668" spans="1:19" ht="15.6">
      <c r="A668" s="446" t="s">
        <v>3120</v>
      </c>
      <c r="B668" s="446" t="s">
        <v>3125</v>
      </c>
      <c r="C668" s="447">
        <v>375</v>
      </c>
      <c r="D668" s="447">
        <v>67</v>
      </c>
      <c r="E668" s="448">
        <v>1653600</v>
      </c>
      <c r="F668" s="448">
        <v>1488240</v>
      </c>
      <c r="G668" s="448">
        <v>165360</v>
      </c>
      <c r="H668" s="420">
        <v>1</v>
      </c>
      <c r="I668" s="420" t="s">
        <v>2264</v>
      </c>
      <c r="J668" s="420">
        <v>0</v>
      </c>
      <c r="K668" s="420">
        <v>1</v>
      </c>
      <c r="L668" s="449">
        <v>1</v>
      </c>
      <c r="M668" s="421">
        <v>1</v>
      </c>
      <c r="N668" s="421">
        <v>1.01</v>
      </c>
      <c r="O668" s="419">
        <v>1.0089999999999999</v>
      </c>
      <c r="P668" s="450">
        <v>1668482</v>
      </c>
      <c r="R668" s="563"/>
      <c r="S668" s="437"/>
    </row>
    <row r="669" spans="1:19" ht="15.6">
      <c r="A669" s="446" t="s">
        <v>3120</v>
      </c>
      <c r="B669" s="446" t="s">
        <v>3123</v>
      </c>
      <c r="C669" s="447">
        <v>464</v>
      </c>
      <c r="D669" s="447">
        <v>98</v>
      </c>
      <c r="E669" s="448">
        <v>1653600</v>
      </c>
      <c r="F669" s="448">
        <v>1488240</v>
      </c>
      <c r="G669" s="448">
        <v>165360</v>
      </c>
      <c r="H669" s="420">
        <v>0</v>
      </c>
      <c r="I669" s="420">
        <v>0</v>
      </c>
      <c r="J669" s="420">
        <v>1</v>
      </c>
      <c r="K669" s="420">
        <v>1</v>
      </c>
      <c r="L669" s="449">
        <v>1</v>
      </c>
      <c r="M669" s="421">
        <v>1</v>
      </c>
      <c r="N669" s="421">
        <v>1</v>
      </c>
      <c r="O669" s="419">
        <v>1</v>
      </c>
      <c r="P669" s="450">
        <v>1653600</v>
      </c>
      <c r="R669" s="563"/>
      <c r="S669" s="437"/>
    </row>
    <row r="670" spans="1:19" ht="15.6">
      <c r="A670" s="446" t="s">
        <v>3120</v>
      </c>
      <c r="B670" s="446" t="s">
        <v>3126</v>
      </c>
      <c r="C670" s="447">
        <v>484</v>
      </c>
      <c r="D670" s="447">
        <v>81</v>
      </c>
      <c r="E670" s="448">
        <v>1653600</v>
      </c>
      <c r="F670" s="448">
        <v>1488240</v>
      </c>
      <c r="G670" s="448">
        <v>165360</v>
      </c>
      <c r="H670" s="420">
        <v>1</v>
      </c>
      <c r="I670" s="420" t="s">
        <v>2264</v>
      </c>
      <c r="J670" s="420">
        <v>0</v>
      </c>
      <c r="K670" s="420">
        <v>1</v>
      </c>
      <c r="L670" s="449">
        <v>1</v>
      </c>
      <c r="M670" s="421">
        <v>1</v>
      </c>
      <c r="N670" s="421">
        <v>1.01</v>
      </c>
      <c r="O670" s="419">
        <v>1.0089999999999999</v>
      </c>
      <c r="P670" s="450">
        <v>1668482</v>
      </c>
      <c r="R670" s="563"/>
      <c r="S670" s="437"/>
    </row>
    <row r="671" spans="1:19" ht="15.6">
      <c r="A671" s="446" t="s">
        <v>3120</v>
      </c>
      <c r="B671" s="446" t="s">
        <v>3124</v>
      </c>
      <c r="C671" s="447">
        <v>536</v>
      </c>
      <c r="D671" s="447">
        <v>104</v>
      </c>
      <c r="E671" s="448">
        <v>1653600</v>
      </c>
      <c r="F671" s="448">
        <v>1488240</v>
      </c>
      <c r="G671" s="448">
        <v>165360</v>
      </c>
      <c r="H671" s="420">
        <v>0</v>
      </c>
      <c r="I671" s="420">
        <v>0</v>
      </c>
      <c r="J671" s="420">
        <v>1</v>
      </c>
      <c r="K671" s="420">
        <v>1</v>
      </c>
      <c r="L671" s="449">
        <v>1</v>
      </c>
      <c r="M671" s="421">
        <v>1</v>
      </c>
      <c r="N671" s="421">
        <v>1</v>
      </c>
      <c r="O671" s="419">
        <v>1</v>
      </c>
      <c r="P671" s="450">
        <v>1653600</v>
      </c>
      <c r="R671" s="563"/>
      <c r="S671" s="437"/>
    </row>
    <row r="672" spans="1:19" ht="15.6">
      <c r="A672" s="446" t="s">
        <v>3120</v>
      </c>
      <c r="B672" s="446" t="s">
        <v>3130</v>
      </c>
      <c r="C672" s="447">
        <v>548</v>
      </c>
      <c r="D672" s="447">
        <v>90</v>
      </c>
      <c r="E672" s="448">
        <v>1653600</v>
      </c>
      <c r="F672" s="448">
        <v>1488240</v>
      </c>
      <c r="G672" s="448">
        <v>165360</v>
      </c>
      <c r="H672" s="420">
        <v>1</v>
      </c>
      <c r="I672" s="420" t="s">
        <v>2264</v>
      </c>
      <c r="J672" s="420">
        <v>0</v>
      </c>
      <c r="K672" s="420">
        <v>1</v>
      </c>
      <c r="L672" s="449">
        <v>1</v>
      </c>
      <c r="M672" s="421">
        <v>1</v>
      </c>
      <c r="N672" s="421">
        <v>1.01</v>
      </c>
      <c r="O672" s="419">
        <v>1.0089999999999999</v>
      </c>
      <c r="P672" s="450">
        <v>1668482</v>
      </c>
      <c r="R672" s="563"/>
      <c r="S672" s="437"/>
    </row>
    <row r="673" spans="1:19" ht="15.6">
      <c r="A673" s="446" t="s">
        <v>3120</v>
      </c>
      <c r="B673" s="446" t="s">
        <v>3129</v>
      </c>
      <c r="C673" s="447">
        <v>567</v>
      </c>
      <c r="D673" s="447">
        <v>71</v>
      </c>
      <c r="E673" s="448">
        <v>1653600</v>
      </c>
      <c r="F673" s="448">
        <v>1488240</v>
      </c>
      <c r="G673" s="448">
        <v>165360</v>
      </c>
      <c r="H673" s="420">
        <v>1</v>
      </c>
      <c r="I673" s="420" t="s">
        <v>2264</v>
      </c>
      <c r="J673" s="420">
        <v>0</v>
      </c>
      <c r="K673" s="420">
        <v>1</v>
      </c>
      <c r="L673" s="449">
        <v>1</v>
      </c>
      <c r="M673" s="421">
        <v>1</v>
      </c>
      <c r="N673" s="421">
        <v>1.01</v>
      </c>
      <c r="O673" s="419">
        <v>1.0089999999999999</v>
      </c>
      <c r="P673" s="450">
        <v>1668482</v>
      </c>
      <c r="R673" s="563"/>
      <c r="S673" s="437"/>
    </row>
    <row r="674" spans="1:19" ht="15.6">
      <c r="A674" s="446" t="s">
        <v>3120</v>
      </c>
      <c r="B674" s="446" t="s">
        <v>3127</v>
      </c>
      <c r="C674" s="447">
        <v>595</v>
      </c>
      <c r="D674" s="447">
        <v>117</v>
      </c>
      <c r="E674" s="448">
        <v>1653600</v>
      </c>
      <c r="F674" s="448">
        <v>1488240</v>
      </c>
      <c r="G674" s="448">
        <v>165360</v>
      </c>
      <c r="H674" s="420">
        <v>1</v>
      </c>
      <c r="I674" s="420" t="s">
        <v>2264</v>
      </c>
      <c r="J674" s="420">
        <v>0</v>
      </c>
      <c r="K674" s="420">
        <v>1</v>
      </c>
      <c r="L674" s="449">
        <v>1</v>
      </c>
      <c r="M674" s="421">
        <v>1</v>
      </c>
      <c r="N674" s="421">
        <v>1.01</v>
      </c>
      <c r="O674" s="419">
        <v>1.0089999999999999</v>
      </c>
      <c r="P674" s="450">
        <v>1668482</v>
      </c>
      <c r="R674" s="563"/>
      <c r="S674" s="437"/>
    </row>
    <row r="675" spans="1:19" ht="15.6">
      <c r="A675" s="446" t="s">
        <v>3120</v>
      </c>
      <c r="B675" s="446" t="s">
        <v>3128</v>
      </c>
      <c r="C675" s="447">
        <v>671</v>
      </c>
      <c r="D675" s="447">
        <v>106</v>
      </c>
      <c r="E675" s="448">
        <v>1653600</v>
      </c>
      <c r="F675" s="448">
        <v>1488240</v>
      </c>
      <c r="G675" s="448">
        <v>165360</v>
      </c>
      <c r="H675" s="420">
        <v>1</v>
      </c>
      <c r="I675" s="420" t="s">
        <v>2264</v>
      </c>
      <c r="J675" s="420">
        <v>0</v>
      </c>
      <c r="K675" s="420">
        <v>1</v>
      </c>
      <c r="L675" s="449">
        <v>1</v>
      </c>
      <c r="M675" s="421">
        <v>1</v>
      </c>
      <c r="N675" s="421">
        <v>1.01</v>
      </c>
      <c r="O675" s="419">
        <v>1.0089999999999999</v>
      </c>
      <c r="P675" s="450">
        <v>1668482</v>
      </c>
      <c r="R675" s="563"/>
      <c r="S675" s="437"/>
    </row>
    <row r="676" spans="1:19" ht="15.6">
      <c r="A676" s="446" t="s">
        <v>2593</v>
      </c>
      <c r="B676" s="446" t="s">
        <v>3174</v>
      </c>
      <c r="C676" s="447">
        <v>104</v>
      </c>
      <c r="D676" s="447">
        <v>32</v>
      </c>
      <c r="E676" s="448">
        <v>1653600</v>
      </c>
      <c r="F676" s="448">
        <v>1488240</v>
      </c>
      <c r="G676" s="448">
        <v>165360</v>
      </c>
      <c r="H676" s="420">
        <v>0</v>
      </c>
      <c r="I676" s="420">
        <v>0</v>
      </c>
      <c r="J676" s="420">
        <v>0</v>
      </c>
      <c r="K676" s="420">
        <v>0</v>
      </c>
      <c r="L676" s="449">
        <v>1</v>
      </c>
      <c r="M676" s="421">
        <v>0</v>
      </c>
      <c r="N676" s="421">
        <v>0</v>
      </c>
      <c r="O676" s="419">
        <v>0.1</v>
      </c>
      <c r="P676" s="450">
        <v>165360</v>
      </c>
      <c r="R676" s="563"/>
      <c r="S676" s="437"/>
    </row>
    <row r="677" spans="1:19" ht="15.6">
      <c r="A677" s="446" t="s">
        <v>2593</v>
      </c>
      <c r="B677" s="446" t="s">
        <v>3175</v>
      </c>
      <c r="C677" s="447">
        <v>124</v>
      </c>
      <c r="D677" s="447">
        <v>31</v>
      </c>
      <c r="E677" s="448">
        <v>1653600</v>
      </c>
      <c r="F677" s="448">
        <v>1488240</v>
      </c>
      <c r="G677" s="448">
        <v>165360</v>
      </c>
      <c r="H677" s="420">
        <v>0</v>
      </c>
      <c r="I677" s="420">
        <v>0</v>
      </c>
      <c r="J677" s="420">
        <v>0</v>
      </c>
      <c r="K677" s="420">
        <v>0</v>
      </c>
      <c r="L677" s="449">
        <v>1</v>
      </c>
      <c r="M677" s="421">
        <v>0</v>
      </c>
      <c r="N677" s="421">
        <v>0</v>
      </c>
      <c r="O677" s="419">
        <v>0.1</v>
      </c>
      <c r="P677" s="450">
        <v>165360</v>
      </c>
      <c r="R677" s="563"/>
      <c r="S677" s="437"/>
    </row>
    <row r="678" spans="1:19" ht="15.6">
      <c r="A678" s="446" t="s">
        <v>2593</v>
      </c>
      <c r="B678" s="446" t="s">
        <v>3177</v>
      </c>
      <c r="C678" s="447">
        <v>162</v>
      </c>
      <c r="D678" s="447">
        <v>68</v>
      </c>
      <c r="E678" s="448">
        <v>1653600</v>
      </c>
      <c r="F678" s="448">
        <v>1488240</v>
      </c>
      <c r="G678" s="448">
        <v>165360</v>
      </c>
      <c r="H678" s="420">
        <v>0</v>
      </c>
      <c r="I678" s="420">
        <v>0</v>
      </c>
      <c r="J678" s="420">
        <v>0</v>
      </c>
      <c r="K678" s="420">
        <v>0</v>
      </c>
      <c r="L678" s="449">
        <v>1</v>
      </c>
      <c r="M678" s="421">
        <v>0</v>
      </c>
      <c r="N678" s="421">
        <v>0</v>
      </c>
      <c r="O678" s="419">
        <v>0.1</v>
      </c>
      <c r="P678" s="450">
        <v>165360</v>
      </c>
      <c r="R678" s="563"/>
      <c r="S678" s="437"/>
    </row>
    <row r="679" spans="1:19" ht="15.6">
      <c r="A679" s="446" t="s">
        <v>2593</v>
      </c>
      <c r="B679" s="446" t="s">
        <v>3176</v>
      </c>
      <c r="C679" s="447">
        <v>213</v>
      </c>
      <c r="D679" s="447">
        <v>91</v>
      </c>
      <c r="E679" s="448">
        <v>1653600</v>
      </c>
      <c r="F679" s="448">
        <v>1488240</v>
      </c>
      <c r="G679" s="448">
        <v>165360</v>
      </c>
      <c r="H679" s="420">
        <v>0.25</v>
      </c>
      <c r="I679" s="420">
        <v>0</v>
      </c>
      <c r="J679" s="420">
        <v>0</v>
      </c>
      <c r="K679" s="420">
        <v>0.25</v>
      </c>
      <c r="L679" s="449">
        <v>1</v>
      </c>
      <c r="M679" s="421">
        <v>0.25</v>
      </c>
      <c r="N679" s="421">
        <v>0.25</v>
      </c>
      <c r="O679" s="419">
        <v>0.32500000000000001</v>
      </c>
      <c r="P679" s="450">
        <v>537420</v>
      </c>
      <c r="R679" s="563"/>
      <c r="S679" s="437"/>
    </row>
    <row r="680" spans="1:19" ht="15.6">
      <c r="A680" s="446" t="s">
        <v>2593</v>
      </c>
      <c r="B680" s="446" t="s">
        <v>3186</v>
      </c>
      <c r="C680" s="447">
        <v>215</v>
      </c>
      <c r="D680" s="447">
        <v>71</v>
      </c>
      <c r="E680" s="448">
        <v>1653600</v>
      </c>
      <c r="F680" s="448">
        <v>1488240</v>
      </c>
      <c r="G680" s="448">
        <v>165360</v>
      </c>
      <c r="H680" s="420">
        <v>0</v>
      </c>
      <c r="I680" s="420">
        <v>0</v>
      </c>
      <c r="J680" s="420">
        <v>0</v>
      </c>
      <c r="K680" s="420">
        <v>0</v>
      </c>
      <c r="L680" s="449">
        <v>1</v>
      </c>
      <c r="M680" s="421">
        <v>0</v>
      </c>
      <c r="N680" s="421">
        <v>0</v>
      </c>
      <c r="O680" s="419">
        <v>0.1</v>
      </c>
      <c r="P680" s="450">
        <v>165360</v>
      </c>
      <c r="R680" s="563"/>
      <c r="S680" s="437"/>
    </row>
    <row r="681" spans="1:19" ht="15.6">
      <c r="A681" s="446" t="s">
        <v>2593</v>
      </c>
      <c r="B681" s="446" t="s">
        <v>3178</v>
      </c>
      <c r="C681" s="447">
        <v>221</v>
      </c>
      <c r="D681" s="447">
        <v>71</v>
      </c>
      <c r="E681" s="448">
        <v>1653600</v>
      </c>
      <c r="F681" s="448">
        <v>1488240</v>
      </c>
      <c r="G681" s="448">
        <v>165360</v>
      </c>
      <c r="H681" s="420">
        <v>0</v>
      </c>
      <c r="I681" s="420">
        <v>0</v>
      </c>
      <c r="J681" s="420">
        <v>0</v>
      </c>
      <c r="K681" s="420">
        <v>0</v>
      </c>
      <c r="L681" s="449">
        <v>1</v>
      </c>
      <c r="M681" s="421">
        <v>0</v>
      </c>
      <c r="N681" s="421">
        <v>0</v>
      </c>
      <c r="O681" s="419">
        <v>0.1</v>
      </c>
      <c r="P681" s="450">
        <v>165360</v>
      </c>
      <c r="R681" s="563"/>
      <c r="S681" s="437"/>
    </row>
    <row r="682" spans="1:19" ht="15.6">
      <c r="A682" s="446" t="s">
        <v>2593</v>
      </c>
      <c r="B682" s="446" t="s">
        <v>3180</v>
      </c>
      <c r="C682" s="447">
        <v>235</v>
      </c>
      <c r="D682" s="447">
        <v>81</v>
      </c>
      <c r="E682" s="448">
        <v>1653600</v>
      </c>
      <c r="F682" s="448">
        <v>1488240</v>
      </c>
      <c r="G682" s="448">
        <v>165360</v>
      </c>
      <c r="H682" s="420">
        <v>0</v>
      </c>
      <c r="I682" s="420">
        <v>0</v>
      </c>
      <c r="J682" s="420">
        <v>0</v>
      </c>
      <c r="K682" s="420">
        <v>0</v>
      </c>
      <c r="L682" s="449">
        <v>1</v>
      </c>
      <c r="M682" s="421">
        <v>0</v>
      </c>
      <c r="N682" s="421">
        <v>0</v>
      </c>
      <c r="O682" s="419">
        <v>0.1</v>
      </c>
      <c r="P682" s="450">
        <v>165360</v>
      </c>
      <c r="R682" s="563"/>
      <c r="S682" s="437"/>
    </row>
    <row r="683" spans="1:19" ht="15.6">
      <c r="A683" s="446" t="s">
        <v>2593</v>
      </c>
      <c r="B683" s="446" t="s">
        <v>3181</v>
      </c>
      <c r="C683" s="447">
        <v>259</v>
      </c>
      <c r="D683" s="447">
        <v>48</v>
      </c>
      <c r="E683" s="448">
        <v>1653600</v>
      </c>
      <c r="F683" s="448">
        <v>1488240</v>
      </c>
      <c r="G683" s="448">
        <v>165360</v>
      </c>
      <c r="H683" s="420">
        <v>1</v>
      </c>
      <c r="I683" s="420">
        <v>0</v>
      </c>
      <c r="J683" s="420">
        <v>0</v>
      </c>
      <c r="K683" s="420">
        <v>1</v>
      </c>
      <c r="L683" s="449">
        <v>1</v>
      </c>
      <c r="M683" s="421">
        <v>1</v>
      </c>
      <c r="N683" s="421">
        <v>1</v>
      </c>
      <c r="O683" s="419">
        <v>1</v>
      </c>
      <c r="P683" s="450">
        <v>1653600</v>
      </c>
      <c r="R683" s="563"/>
      <c r="S683" s="437"/>
    </row>
    <row r="684" spans="1:19" ht="15.6">
      <c r="A684" s="446" t="s">
        <v>2593</v>
      </c>
      <c r="B684" s="446" t="s">
        <v>3184</v>
      </c>
      <c r="C684" s="447">
        <v>315</v>
      </c>
      <c r="D684" s="447">
        <v>81</v>
      </c>
      <c r="E684" s="448">
        <v>1653600</v>
      </c>
      <c r="F684" s="448">
        <v>1488240</v>
      </c>
      <c r="G684" s="448">
        <v>165360</v>
      </c>
      <c r="H684" s="420">
        <v>0</v>
      </c>
      <c r="I684" s="420">
        <v>0</v>
      </c>
      <c r="J684" s="420">
        <v>0</v>
      </c>
      <c r="K684" s="420">
        <v>0</v>
      </c>
      <c r="L684" s="449">
        <v>1</v>
      </c>
      <c r="M684" s="421">
        <v>0</v>
      </c>
      <c r="N684" s="421">
        <v>0</v>
      </c>
      <c r="O684" s="419">
        <v>0.1</v>
      </c>
      <c r="P684" s="450">
        <v>165360</v>
      </c>
      <c r="R684" s="563"/>
      <c r="S684" s="437"/>
    </row>
    <row r="685" spans="1:19" ht="15.6">
      <c r="A685" s="446" t="s">
        <v>2593</v>
      </c>
      <c r="B685" s="446" t="s">
        <v>3179</v>
      </c>
      <c r="C685" s="447">
        <v>317</v>
      </c>
      <c r="D685" s="447">
        <v>104</v>
      </c>
      <c r="E685" s="448">
        <v>1653600</v>
      </c>
      <c r="F685" s="448">
        <v>1488240</v>
      </c>
      <c r="G685" s="448">
        <v>165360</v>
      </c>
      <c r="H685" s="420">
        <v>0</v>
      </c>
      <c r="I685" s="420">
        <v>0</v>
      </c>
      <c r="J685" s="420">
        <v>0</v>
      </c>
      <c r="K685" s="420">
        <v>0</v>
      </c>
      <c r="L685" s="449">
        <v>1</v>
      </c>
      <c r="M685" s="421">
        <v>0</v>
      </c>
      <c r="N685" s="421">
        <v>0</v>
      </c>
      <c r="O685" s="419">
        <v>0.1</v>
      </c>
      <c r="P685" s="450">
        <v>165360</v>
      </c>
      <c r="R685" s="563"/>
      <c r="S685" s="437"/>
    </row>
    <row r="686" spans="1:19" ht="15.6">
      <c r="A686" s="446" t="s">
        <v>2593</v>
      </c>
      <c r="B686" s="446" t="s">
        <v>2579</v>
      </c>
      <c r="C686" s="447">
        <v>358</v>
      </c>
      <c r="D686" s="447">
        <v>104</v>
      </c>
      <c r="E686" s="448">
        <v>1653600</v>
      </c>
      <c r="F686" s="448">
        <v>1488240</v>
      </c>
      <c r="G686" s="448">
        <v>165360</v>
      </c>
      <c r="H686" s="420">
        <v>0</v>
      </c>
      <c r="I686" s="420">
        <v>0</v>
      </c>
      <c r="J686" s="420">
        <v>0</v>
      </c>
      <c r="K686" s="420">
        <v>0</v>
      </c>
      <c r="L686" s="449">
        <v>1</v>
      </c>
      <c r="M686" s="421">
        <v>0</v>
      </c>
      <c r="N686" s="421">
        <v>0</v>
      </c>
      <c r="O686" s="419">
        <v>0.1</v>
      </c>
      <c r="P686" s="450">
        <v>165360</v>
      </c>
      <c r="R686" s="563"/>
      <c r="S686" s="437"/>
    </row>
    <row r="687" spans="1:19" ht="15.6">
      <c r="A687" s="446" t="s">
        <v>2593</v>
      </c>
      <c r="B687" s="446" t="s">
        <v>3187</v>
      </c>
      <c r="C687" s="447">
        <v>386</v>
      </c>
      <c r="D687" s="447">
        <v>145</v>
      </c>
      <c r="E687" s="448">
        <v>1653600</v>
      </c>
      <c r="F687" s="448">
        <v>1488240</v>
      </c>
      <c r="G687" s="448">
        <v>165360</v>
      </c>
      <c r="H687" s="420">
        <v>1</v>
      </c>
      <c r="I687" s="420">
        <v>0</v>
      </c>
      <c r="J687" s="420">
        <v>0</v>
      </c>
      <c r="K687" s="420">
        <v>1</v>
      </c>
      <c r="L687" s="449">
        <v>1</v>
      </c>
      <c r="M687" s="421">
        <v>1</v>
      </c>
      <c r="N687" s="421">
        <v>1</v>
      </c>
      <c r="O687" s="419">
        <v>1</v>
      </c>
      <c r="P687" s="450">
        <v>1653600</v>
      </c>
      <c r="R687" s="563"/>
      <c r="S687" s="437"/>
    </row>
    <row r="688" spans="1:19" ht="15.6">
      <c r="A688" s="446" t="s">
        <v>2593</v>
      </c>
      <c r="B688" s="446" t="s">
        <v>3182</v>
      </c>
      <c r="C688" s="447">
        <v>390</v>
      </c>
      <c r="D688" s="447">
        <v>167</v>
      </c>
      <c r="E688" s="448">
        <v>1653600</v>
      </c>
      <c r="F688" s="448">
        <v>1488240</v>
      </c>
      <c r="G688" s="448">
        <v>165360</v>
      </c>
      <c r="H688" s="420">
        <v>1</v>
      </c>
      <c r="I688" s="420">
        <v>0</v>
      </c>
      <c r="J688" s="420">
        <v>0</v>
      </c>
      <c r="K688" s="420">
        <v>1</v>
      </c>
      <c r="L688" s="449">
        <v>1</v>
      </c>
      <c r="M688" s="421">
        <v>1</v>
      </c>
      <c r="N688" s="421">
        <v>1</v>
      </c>
      <c r="O688" s="419">
        <v>1</v>
      </c>
      <c r="P688" s="450">
        <v>1653600</v>
      </c>
      <c r="R688" s="563"/>
      <c r="S688" s="437"/>
    </row>
    <row r="689" spans="1:19" ht="15.6">
      <c r="A689" s="446" t="s">
        <v>2593</v>
      </c>
      <c r="B689" s="446" t="s">
        <v>3183</v>
      </c>
      <c r="C689" s="447">
        <v>398</v>
      </c>
      <c r="D689" s="447">
        <v>125</v>
      </c>
      <c r="E689" s="448">
        <v>1653600</v>
      </c>
      <c r="F689" s="448">
        <v>1488240</v>
      </c>
      <c r="G689" s="448">
        <v>165360</v>
      </c>
      <c r="H689" s="420">
        <v>0.25</v>
      </c>
      <c r="I689" s="420">
        <v>0</v>
      </c>
      <c r="J689" s="420">
        <v>0</v>
      </c>
      <c r="K689" s="420">
        <v>0.25</v>
      </c>
      <c r="L689" s="449">
        <v>1</v>
      </c>
      <c r="M689" s="421">
        <v>0.25</v>
      </c>
      <c r="N689" s="421">
        <v>0.25</v>
      </c>
      <c r="O689" s="419">
        <v>0.32500000000000001</v>
      </c>
      <c r="P689" s="450">
        <v>537420</v>
      </c>
      <c r="R689" s="563"/>
      <c r="S689" s="437"/>
    </row>
    <row r="690" spans="1:19" ht="15.6">
      <c r="A690" s="446" t="s">
        <v>2593</v>
      </c>
      <c r="B690" s="446" t="s">
        <v>3185</v>
      </c>
      <c r="C690" s="447">
        <v>420</v>
      </c>
      <c r="D690" s="447">
        <v>114</v>
      </c>
      <c r="E690" s="448">
        <v>1653600</v>
      </c>
      <c r="F690" s="448">
        <v>1488240</v>
      </c>
      <c r="G690" s="448">
        <v>165360</v>
      </c>
      <c r="H690" s="420">
        <v>1</v>
      </c>
      <c r="I690" s="420">
        <v>0</v>
      </c>
      <c r="J690" s="420">
        <v>0</v>
      </c>
      <c r="K690" s="420">
        <v>1</v>
      </c>
      <c r="L690" s="449">
        <v>1</v>
      </c>
      <c r="M690" s="421">
        <v>1</v>
      </c>
      <c r="N690" s="421">
        <v>1</v>
      </c>
      <c r="O690" s="419">
        <v>1</v>
      </c>
      <c r="P690" s="450">
        <v>1653600</v>
      </c>
      <c r="R690" s="563"/>
      <c r="S690" s="437"/>
    </row>
    <row r="691" spans="1:19" ht="15.6">
      <c r="A691" s="446" t="s">
        <v>2593</v>
      </c>
      <c r="B691" s="446" t="s">
        <v>3189</v>
      </c>
      <c r="C691" s="447">
        <v>470</v>
      </c>
      <c r="D691" s="447">
        <v>189</v>
      </c>
      <c r="E691" s="448">
        <v>1653600</v>
      </c>
      <c r="F691" s="448">
        <v>1488240</v>
      </c>
      <c r="G691" s="448">
        <v>165360</v>
      </c>
      <c r="H691" s="420">
        <v>0</v>
      </c>
      <c r="I691" s="420">
        <v>0</v>
      </c>
      <c r="J691" s="420">
        <v>0</v>
      </c>
      <c r="K691" s="420">
        <v>0</v>
      </c>
      <c r="L691" s="449">
        <v>1</v>
      </c>
      <c r="M691" s="421">
        <v>0</v>
      </c>
      <c r="N691" s="421">
        <v>0</v>
      </c>
      <c r="O691" s="419">
        <v>0.1</v>
      </c>
      <c r="P691" s="450">
        <v>165360</v>
      </c>
      <c r="R691" s="563"/>
      <c r="S691" s="437"/>
    </row>
    <row r="692" spans="1:19" ht="15.6">
      <c r="A692" s="446" t="s">
        <v>2593</v>
      </c>
      <c r="B692" s="446" t="s">
        <v>3192</v>
      </c>
      <c r="C692" s="447">
        <v>488</v>
      </c>
      <c r="D692" s="447">
        <v>153</v>
      </c>
      <c r="E692" s="448">
        <v>1653600</v>
      </c>
      <c r="F692" s="448">
        <v>1488240</v>
      </c>
      <c r="G692" s="448">
        <v>165360</v>
      </c>
      <c r="H692" s="420">
        <v>1</v>
      </c>
      <c r="I692" s="420">
        <v>0</v>
      </c>
      <c r="J692" s="420">
        <v>0</v>
      </c>
      <c r="K692" s="420">
        <v>1</v>
      </c>
      <c r="L692" s="449">
        <v>1</v>
      </c>
      <c r="M692" s="421">
        <v>1</v>
      </c>
      <c r="N692" s="421">
        <v>1</v>
      </c>
      <c r="O692" s="419">
        <v>1</v>
      </c>
      <c r="P692" s="450">
        <v>1653600</v>
      </c>
      <c r="R692" s="563"/>
      <c r="S692" s="437"/>
    </row>
    <row r="693" spans="1:19" ht="15.6">
      <c r="A693" s="446" t="s">
        <v>2593</v>
      </c>
      <c r="B693" s="446" t="s">
        <v>3190</v>
      </c>
      <c r="C693" s="447">
        <v>504</v>
      </c>
      <c r="D693" s="447">
        <v>198</v>
      </c>
      <c r="E693" s="448">
        <v>1653600</v>
      </c>
      <c r="F693" s="448">
        <v>1488240</v>
      </c>
      <c r="G693" s="448">
        <v>165360</v>
      </c>
      <c r="H693" s="420">
        <v>1</v>
      </c>
      <c r="I693" s="420">
        <v>0</v>
      </c>
      <c r="J693" s="420">
        <v>0</v>
      </c>
      <c r="K693" s="420">
        <v>1</v>
      </c>
      <c r="L693" s="449">
        <v>1</v>
      </c>
      <c r="M693" s="421">
        <v>1</v>
      </c>
      <c r="N693" s="421">
        <v>1</v>
      </c>
      <c r="O693" s="419">
        <v>1</v>
      </c>
      <c r="P693" s="450">
        <v>1653600</v>
      </c>
      <c r="R693" s="563"/>
      <c r="S693" s="437"/>
    </row>
    <row r="694" spans="1:19" ht="15.6">
      <c r="A694" s="446" t="s">
        <v>2593</v>
      </c>
      <c r="B694" s="446" t="s">
        <v>3212</v>
      </c>
      <c r="C694" s="447">
        <v>515</v>
      </c>
      <c r="D694" s="447">
        <v>278</v>
      </c>
      <c r="E694" s="448">
        <v>1653600</v>
      </c>
      <c r="F694" s="448">
        <v>1488240</v>
      </c>
      <c r="G694" s="448">
        <v>165360</v>
      </c>
      <c r="H694" s="420">
        <v>0.25</v>
      </c>
      <c r="I694" s="420">
        <v>0</v>
      </c>
      <c r="J694" s="420">
        <v>0</v>
      </c>
      <c r="K694" s="420">
        <v>0.25</v>
      </c>
      <c r="L694" s="449">
        <v>1</v>
      </c>
      <c r="M694" s="421">
        <v>0.25</v>
      </c>
      <c r="N694" s="421">
        <v>0.25</v>
      </c>
      <c r="O694" s="419">
        <v>0.32500000000000001</v>
      </c>
      <c r="P694" s="450">
        <v>537420</v>
      </c>
      <c r="R694" s="563"/>
      <c r="S694" s="437"/>
    </row>
    <row r="695" spans="1:19" ht="15.6">
      <c r="A695" s="446" t="s">
        <v>2593</v>
      </c>
      <c r="B695" s="446" t="s">
        <v>3188</v>
      </c>
      <c r="C695" s="447">
        <v>537</v>
      </c>
      <c r="D695" s="447">
        <v>163</v>
      </c>
      <c r="E695" s="448">
        <v>1653600</v>
      </c>
      <c r="F695" s="448">
        <v>1488240</v>
      </c>
      <c r="G695" s="448">
        <v>165360</v>
      </c>
      <c r="H695" s="420">
        <v>0</v>
      </c>
      <c r="I695" s="420">
        <v>0</v>
      </c>
      <c r="J695" s="420">
        <v>0</v>
      </c>
      <c r="K695" s="420">
        <v>0</v>
      </c>
      <c r="L695" s="449">
        <v>1</v>
      </c>
      <c r="M695" s="421">
        <v>0</v>
      </c>
      <c r="N695" s="421">
        <v>0</v>
      </c>
      <c r="O695" s="419">
        <v>0.1</v>
      </c>
      <c r="P695" s="450">
        <v>165360</v>
      </c>
      <c r="R695" s="563"/>
      <c r="S695" s="437"/>
    </row>
    <row r="696" spans="1:19" ht="15.6">
      <c r="A696" s="446" t="s">
        <v>2593</v>
      </c>
      <c r="B696" s="446" t="s">
        <v>3191</v>
      </c>
      <c r="C696" s="447">
        <v>619</v>
      </c>
      <c r="D696" s="447">
        <v>219</v>
      </c>
      <c r="E696" s="448">
        <v>1653600</v>
      </c>
      <c r="F696" s="448">
        <v>1488240</v>
      </c>
      <c r="G696" s="448">
        <v>165360</v>
      </c>
      <c r="H696" s="420">
        <v>1</v>
      </c>
      <c r="I696" s="420">
        <v>0</v>
      </c>
      <c r="J696" s="420">
        <v>0</v>
      </c>
      <c r="K696" s="420">
        <v>1</v>
      </c>
      <c r="L696" s="449">
        <v>1</v>
      </c>
      <c r="M696" s="421">
        <v>1</v>
      </c>
      <c r="N696" s="421">
        <v>1</v>
      </c>
      <c r="O696" s="419">
        <v>1</v>
      </c>
      <c r="P696" s="450">
        <v>1653600</v>
      </c>
      <c r="R696" s="563"/>
      <c r="S696" s="437"/>
    </row>
    <row r="697" spans="1:19" ht="15.6">
      <c r="A697" s="446" t="s">
        <v>2593</v>
      </c>
      <c r="B697" s="446" t="s">
        <v>3202</v>
      </c>
      <c r="C697" s="447">
        <v>848</v>
      </c>
      <c r="D697" s="447">
        <v>285</v>
      </c>
      <c r="E697" s="448">
        <v>1653600</v>
      </c>
      <c r="F697" s="448">
        <v>1488240</v>
      </c>
      <c r="G697" s="448">
        <v>165360</v>
      </c>
      <c r="H697" s="420">
        <v>1.25</v>
      </c>
      <c r="I697" s="420">
        <v>0</v>
      </c>
      <c r="J697" s="420">
        <v>0</v>
      </c>
      <c r="K697" s="420">
        <v>1</v>
      </c>
      <c r="L697" s="449">
        <v>1</v>
      </c>
      <c r="M697" s="421">
        <v>1</v>
      </c>
      <c r="N697" s="421">
        <v>1</v>
      </c>
      <c r="O697" s="419">
        <v>1</v>
      </c>
      <c r="P697" s="450">
        <v>1653600</v>
      </c>
      <c r="R697" s="563"/>
      <c r="S697" s="437"/>
    </row>
    <row r="698" spans="1:19" s="451" customFormat="1" ht="15.6">
      <c r="A698" s="446" t="s">
        <v>2452</v>
      </c>
      <c r="B698" s="446" t="s">
        <v>2756</v>
      </c>
      <c r="C698" s="447">
        <v>113</v>
      </c>
      <c r="D698" s="447">
        <v>28</v>
      </c>
      <c r="E698" s="448">
        <v>1653600</v>
      </c>
      <c r="F698" s="448">
        <v>1488240</v>
      </c>
      <c r="G698" s="448">
        <v>165360</v>
      </c>
      <c r="H698" s="420">
        <v>0</v>
      </c>
      <c r="I698" s="420">
        <v>0</v>
      </c>
      <c r="J698" s="420">
        <v>0</v>
      </c>
      <c r="K698" s="420">
        <v>0</v>
      </c>
      <c r="L698" s="449">
        <v>1</v>
      </c>
      <c r="M698" s="421">
        <v>0</v>
      </c>
      <c r="N698" s="421">
        <v>0</v>
      </c>
      <c r="O698" s="419">
        <v>0.1</v>
      </c>
      <c r="P698" s="450">
        <v>165360</v>
      </c>
      <c r="R698" s="563"/>
      <c r="S698" s="437"/>
    </row>
    <row r="699" spans="1:19" ht="15.6">
      <c r="A699" s="446" t="s">
        <v>2452</v>
      </c>
      <c r="B699" s="446" t="s">
        <v>2757</v>
      </c>
      <c r="C699" s="447">
        <v>143</v>
      </c>
      <c r="D699" s="447">
        <v>43</v>
      </c>
      <c r="E699" s="448">
        <v>1653600</v>
      </c>
      <c r="F699" s="448">
        <v>1488240</v>
      </c>
      <c r="G699" s="448">
        <v>165360</v>
      </c>
      <c r="H699" s="420">
        <v>1</v>
      </c>
      <c r="I699" s="420" t="s">
        <v>2264</v>
      </c>
      <c r="J699" s="420">
        <v>0</v>
      </c>
      <c r="K699" s="420">
        <v>1</v>
      </c>
      <c r="L699" s="449">
        <v>1</v>
      </c>
      <c r="M699" s="421">
        <v>1</v>
      </c>
      <c r="N699" s="421">
        <v>1.02</v>
      </c>
      <c r="O699" s="419">
        <v>1.018</v>
      </c>
      <c r="P699" s="450">
        <v>1683365</v>
      </c>
      <c r="R699" s="563"/>
      <c r="S699" s="437"/>
    </row>
    <row r="700" spans="1:19" ht="15.6">
      <c r="A700" s="446" t="s">
        <v>2452</v>
      </c>
      <c r="B700" s="446" t="s">
        <v>2589</v>
      </c>
      <c r="C700" s="447">
        <v>154</v>
      </c>
      <c r="D700" s="447">
        <v>35</v>
      </c>
      <c r="E700" s="448">
        <v>1653600</v>
      </c>
      <c r="F700" s="448">
        <v>1488240</v>
      </c>
      <c r="G700" s="448">
        <v>165360</v>
      </c>
      <c r="H700" s="420">
        <v>0</v>
      </c>
      <c r="I700" s="420">
        <v>0</v>
      </c>
      <c r="J700" s="420">
        <v>0</v>
      </c>
      <c r="K700" s="420">
        <v>0</v>
      </c>
      <c r="L700" s="449">
        <v>1</v>
      </c>
      <c r="M700" s="421">
        <v>0</v>
      </c>
      <c r="N700" s="421">
        <v>0</v>
      </c>
      <c r="O700" s="419">
        <v>0.1</v>
      </c>
      <c r="P700" s="450">
        <v>165360</v>
      </c>
      <c r="R700" s="563"/>
      <c r="S700" s="437"/>
    </row>
    <row r="701" spans="1:19" ht="15.6">
      <c r="A701" s="446" t="s">
        <v>2452</v>
      </c>
      <c r="B701" s="446" t="s">
        <v>2758</v>
      </c>
      <c r="C701" s="447">
        <v>194</v>
      </c>
      <c r="D701" s="447">
        <v>49</v>
      </c>
      <c r="E701" s="448">
        <v>1653600</v>
      </c>
      <c r="F701" s="448">
        <v>1488240</v>
      </c>
      <c r="G701" s="448">
        <v>165360</v>
      </c>
      <c r="H701" s="420">
        <v>1</v>
      </c>
      <c r="I701" s="420" t="s">
        <v>2264</v>
      </c>
      <c r="J701" s="420">
        <v>0</v>
      </c>
      <c r="K701" s="420">
        <v>1</v>
      </c>
      <c r="L701" s="449">
        <v>1</v>
      </c>
      <c r="M701" s="421">
        <v>1</v>
      </c>
      <c r="N701" s="421">
        <v>1.02</v>
      </c>
      <c r="O701" s="419">
        <v>1.018</v>
      </c>
      <c r="P701" s="450">
        <v>1683365</v>
      </c>
      <c r="R701" s="563"/>
      <c r="S701" s="437"/>
    </row>
    <row r="702" spans="1:19" ht="15.6">
      <c r="A702" s="446" t="s">
        <v>2452</v>
      </c>
      <c r="B702" s="446" t="s">
        <v>2759</v>
      </c>
      <c r="C702" s="447">
        <v>235</v>
      </c>
      <c r="D702" s="447">
        <v>56</v>
      </c>
      <c r="E702" s="448">
        <v>1653600</v>
      </c>
      <c r="F702" s="448">
        <v>1488240</v>
      </c>
      <c r="G702" s="448">
        <v>165360</v>
      </c>
      <c r="H702" s="420">
        <v>0</v>
      </c>
      <c r="I702" s="420">
        <v>0</v>
      </c>
      <c r="J702" s="420">
        <v>0</v>
      </c>
      <c r="K702" s="420">
        <v>0</v>
      </c>
      <c r="L702" s="449">
        <v>1</v>
      </c>
      <c r="M702" s="421">
        <v>0</v>
      </c>
      <c r="N702" s="421">
        <v>0</v>
      </c>
      <c r="O702" s="419">
        <v>0.1</v>
      </c>
      <c r="P702" s="450">
        <v>165360</v>
      </c>
      <c r="R702" s="563"/>
      <c r="S702" s="437"/>
    </row>
    <row r="703" spans="1:19" ht="15.6">
      <c r="A703" s="446" t="s">
        <v>2452</v>
      </c>
      <c r="B703" s="446" t="s">
        <v>2761</v>
      </c>
      <c r="C703" s="447">
        <v>427</v>
      </c>
      <c r="D703" s="447">
        <v>107</v>
      </c>
      <c r="E703" s="448">
        <v>1653600</v>
      </c>
      <c r="F703" s="448">
        <v>1488240</v>
      </c>
      <c r="G703" s="448">
        <v>165360</v>
      </c>
      <c r="H703" s="420">
        <v>0</v>
      </c>
      <c r="I703" s="420">
        <v>0</v>
      </c>
      <c r="J703" s="420">
        <v>1</v>
      </c>
      <c r="K703" s="420">
        <v>1</v>
      </c>
      <c r="L703" s="449">
        <v>1</v>
      </c>
      <c r="M703" s="421">
        <v>1</v>
      </c>
      <c r="N703" s="421">
        <v>1</v>
      </c>
      <c r="O703" s="419">
        <v>1</v>
      </c>
      <c r="P703" s="450">
        <v>1653600</v>
      </c>
      <c r="R703" s="563"/>
      <c r="S703" s="437"/>
    </row>
    <row r="704" spans="1:19" ht="15.6">
      <c r="A704" s="446" t="s">
        <v>2452</v>
      </c>
      <c r="B704" s="446" t="s">
        <v>2760</v>
      </c>
      <c r="C704" s="447">
        <v>460</v>
      </c>
      <c r="D704" s="447">
        <v>106</v>
      </c>
      <c r="E704" s="448">
        <v>1653600</v>
      </c>
      <c r="F704" s="448">
        <v>1488240</v>
      </c>
      <c r="G704" s="448">
        <v>165360</v>
      </c>
      <c r="H704" s="420">
        <v>1</v>
      </c>
      <c r="I704" s="420">
        <v>0</v>
      </c>
      <c r="J704" s="420">
        <v>1</v>
      </c>
      <c r="K704" s="420">
        <v>1</v>
      </c>
      <c r="L704" s="449">
        <v>1</v>
      </c>
      <c r="M704" s="421">
        <v>1</v>
      </c>
      <c r="N704" s="421">
        <v>1</v>
      </c>
      <c r="O704" s="419">
        <v>1</v>
      </c>
      <c r="P704" s="450">
        <v>1653600</v>
      </c>
      <c r="R704" s="563"/>
      <c r="S704" s="437"/>
    </row>
    <row r="705" spans="1:20" ht="15.6">
      <c r="A705" s="446" t="s">
        <v>2452</v>
      </c>
      <c r="B705" s="446" t="s">
        <v>3207</v>
      </c>
      <c r="C705" s="447">
        <v>525</v>
      </c>
      <c r="D705" s="447">
        <v>84</v>
      </c>
      <c r="E705" s="448">
        <v>1653600</v>
      </c>
      <c r="F705" s="448">
        <v>1488240</v>
      </c>
      <c r="G705" s="448">
        <v>165360</v>
      </c>
      <c r="H705" s="420">
        <v>1</v>
      </c>
      <c r="I705" s="420" t="s">
        <v>2264</v>
      </c>
      <c r="J705" s="420">
        <v>0</v>
      </c>
      <c r="K705" s="420">
        <v>1</v>
      </c>
      <c r="L705" s="449">
        <v>1</v>
      </c>
      <c r="M705" s="421">
        <v>1</v>
      </c>
      <c r="N705" s="421">
        <v>1.01</v>
      </c>
      <c r="O705" s="419">
        <v>1.0089999999999999</v>
      </c>
      <c r="P705" s="450">
        <v>1668482</v>
      </c>
      <c r="R705" s="563"/>
      <c r="S705" s="437"/>
    </row>
    <row r="706" spans="1:20" ht="15.6">
      <c r="A706" s="446" t="s">
        <v>2452</v>
      </c>
      <c r="B706" s="446" t="s">
        <v>2762</v>
      </c>
      <c r="C706" s="447">
        <v>632</v>
      </c>
      <c r="D706" s="447">
        <v>145</v>
      </c>
      <c r="E706" s="448">
        <v>1653600</v>
      </c>
      <c r="F706" s="448">
        <v>1488240</v>
      </c>
      <c r="G706" s="448">
        <v>165360</v>
      </c>
      <c r="H706" s="420">
        <v>2</v>
      </c>
      <c r="I706" s="420" t="s">
        <v>2264</v>
      </c>
      <c r="J706" s="420">
        <v>0</v>
      </c>
      <c r="K706" s="420">
        <v>1</v>
      </c>
      <c r="L706" s="449">
        <v>1</v>
      </c>
      <c r="M706" s="421">
        <v>1</v>
      </c>
      <c r="N706" s="421">
        <v>1.02</v>
      </c>
      <c r="O706" s="419">
        <v>1.018</v>
      </c>
      <c r="P706" s="450">
        <v>1683365</v>
      </c>
      <c r="R706" s="563"/>
      <c r="S706" s="437"/>
    </row>
    <row r="707" spans="1:20" ht="15.6">
      <c r="A707" s="446" t="s">
        <v>2452</v>
      </c>
      <c r="B707" s="446" t="s">
        <v>3195</v>
      </c>
      <c r="C707" s="447">
        <v>877</v>
      </c>
      <c r="D707" s="447">
        <v>202</v>
      </c>
      <c r="E707" s="448">
        <v>1653600</v>
      </c>
      <c r="F707" s="448">
        <v>1488240</v>
      </c>
      <c r="G707" s="448">
        <v>165360</v>
      </c>
      <c r="H707" s="420">
        <v>2</v>
      </c>
      <c r="I707" s="420" t="s">
        <v>2264</v>
      </c>
      <c r="J707" s="420">
        <v>0</v>
      </c>
      <c r="K707" s="420">
        <v>1</v>
      </c>
      <c r="L707" s="449">
        <v>1</v>
      </c>
      <c r="M707" s="421">
        <v>1</v>
      </c>
      <c r="N707" s="421">
        <v>1.02</v>
      </c>
      <c r="O707" s="419">
        <v>1.018</v>
      </c>
      <c r="P707" s="450">
        <v>1683365</v>
      </c>
      <c r="R707" s="563"/>
      <c r="S707" s="437"/>
    </row>
    <row r="708" spans="1:20" ht="15.6">
      <c r="A708" s="446" t="s">
        <v>2739</v>
      </c>
      <c r="B708" s="446" t="s">
        <v>2740</v>
      </c>
      <c r="C708" s="447">
        <v>140</v>
      </c>
      <c r="D708" s="447">
        <v>11</v>
      </c>
      <c r="E708" s="448">
        <v>1653600</v>
      </c>
      <c r="F708" s="448">
        <v>1488240</v>
      </c>
      <c r="G708" s="448">
        <v>165360</v>
      </c>
      <c r="H708" s="420">
        <v>0</v>
      </c>
      <c r="I708" s="420">
        <v>0</v>
      </c>
      <c r="J708" s="420">
        <v>0</v>
      </c>
      <c r="K708" s="420">
        <v>0</v>
      </c>
      <c r="L708" s="449">
        <v>1</v>
      </c>
      <c r="M708" s="421">
        <v>0</v>
      </c>
      <c r="N708" s="421">
        <v>0</v>
      </c>
      <c r="O708" s="419">
        <v>0.1</v>
      </c>
      <c r="P708" s="450">
        <v>165360</v>
      </c>
      <c r="R708" s="563"/>
      <c r="S708" s="437"/>
    </row>
    <row r="709" spans="1:20" ht="15.6">
      <c r="A709" s="446" t="s">
        <v>2739</v>
      </c>
      <c r="B709" s="446" t="s">
        <v>2742</v>
      </c>
      <c r="C709" s="447">
        <v>208</v>
      </c>
      <c r="D709" s="447">
        <v>24</v>
      </c>
      <c r="E709" s="448">
        <v>1653600</v>
      </c>
      <c r="F709" s="448">
        <v>1488240</v>
      </c>
      <c r="G709" s="448">
        <v>165360</v>
      </c>
      <c r="H709" s="420">
        <v>0</v>
      </c>
      <c r="I709" s="420">
        <v>0</v>
      </c>
      <c r="J709" s="420">
        <v>0</v>
      </c>
      <c r="K709" s="420">
        <v>0</v>
      </c>
      <c r="L709" s="449">
        <v>1</v>
      </c>
      <c r="M709" s="421">
        <v>0</v>
      </c>
      <c r="N709" s="421">
        <v>0</v>
      </c>
      <c r="O709" s="419">
        <v>0.1</v>
      </c>
      <c r="P709" s="450">
        <v>165360</v>
      </c>
      <c r="R709" s="563"/>
      <c r="S709" s="437"/>
    </row>
    <row r="710" spans="1:20" ht="15.6">
      <c r="A710" s="446" t="s">
        <v>2739</v>
      </c>
      <c r="B710" s="446" t="s">
        <v>2741</v>
      </c>
      <c r="C710" s="447">
        <v>209</v>
      </c>
      <c r="D710" s="447">
        <v>54</v>
      </c>
      <c r="E710" s="448">
        <v>1653600</v>
      </c>
      <c r="F710" s="448">
        <v>1488240</v>
      </c>
      <c r="G710" s="448">
        <v>165360</v>
      </c>
      <c r="H710" s="420">
        <v>0</v>
      </c>
      <c r="I710" s="420">
        <v>0</v>
      </c>
      <c r="J710" s="420">
        <v>0</v>
      </c>
      <c r="K710" s="420">
        <v>0</v>
      </c>
      <c r="L710" s="449">
        <v>1</v>
      </c>
      <c r="M710" s="421">
        <v>0</v>
      </c>
      <c r="N710" s="421">
        <v>0</v>
      </c>
      <c r="O710" s="419">
        <v>0.1</v>
      </c>
      <c r="P710" s="450">
        <v>165360</v>
      </c>
      <c r="R710" s="563"/>
      <c r="S710" s="437"/>
    </row>
    <row r="711" spans="1:20" ht="15.6">
      <c r="A711" s="446" t="s">
        <v>2852</v>
      </c>
      <c r="B711" s="446" t="s">
        <v>2853</v>
      </c>
      <c r="C711" s="447">
        <v>168</v>
      </c>
      <c r="D711" s="447">
        <v>12</v>
      </c>
      <c r="E711" s="448">
        <v>1653600</v>
      </c>
      <c r="F711" s="448">
        <v>1488240</v>
      </c>
      <c r="G711" s="448">
        <v>165360</v>
      </c>
      <c r="H711" s="420">
        <v>0.25</v>
      </c>
      <c r="I711" s="420" t="s">
        <v>2264</v>
      </c>
      <c r="J711" s="420">
        <v>0</v>
      </c>
      <c r="K711" s="420">
        <v>0.25</v>
      </c>
      <c r="L711" s="449">
        <v>1</v>
      </c>
      <c r="M711" s="421">
        <v>0.25</v>
      </c>
      <c r="N711" s="421">
        <v>0.2525</v>
      </c>
      <c r="O711" s="419">
        <v>0.32724999999999999</v>
      </c>
      <c r="P711" s="450">
        <v>541141</v>
      </c>
      <c r="R711" s="563"/>
      <c r="S711" s="437"/>
    </row>
    <row r="712" spans="1:20" ht="15.6">
      <c r="A712" s="446" t="s">
        <v>2852</v>
      </c>
      <c r="B712" s="446" t="s">
        <v>2855</v>
      </c>
      <c r="C712" s="447">
        <v>203</v>
      </c>
      <c r="D712" s="447">
        <v>7</v>
      </c>
      <c r="E712" s="448">
        <v>1653600</v>
      </c>
      <c r="F712" s="448">
        <v>1488240</v>
      </c>
      <c r="G712" s="448">
        <v>165360</v>
      </c>
      <c r="H712" s="420">
        <v>0</v>
      </c>
      <c r="I712" s="420">
        <v>0</v>
      </c>
      <c r="J712" s="420">
        <v>1</v>
      </c>
      <c r="K712" s="420">
        <v>1</v>
      </c>
      <c r="L712" s="449">
        <v>1</v>
      </c>
      <c r="M712" s="421">
        <v>1</v>
      </c>
      <c r="N712" s="421">
        <v>1</v>
      </c>
      <c r="O712" s="419">
        <v>1</v>
      </c>
      <c r="P712" s="450">
        <v>1653600</v>
      </c>
      <c r="R712" s="563"/>
      <c r="S712" s="437"/>
    </row>
    <row r="713" spans="1:20" ht="15.6">
      <c r="A713" s="446" t="s">
        <v>2852</v>
      </c>
      <c r="B713" s="446" t="s">
        <v>2854</v>
      </c>
      <c r="C713" s="447">
        <v>248</v>
      </c>
      <c r="D713" s="447">
        <v>8</v>
      </c>
      <c r="E713" s="448">
        <v>1653600</v>
      </c>
      <c r="F713" s="448">
        <v>1488240</v>
      </c>
      <c r="G713" s="448">
        <v>165360</v>
      </c>
      <c r="H713" s="420">
        <v>0.25</v>
      </c>
      <c r="I713" s="420" t="s">
        <v>2264</v>
      </c>
      <c r="J713" s="420">
        <v>0</v>
      </c>
      <c r="K713" s="420">
        <v>0.25</v>
      </c>
      <c r="L713" s="449">
        <v>1</v>
      </c>
      <c r="M713" s="421">
        <v>0.25</v>
      </c>
      <c r="N713" s="421">
        <v>0.2525</v>
      </c>
      <c r="O713" s="419">
        <v>0.32724999999999999</v>
      </c>
      <c r="P713" s="450">
        <v>541141</v>
      </c>
      <c r="R713" s="563"/>
      <c r="S713" s="437"/>
    </row>
    <row r="714" spans="1:20" ht="15.6">
      <c r="A714" s="446" t="s">
        <v>2852</v>
      </c>
      <c r="B714" s="446" t="s">
        <v>2858</v>
      </c>
      <c r="C714" s="447">
        <v>320</v>
      </c>
      <c r="D714" s="447">
        <v>40</v>
      </c>
      <c r="E714" s="448">
        <v>1653600</v>
      </c>
      <c r="F714" s="448">
        <v>1488240</v>
      </c>
      <c r="G714" s="448">
        <v>165360</v>
      </c>
      <c r="H714" s="420">
        <v>0</v>
      </c>
      <c r="I714" s="420">
        <v>0</v>
      </c>
      <c r="J714" s="420">
        <v>1</v>
      </c>
      <c r="K714" s="420">
        <v>1</v>
      </c>
      <c r="L714" s="449">
        <v>1</v>
      </c>
      <c r="M714" s="421">
        <v>1</v>
      </c>
      <c r="N714" s="421">
        <v>1</v>
      </c>
      <c r="O714" s="419">
        <v>1</v>
      </c>
      <c r="P714" s="450">
        <v>1653600</v>
      </c>
      <c r="R714" s="563"/>
      <c r="S714" s="437"/>
    </row>
    <row r="715" spans="1:20" ht="15.6">
      <c r="A715" s="446" t="s">
        <v>2852</v>
      </c>
      <c r="B715" s="446" t="s">
        <v>2856</v>
      </c>
      <c r="C715" s="447">
        <v>347</v>
      </c>
      <c r="D715" s="447">
        <v>22</v>
      </c>
      <c r="E715" s="448">
        <v>1653600</v>
      </c>
      <c r="F715" s="448">
        <v>1488240</v>
      </c>
      <c r="G715" s="448">
        <v>165360</v>
      </c>
      <c r="H715" s="420">
        <v>0</v>
      </c>
      <c r="I715" s="420">
        <v>0</v>
      </c>
      <c r="J715" s="420">
        <v>0</v>
      </c>
      <c r="K715" s="420">
        <v>0</v>
      </c>
      <c r="L715" s="449">
        <v>1</v>
      </c>
      <c r="M715" s="421">
        <v>0</v>
      </c>
      <c r="N715" s="421">
        <v>0</v>
      </c>
      <c r="O715" s="419">
        <v>0.1</v>
      </c>
      <c r="P715" s="450">
        <v>165360</v>
      </c>
      <c r="R715" s="563"/>
      <c r="S715" s="437"/>
    </row>
    <row r="716" spans="1:20" ht="15.6">
      <c r="A716" s="446" t="s">
        <v>2852</v>
      </c>
      <c r="B716" s="446" t="s">
        <v>2860</v>
      </c>
      <c r="C716" s="447">
        <v>354</v>
      </c>
      <c r="D716" s="447">
        <v>30</v>
      </c>
      <c r="E716" s="448">
        <v>1653600</v>
      </c>
      <c r="F716" s="448">
        <v>1488240</v>
      </c>
      <c r="G716" s="448">
        <v>165360</v>
      </c>
      <c r="H716" s="420">
        <v>1</v>
      </c>
      <c r="I716" s="420" t="s">
        <v>2264</v>
      </c>
      <c r="J716" s="420">
        <v>0</v>
      </c>
      <c r="K716" s="420">
        <v>1</v>
      </c>
      <c r="L716" s="449">
        <v>1</v>
      </c>
      <c r="M716" s="421">
        <v>1</v>
      </c>
      <c r="N716" s="421">
        <v>1.01</v>
      </c>
      <c r="O716" s="419">
        <v>1.0089999999999999</v>
      </c>
      <c r="P716" s="450">
        <v>1668482</v>
      </c>
      <c r="R716" s="563"/>
      <c r="S716" s="437"/>
    </row>
    <row r="717" spans="1:20" ht="15.6">
      <c r="A717" s="446" t="s">
        <v>2852</v>
      </c>
      <c r="B717" s="446" t="s">
        <v>2859</v>
      </c>
      <c r="C717" s="447">
        <v>497</v>
      </c>
      <c r="D717" s="447">
        <v>57</v>
      </c>
      <c r="E717" s="448">
        <v>1653600</v>
      </c>
      <c r="F717" s="448">
        <v>1488240</v>
      </c>
      <c r="G717" s="448">
        <v>165360</v>
      </c>
      <c r="H717" s="420">
        <v>0.25</v>
      </c>
      <c r="I717" s="420" t="s">
        <v>2264</v>
      </c>
      <c r="J717" s="420">
        <v>0</v>
      </c>
      <c r="K717" s="420">
        <v>0.25</v>
      </c>
      <c r="L717" s="449">
        <v>1</v>
      </c>
      <c r="M717" s="421">
        <v>0.25</v>
      </c>
      <c r="N717" s="421">
        <v>0.2525</v>
      </c>
      <c r="O717" s="419">
        <v>0.32724999999999999</v>
      </c>
      <c r="P717" s="450">
        <v>541141</v>
      </c>
      <c r="R717" s="563"/>
      <c r="S717" s="437"/>
    </row>
    <row r="718" spans="1:20" ht="15.6">
      <c r="A718" s="446" t="s">
        <v>2852</v>
      </c>
      <c r="B718" s="446" t="s">
        <v>2857</v>
      </c>
      <c r="C718" s="447">
        <v>501</v>
      </c>
      <c r="D718" s="447">
        <v>89</v>
      </c>
      <c r="E718" s="448">
        <v>1653600</v>
      </c>
      <c r="F718" s="448">
        <v>1488240</v>
      </c>
      <c r="G718" s="448">
        <v>165360</v>
      </c>
      <c r="H718" s="420">
        <v>1</v>
      </c>
      <c r="I718" s="420" t="s">
        <v>2264</v>
      </c>
      <c r="J718" s="420">
        <v>0</v>
      </c>
      <c r="K718" s="420">
        <v>1</v>
      </c>
      <c r="L718" s="449">
        <v>1</v>
      </c>
      <c r="M718" s="421">
        <v>1</v>
      </c>
      <c r="N718" s="421">
        <v>1.01</v>
      </c>
      <c r="O718" s="419">
        <v>1.0089999999999999</v>
      </c>
      <c r="P718" s="450">
        <v>1668482</v>
      </c>
      <c r="R718" s="563"/>
      <c r="S718" s="437"/>
    </row>
    <row r="719" spans="1:20" ht="15.6">
      <c r="A719" s="446" t="s">
        <v>2852</v>
      </c>
      <c r="B719" s="446" t="s">
        <v>2863</v>
      </c>
      <c r="C719" s="447">
        <v>545</v>
      </c>
      <c r="D719" s="447">
        <v>46</v>
      </c>
      <c r="E719" s="448">
        <v>1653600</v>
      </c>
      <c r="F719" s="448">
        <v>1488240</v>
      </c>
      <c r="G719" s="448">
        <v>165360</v>
      </c>
      <c r="H719" s="420">
        <v>1</v>
      </c>
      <c r="I719" s="420" t="s">
        <v>2264</v>
      </c>
      <c r="J719" s="420">
        <v>0</v>
      </c>
      <c r="K719" s="420">
        <v>1</v>
      </c>
      <c r="L719" s="449">
        <v>1</v>
      </c>
      <c r="M719" s="421">
        <v>1</v>
      </c>
      <c r="N719" s="421">
        <v>1.01</v>
      </c>
      <c r="O719" s="419">
        <v>1.0089999999999999</v>
      </c>
      <c r="P719" s="450">
        <v>1668482</v>
      </c>
      <c r="R719" s="563"/>
      <c r="S719" s="437"/>
    </row>
    <row r="720" spans="1:20" ht="15.6">
      <c r="A720" s="446" t="s">
        <v>2852</v>
      </c>
      <c r="B720" s="446" t="s">
        <v>2864</v>
      </c>
      <c r="C720" s="447">
        <v>572</v>
      </c>
      <c r="D720" s="447">
        <v>83</v>
      </c>
      <c r="E720" s="448">
        <v>1653600</v>
      </c>
      <c r="F720" s="448">
        <v>1488240</v>
      </c>
      <c r="G720" s="448">
        <v>165360</v>
      </c>
      <c r="H720" s="420">
        <v>0</v>
      </c>
      <c r="I720" s="420">
        <v>0</v>
      </c>
      <c r="J720" s="420">
        <v>0</v>
      </c>
      <c r="K720" s="420">
        <v>0</v>
      </c>
      <c r="L720" s="449">
        <v>1</v>
      </c>
      <c r="M720" s="421">
        <v>0</v>
      </c>
      <c r="N720" s="421">
        <v>0</v>
      </c>
      <c r="O720" s="419">
        <v>0.1</v>
      </c>
      <c r="P720" s="450">
        <v>165360</v>
      </c>
      <c r="Q720" s="451"/>
      <c r="R720" s="563"/>
      <c r="S720" s="437"/>
      <c r="T720" s="451"/>
    </row>
    <row r="721" spans="1:19" ht="15.6">
      <c r="A721" s="446" t="s">
        <v>2852</v>
      </c>
      <c r="B721" s="446" t="s">
        <v>2861</v>
      </c>
      <c r="C721" s="447">
        <v>596</v>
      </c>
      <c r="D721" s="447">
        <v>61</v>
      </c>
      <c r="E721" s="448">
        <v>1653600</v>
      </c>
      <c r="F721" s="448">
        <v>1488240</v>
      </c>
      <c r="G721" s="448">
        <v>165360</v>
      </c>
      <c r="H721" s="420">
        <v>0.25</v>
      </c>
      <c r="I721" s="420" t="s">
        <v>2264</v>
      </c>
      <c r="J721" s="420">
        <v>0</v>
      </c>
      <c r="K721" s="420">
        <v>0.25</v>
      </c>
      <c r="L721" s="449">
        <v>1</v>
      </c>
      <c r="M721" s="421">
        <v>0.25</v>
      </c>
      <c r="N721" s="421">
        <v>0.2525</v>
      </c>
      <c r="O721" s="419">
        <v>0.32724999999999999</v>
      </c>
      <c r="P721" s="450">
        <v>541141</v>
      </c>
      <c r="R721" s="563"/>
      <c r="S721" s="437"/>
    </row>
    <row r="722" spans="1:19" ht="15.6">
      <c r="A722" s="446" t="s">
        <v>2852</v>
      </c>
      <c r="B722" s="446" t="s">
        <v>2862</v>
      </c>
      <c r="C722" s="447">
        <v>652</v>
      </c>
      <c r="D722" s="447">
        <v>72</v>
      </c>
      <c r="E722" s="448">
        <v>1653600</v>
      </c>
      <c r="F722" s="448">
        <v>1488240</v>
      </c>
      <c r="G722" s="448">
        <v>165360</v>
      </c>
      <c r="H722" s="420">
        <v>1.25</v>
      </c>
      <c r="I722" s="420" t="s">
        <v>2264</v>
      </c>
      <c r="J722" s="420">
        <v>0</v>
      </c>
      <c r="K722" s="420">
        <v>1</v>
      </c>
      <c r="L722" s="449">
        <v>1</v>
      </c>
      <c r="M722" s="421">
        <v>1</v>
      </c>
      <c r="N722" s="421">
        <v>1.01</v>
      </c>
      <c r="O722" s="419">
        <v>1.0089999999999999</v>
      </c>
      <c r="P722" s="450">
        <v>1668482</v>
      </c>
      <c r="R722" s="563"/>
      <c r="S722" s="437"/>
    </row>
    <row r="723" spans="1:19" ht="15.6">
      <c r="A723" s="446" t="s">
        <v>2852</v>
      </c>
      <c r="B723" s="446" t="s">
        <v>2866</v>
      </c>
      <c r="C723" s="447">
        <v>696</v>
      </c>
      <c r="D723" s="447">
        <v>88</v>
      </c>
      <c r="E723" s="448">
        <v>1653600</v>
      </c>
      <c r="F723" s="448">
        <v>1488240</v>
      </c>
      <c r="G723" s="448">
        <v>165360</v>
      </c>
      <c r="H723" s="420">
        <v>0.25</v>
      </c>
      <c r="I723" s="420" t="s">
        <v>2264</v>
      </c>
      <c r="J723" s="420">
        <v>0</v>
      </c>
      <c r="K723" s="420">
        <v>0.25</v>
      </c>
      <c r="L723" s="449">
        <v>1</v>
      </c>
      <c r="M723" s="421">
        <v>0.25</v>
      </c>
      <c r="N723" s="421">
        <v>0.2525</v>
      </c>
      <c r="O723" s="419">
        <v>0.32724999999999999</v>
      </c>
      <c r="P723" s="450">
        <v>541141</v>
      </c>
      <c r="R723" s="563"/>
      <c r="S723" s="437"/>
    </row>
    <row r="724" spans="1:19" ht="15.6">
      <c r="A724" s="446" t="s">
        <v>2852</v>
      </c>
      <c r="B724" s="446" t="s">
        <v>2865</v>
      </c>
      <c r="C724" s="447">
        <v>783</v>
      </c>
      <c r="D724" s="447">
        <v>43</v>
      </c>
      <c r="E724" s="448">
        <v>1653600</v>
      </c>
      <c r="F724" s="448">
        <v>1488240</v>
      </c>
      <c r="G724" s="448">
        <v>165360</v>
      </c>
      <c r="H724" s="420">
        <v>0.25</v>
      </c>
      <c r="I724" s="420" t="s">
        <v>2264</v>
      </c>
      <c r="J724" s="420">
        <v>0</v>
      </c>
      <c r="K724" s="420">
        <v>0.25</v>
      </c>
      <c r="L724" s="449">
        <v>1</v>
      </c>
      <c r="M724" s="421">
        <v>0.25</v>
      </c>
      <c r="N724" s="421">
        <v>0.2525</v>
      </c>
      <c r="O724" s="419">
        <v>0.32724999999999999</v>
      </c>
      <c r="P724" s="450">
        <v>541141</v>
      </c>
      <c r="R724" s="563"/>
      <c r="S724" s="437"/>
    </row>
    <row r="725" spans="1:19" ht="31.2">
      <c r="A725" s="446" t="s">
        <v>2498</v>
      </c>
      <c r="B725" s="446" t="s">
        <v>2879</v>
      </c>
      <c r="C725" s="447">
        <v>150</v>
      </c>
      <c r="D725" s="447">
        <v>32</v>
      </c>
      <c r="E725" s="448">
        <v>1653600</v>
      </c>
      <c r="F725" s="448">
        <v>1488240</v>
      </c>
      <c r="G725" s="448">
        <v>165360</v>
      </c>
      <c r="H725" s="420">
        <v>0</v>
      </c>
      <c r="I725" s="420">
        <v>0</v>
      </c>
      <c r="J725" s="420">
        <v>0</v>
      </c>
      <c r="K725" s="420">
        <v>0</v>
      </c>
      <c r="L725" s="449">
        <v>1</v>
      </c>
      <c r="M725" s="421">
        <v>0</v>
      </c>
      <c r="N725" s="421">
        <v>0</v>
      </c>
      <c r="O725" s="419">
        <v>0.1</v>
      </c>
      <c r="P725" s="450">
        <v>165360</v>
      </c>
      <c r="R725" s="563"/>
      <c r="S725" s="437"/>
    </row>
    <row r="726" spans="1:19" ht="31.2">
      <c r="A726" s="446" t="s">
        <v>2498</v>
      </c>
      <c r="B726" s="446" t="s">
        <v>2878</v>
      </c>
      <c r="C726" s="447">
        <v>186</v>
      </c>
      <c r="D726" s="447">
        <v>35</v>
      </c>
      <c r="E726" s="448">
        <v>1653600</v>
      </c>
      <c r="F726" s="448">
        <v>1488240</v>
      </c>
      <c r="G726" s="448">
        <v>165360</v>
      </c>
      <c r="H726" s="420">
        <v>0</v>
      </c>
      <c r="I726" s="420">
        <v>0</v>
      </c>
      <c r="J726" s="420">
        <v>0</v>
      </c>
      <c r="K726" s="420">
        <v>0</v>
      </c>
      <c r="L726" s="449">
        <v>1</v>
      </c>
      <c r="M726" s="421">
        <v>0</v>
      </c>
      <c r="N726" s="421">
        <v>0</v>
      </c>
      <c r="O726" s="419">
        <v>0.1</v>
      </c>
      <c r="P726" s="450">
        <v>165360</v>
      </c>
      <c r="R726" s="563"/>
      <c r="S726" s="437"/>
    </row>
    <row r="727" spans="1:19" ht="31.2">
      <c r="A727" s="446" t="s">
        <v>2498</v>
      </c>
      <c r="B727" s="446" t="s">
        <v>2880</v>
      </c>
      <c r="C727" s="447">
        <v>523</v>
      </c>
      <c r="D727" s="447">
        <v>99</v>
      </c>
      <c r="E727" s="448">
        <v>1653600</v>
      </c>
      <c r="F727" s="448">
        <v>1488240</v>
      </c>
      <c r="G727" s="448">
        <v>165360</v>
      </c>
      <c r="H727" s="420">
        <v>1</v>
      </c>
      <c r="I727" s="420">
        <v>0</v>
      </c>
      <c r="J727" s="420">
        <v>0</v>
      </c>
      <c r="K727" s="420">
        <v>1</v>
      </c>
      <c r="L727" s="449">
        <v>1</v>
      </c>
      <c r="M727" s="421">
        <v>1</v>
      </c>
      <c r="N727" s="421">
        <v>1</v>
      </c>
      <c r="O727" s="419">
        <v>1</v>
      </c>
      <c r="P727" s="450">
        <v>1653600</v>
      </c>
      <c r="R727" s="563"/>
      <c r="S727" s="437"/>
    </row>
    <row r="728" spans="1:19" ht="15.6">
      <c r="A728" s="446" t="s">
        <v>2743</v>
      </c>
      <c r="B728" s="446" t="s">
        <v>2745</v>
      </c>
      <c r="C728" s="447">
        <v>160</v>
      </c>
      <c r="D728" s="447">
        <v>22</v>
      </c>
      <c r="E728" s="448">
        <v>1653600</v>
      </c>
      <c r="F728" s="448">
        <v>1488240</v>
      </c>
      <c r="G728" s="448">
        <v>165360</v>
      </c>
      <c r="H728" s="420">
        <v>1</v>
      </c>
      <c r="I728" s="420" t="s">
        <v>2264</v>
      </c>
      <c r="J728" s="420">
        <v>0</v>
      </c>
      <c r="K728" s="420">
        <v>1</v>
      </c>
      <c r="L728" s="449">
        <v>1</v>
      </c>
      <c r="M728" s="421">
        <v>1</v>
      </c>
      <c r="N728" s="421">
        <v>1.01</v>
      </c>
      <c r="O728" s="419">
        <v>1.0089999999999999</v>
      </c>
      <c r="P728" s="450">
        <v>1668482</v>
      </c>
      <c r="R728" s="563"/>
      <c r="S728" s="437"/>
    </row>
    <row r="729" spans="1:19" ht="15.6">
      <c r="A729" s="446" t="s">
        <v>2743</v>
      </c>
      <c r="B729" s="446" t="s">
        <v>2744</v>
      </c>
      <c r="C729" s="447">
        <v>182</v>
      </c>
      <c r="D729" s="447">
        <v>19</v>
      </c>
      <c r="E729" s="448">
        <v>1653600</v>
      </c>
      <c r="F729" s="448">
        <v>1488240</v>
      </c>
      <c r="G729" s="448">
        <v>165360</v>
      </c>
      <c r="H729" s="420">
        <v>1</v>
      </c>
      <c r="I729" s="420" t="s">
        <v>2264</v>
      </c>
      <c r="J729" s="420">
        <v>0</v>
      </c>
      <c r="K729" s="420">
        <v>1</v>
      </c>
      <c r="L729" s="449">
        <v>1</v>
      </c>
      <c r="M729" s="421">
        <v>1</v>
      </c>
      <c r="N729" s="421">
        <v>1.01</v>
      </c>
      <c r="O729" s="419">
        <v>1.0089999999999999</v>
      </c>
      <c r="P729" s="450">
        <v>1668482</v>
      </c>
      <c r="R729" s="563"/>
      <c r="S729" s="437"/>
    </row>
    <row r="730" spans="1:19" ht="15.6">
      <c r="A730" s="446" t="s">
        <v>2743</v>
      </c>
      <c r="B730" s="446" t="s">
        <v>2746</v>
      </c>
      <c r="C730" s="447">
        <v>301</v>
      </c>
      <c r="D730" s="447">
        <v>25</v>
      </c>
      <c r="E730" s="448">
        <v>1653600</v>
      </c>
      <c r="F730" s="448">
        <v>1488240</v>
      </c>
      <c r="G730" s="448">
        <v>165360</v>
      </c>
      <c r="H730" s="420">
        <v>1</v>
      </c>
      <c r="I730" s="420" t="s">
        <v>2264</v>
      </c>
      <c r="J730" s="420">
        <v>0</v>
      </c>
      <c r="K730" s="420">
        <v>1</v>
      </c>
      <c r="L730" s="449">
        <v>1</v>
      </c>
      <c r="M730" s="421">
        <v>1</v>
      </c>
      <c r="N730" s="421">
        <v>1.01</v>
      </c>
      <c r="O730" s="419">
        <v>1.0089999999999999</v>
      </c>
      <c r="P730" s="450">
        <v>1668482</v>
      </c>
      <c r="R730" s="563"/>
      <c r="S730" s="437"/>
    </row>
    <row r="731" spans="1:19" ht="15.6">
      <c r="A731" s="446" t="s">
        <v>2743</v>
      </c>
      <c r="B731" s="446" t="s">
        <v>2747</v>
      </c>
      <c r="C731" s="447">
        <v>455</v>
      </c>
      <c r="D731" s="447">
        <v>25</v>
      </c>
      <c r="E731" s="448">
        <v>1653600</v>
      </c>
      <c r="F731" s="448">
        <v>1488240</v>
      </c>
      <c r="G731" s="448">
        <v>165360</v>
      </c>
      <c r="H731" s="420">
        <v>1</v>
      </c>
      <c r="I731" s="420" t="s">
        <v>2264</v>
      </c>
      <c r="J731" s="420">
        <v>0</v>
      </c>
      <c r="K731" s="420">
        <v>1</v>
      </c>
      <c r="L731" s="449">
        <v>1</v>
      </c>
      <c r="M731" s="421">
        <v>1</v>
      </c>
      <c r="N731" s="421">
        <v>1.01</v>
      </c>
      <c r="O731" s="419">
        <v>1.0089999999999999</v>
      </c>
      <c r="P731" s="450">
        <v>1668482</v>
      </c>
      <c r="R731" s="563"/>
      <c r="S731" s="437"/>
    </row>
    <row r="732" spans="1:19" ht="15.6">
      <c r="A732" s="446" t="s">
        <v>2743</v>
      </c>
      <c r="B732" s="446" t="s">
        <v>2748</v>
      </c>
      <c r="C732" s="447">
        <v>616</v>
      </c>
      <c r="D732" s="447">
        <v>66</v>
      </c>
      <c r="E732" s="448">
        <v>1653600</v>
      </c>
      <c r="F732" s="448">
        <v>1488240</v>
      </c>
      <c r="G732" s="448">
        <v>165360</v>
      </c>
      <c r="H732" s="420">
        <v>1</v>
      </c>
      <c r="I732" s="420" t="s">
        <v>2264</v>
      </c>
      <c r="J732" s="420">
        <v>0</v>
      </c>
      <c r="K732" s="420">
        <v>1</v>
      </c>
      <c r="L732" s="449">
        <v>1</v>
      </c>
      <c r="M732" s="421">
        <v>1</v>
      </c>
      <c r="N732" s="421">
        <v>1.01</v>
      </c>
      <c r="O732" s="419">
        <v>1.0089999999999999</v>
      </c>
      <c r="P732" s="450">
        <v>1668482</v>
      </c>
      <c r="R732" s="563"/>
      <c r="S732" s="437"/>
    </row>
    <row r="733" spans="1:19" ht="15.6">
      <c r="A733" s="446" t="s">
        <v>2743</v>
      </c>
      <c r="B733" s="446" t="s">
        <v>2749</v>
      </c>
      <c r="C733" s="447">
        <v>809</v>
      </c>
      <c r="D733" s="447">
        <v>98</v>
      </c>
      <c r="E733" s="448">
        <v>1653600</v>
      </c>
      <c r="F733" s="448">
        <v>1488240</v>
      </c>
      <c r="G733" s="448">
        <v>165360</v>
      </c>
      <c r="H733" s="420">
        <v>0</v>
      </c>
      <c r="I733" s="420">
        <v>0</v>
      </c>
      <c r="J733" s="420">
        <v>0</v>
      </c>
      <c r="K733" s="420">
        <v>0</v>
      </c>
      <c r="L733" s="449">
        <v>1</v>
      </c>
      <c r="M733" s="421">
        <v>0</v>
      </c>
      <c r="N733" s="421">
        <v>0</v>
      </c>
      <c r="O733" s="419">
        <v>0.1</v>
      </c>
      <c r="P733" s="450">
        <v>165360</v>
      </c>
      <c r="R733" s="563"/>
      <c r="S733" s="437"/>
    </row>
    <row r="734" spans="1:19" ht="15.6">
      <c r="A734" s="446" t="s">
        <v>2519</v>
      </c>
      <c r="B734" s="446" t="s">
        <v>2947</v>
      </c>
      <c r="C734" s="447">
        <v>128</v>
      </c>
      <c r="D734" s="447">
        <v>12</v>
      </c>
      <c r="E734" s="448">
        <v>1653600</v>
      </c>
      <c r="F734" s="448">
        <v>1488240</v>
      </c>
      <c r="G734" s="448">
        <v>165360</v>
      </c>
      <c r="H734" s="420">
        <v>0</v>
      </c>
      <c r="I734" s="420">
        <v>0</v>
      </c>
      <c r="J734" s="420">
        <v>0</v>
      </c>
      <c r="K734" s="420">
        <v>0</v>
      </c>
      <c r="L734" s="449">
        <v>1</v>
      </c>
      <c r="M734" s="421">
        <v>0</v>
      </c>
      <c r="N734" s="421">
        <v>0</v>
      </c>
      <c r="O734" s="419">
        <v>0.1</v>
      </c>
      <c r="P734" s="450">
        <v>165360</v>
      </c>
      <c r="R734" s="563"/>
      <c r="S734" s="437"/>
    </row>
    <row r="735" spans="1:19" ht="15.6">
      <c r="A735" s="446" t="s">
        <v>2519</v>
      </c>
      <c r="B735" s="446" t="s">
        <v>2948</v>
      </c>
      <c r="C735" s="447">
        <v>135</v>
      </c>
      <c r="D735" s="447">
        <v>11</v>
      </c>
      <c r="E735" s="448">
        <v>1653600</v>
      </c>
      <c r="F735" s="448">
        <v>1488240</v>
      </c>
      <c r="G735" s="448">
        <v>165360</v>
      </c>
      <c r="H735" s="420">
        <v>0</v>
      </c>
      <c r="I735" s="420">
        <v>0</v>
      </c>
      <c r="J735" s="420">
        <v>0</v>
      </c>
      <c r="K735" s="420">
        <v>0</v>
      </c>
      <c r="L735" s="449">
        <v>1</v>
      </c>
      <c r="M735" s="421">
        <v>0</v>
      </c>
      <c r="N735" s="421">
        <v>0</v>
      </c>
      <c r="O735" s="419">
        <v>0.1</v>
      </c>
      <c r="P735" s="450">
        <v>165360</v>
      </c>
      <c r="R735" s="563"/>
      <c r="S735" s="437"/>
    </row>
    <row r="736" spans="1:19" ht="15.6">
      <c r="A736" s="446" t="s">
        <v>2519</v>
      </c>
      <c r="B736" s="446" t="s">
        <v>2946</v>
      </c>
      <c r="C736" s="447">
        <v>142</v>
      </c>
      <c r="D736" s="447">
        <v>25</v>
      </c>
      <c r="E736" s="448">
        <v>1653600</v>
      </c>
      <c r="F736" s="448">
        <v>1488240</v>
      </c>
      <c r="G736" s="448">
        <v>165360</v>
      </c>
      <c r="H736" s="420">
        <v>1</v>
      </c>
      <c r="I736" s="420" t="s">
        <v>2264</v>
      </c>
      <c r="J736" s="420">
        <v>0</v>
      </c>
      <c r="K736" s="420">
        <v>1</v>
      </c>
      <c r="L736" s="449">
        <v>1</v>
      </c>
      <c r="M736" s="421">
        <v>1</v>
      </c>
      <c r="N736" s="421">
        <v>1.01</v>
      </c>
      <c r="O736" s="419">
        <v>1.0089999999999999</v>
      </c>
      <c r="P736" s="450">
        <v>1668482</v>
      </c>
      <c r="R736" s="563"/>
      <c r="S736" s="437"/>
    </row>
    <row r="737" spans="1:19" ht="15.6">
      <c r="A737" s="446" t="s">
        <v>2519</v>
      </c>
      <c r="B737" s="446" t="s">
        <v>3358</v>
      </c>
      <c r="C737" s="447">
        <v>226</v>
      </c>
      <c r="D737" s="447">
        <v>26</v>
      </c>
      <c r="E737" s="448">
        <v>1653600</v>
      </c>
      <c r="F737" s="448">
        <v>1488240</v>
      </c>
      <c r="G737" s="448">
        <v>165360</v>
      </c>
      <c r="H737" s="420">
        <v>1</v>
      </c>
      <c r="I737" s="420" t="s">
        <v>2264</v>
      </c>
      <c r="J737" s="420">
        <v>0</v>
      </c>
      <c r="K737" s="420">
        <v>1</v>
      </c>
      <c r="L737" s="449">
        <v>1</v>
      </c>
      <c r="M737" s="421">
        <v>1</v>
      </c>
      <c r="N737" s="421">
        <v>1.01</v>
      </c>
      <c r="O737" s="419">
        <v>1.0089999999999999</v>
      </c>
      <c r="P737" s="450">
        <v>1417962</v>
      </c>
      <c r="R737" s="563"/>
      <c r="S737" s="437"/>
    </row>
    <row r="738" spans="1:19" ht="15.6">
      <c r="A738" s="446" t="s">
        <v>2519</v>
      </c>
      <c r="B738" s="446" t="s">
        <v>2949</v>
      </c>
      <c r="C738" s="447">
        <v>252</v>
      </c>
      <c r="D738" s="447">
        <v>18</v>
      </c>
      <c r="E738" s="448">
        <v>1653600</v>
      </c>
      <c r="F738" s="448">
        <v>1488240</v>
      </c>
      <c r="G738" s="448">
        <v>165360</v>
      </c>
      <c r="H738" s="420">
        <v>1</v>
      </c>
      <c r="I738" s="420" t="s">
        <v>2264</v>
      </c>
      <c r="J738" s="420">
        <v>0</v>
      </c>
      <c r="K738" s="420">
        <v>1</v>
      </c>
      <c r="L738" s="449">
        <v>1</v>
      </c>
      <c r="M738" s="421">
        <v>1</v>
      </c>
      <c r="N738" s="421">
        <v>1.01</v>
      </c>
      <c r="O738" s="419">
        <v>1.0089999999999999</v>
      </c>
      <c r="P738" s="450">
        <v>1668482</v>
      </c>
      <c r="R738" s="563"/>
      <c r="S738" s="437"/>
    </row>
    <row r="739" spans="1:19" ht="15.6">
      <c r="A739" s="446" t="s">
        <v>2519</v>
      </c>
      <c r="B739" s="446" t="s">
        <v>2950</v>
      </c>
      <c r="C739" s="447">
        <v>387</v>
      </c>
      <c r="D739" s="447">
        <v>42</v>
      </c>
      <c r="E739" s="448">
        <v>1653600</v>
      </c>
      <c r="F739" s="448">
        <v>1488240</v>
      </c>
      <c r="G739" s="448">
        <v>165360</v>
      </c>
      <c r="H739" s="420">
        <v>0</v>
      </c>
      <c r="I739" s="420">
        <v>0</v>
      </c>
      <c r="J739" s="420">
        <v>0</v>
      </c>
      <c r="K739" s="420">
        <v>0</v>
      </c>
      <c r="L739" s="449">
        <v>1</v>
      </c>
      <c r="M739" s="421">
        <v>0</v>
      </c>
      <c r="N739" s="421">
        <v>0</v>
      </c>
      <c r="O739" s="419">
        <v>0.1</v>
      </c>
      <c r="P739" s="450">
        <v>165360</v>
      </c>
      <c r="R739" s="563"/>
      <c r="S739" s="437"/>
    </row>
    <row r="740" spans="1:19" ht="15.6">
      <c r="A740" s="446" t="s">
        <v>2519</v>
      </c>
      <c r="B740" s="446" t="s">
        <v>2951</v>
      </c>
      <c r="C740" s="447">
        <v>388</v>
      </c>
      <c r="D740" s="447">
        <v>38</v>
      </c>
      <c r="E740" s="448">
        <v>1653600</v>
      </c>
      <c r="F740" s="448">
        <v>1488240</v>
      </c>
      <c r="G740" s="448">
        <v>165360</v>
      </c>
      <c r="H740" s="420">
        <v>1</v>
      </c>
      <c r="I740" s="420" t="s">
        <v>2264</v>
      </c>
      <c r="J740" s="420">
        <v>0</v>
      </c>
      <c r="K740" s="420">
        <v>1</v>
      </c>
      <c r="L740" s="449">
        <v>1</v>
      </c>
      <c r="M740" s="421">
        <v>1</v>
      </c>
      <c r="N740" s="421">
        <v>1.01</v>
      </c>
      <c r="O740" s="419">
        <v>1.0089999999999999</v>
      </c>
      <c r="P740" s="450">
        <v>1668482</v>
      </c>
      <c r="R740" s="563"/>
      <c r="S740" s="437"/>
    </row>
    <row r="741" spans="1:19" ht="15.6">
      <c r="A741" s="446" t="s">
        <v>2519</v>
      </c>
      <c r="B741" s="446" t="s">
        <v>2952</v>
      </c>
      <c r="C741" s="447">
        <v>404</v>
      </c>
      <c r="D741" s="447">
        <v>52</v>
      </c>
      <c r="E741" s="448">
        <v>1653600</v>
      </c>
      <c r="F741" s="448">
        <v>1488240</v>
      </c>
      <c r="G741" s="448">
        <v>165360</v>
      </c>
      <c r="H741" s="420">
        <v>1</v>
      </c>
      <c r="I741" s="420" t="s">
        <v>2264</v>
      </c>
      <c r="J741" s="420">
        <v>0</v>
      </c>
      <c r="K741" s="420">
        <v>1</v>
      </c>
      <c r="L741" s="449">
        <v>1</v>
      </c>
      <c r="M741" s="421">
        <v>1</v>
      </c>
      <c r="N741" s="421">
        <v>1.01</v>
      </c>
      <c r="O741" s="419">
        <v>1.0089999999999999</v>
      </c>
      <c r="P741" s="450">
        <v>1668482</v>
      </c>
      <c r="R741" s="563"/>
      <c r="S741" s="437"/>
    </row>
    <row r="742" spans="1:19" ht="15.6">
      <c r="A742" s="446" t="s">
        <v>2519</v>
      </c>
      <c r="B742" s="446" t="s">
        <v>2953</v>
      </c>
      <c r="C742" s="447">
        <v>491</v>
      </c>
      <c r="D742" s="447">
        <v>77</v>
      </c>
      <c r="E742" s="448">
        <v>1653600</v>
      </c>
      <c r="F742" s="448">
        <v>1488240</v>
      </c>
      <c r="G742" s="448">
        <v>165360</v>
      </c>
      <c r="H742" s="420">
        <v>0</v>
      </c>
      <c r="I742" s="420">
        <v>0</v>
      </c>
      <c r="J742" s="420">
        <v>0</v>
      </c>
      <c r="K742" s="420">
        <v>0</v>
      </c>
      <c r="L742" s="449">
        <v>1</v>
      </c>
      <c r="M742" s="421">
        <v>0</v>
      </c>
      <c r="N742" s="421">
        <v>0</v>
      </c>
      <c r="O742" s="419">
        <v>0.1</v>
      </c>
      <c r="P742" s="450">
        <v>165360</v>
      </c>
      <c r="R742" s="563"/>
      <c r="S742" s="437"/>
    </row>
    <row r="743" spans="1:19" ht="15.6">
      <c r="A743" s="446" t="s">
        <v>2537</v>
      </c>
      <c r="B743" s="446" t="s">
        <v>3010</v>
      </c>
      <c r="C743" s="447">
        <v>134</v>
      </c>
      <c r="D743" s="447">
        <v>16</v>
      </c>
      <c r="E743" s="448">
        <v>1653600</v>
      </c>
      <c r="F743" s="448">
        <v>1488240</v>
      </c>
      <c r="G743" s="448">
        <v>165360</v>
      </c>
      <c r="H743" s="420">
        <v>1</v>
      </c>
      <c r="I743" s="420" t="s">
        <v>2264</v>
      </c>
      <c r="J743" s="420">
        <v>0</v>
      </c>
      <c r="K743" s="420">
        <v>1</v>
      </c>
      <c r="L743" s="449">
        <v>1</v>
      </c>
      <c r="M743" s="421">
        <v>1</v>
      </c>
      <c r="N743" s="421">
        <v>1.01</v>
      </c>
      <c r="O743" s="419">
        <v>1.0089999999999999</v>
      </c>
      <c r="P743" s="450">
        <v>1668482</v>
      </c>
      <c r="R743" s="563"/>
      <c r="S743" s="437"/>
    </row>
    <row r="744" spans="1:19" ht="15.6">
      <c r="A744" s="446" t="s">
        <v>2537</v>
      </c>
      <c r="B744" s="446" t="s">
        <v>3009</v>
      </c>
      <c r="C744" s="447">
        <v>157</v>
      </c>
      <c r="D744" s="447">
        <v>33</v>
      </c>
      <c r="E744" s="448">
        <v>1653600</v>
      </c>
      <c r="F744" s="448">
        <v>1488240</v>
      </c>
      <c r="G744" s="448">
        <v>165360</v>
      </c>
      <c r="H744" s="420">
        <v>1</v>
      </c>
      <c r="I744" s="420" t="s">
        <v>2264</v>
      </c>
      <c r="J744" s="420">
        <v>0</v>
      </c>
      <c r="K744" s="420">
        <v>1</v>
      </c>
      <c r="L744" s="449">
        <v>1</v>
      </c>
      <c r="M744" s="421">
        <v>1</v>
      </c>
      <c r="N744" s="421">
        <v>1.02</v>
      </c>
      <c r="O744" s="419">
        <v>1.018</v>
      </c>
      <c r="P744" s="450">
        <v>1683365</v>
      </c>
      <c r="R744" s="563"/>
      <c r="S744" s="437"/>
    </row>
    <row r="745" spans="1:19" ht="15.6">
      <c r="A745" s="446" t="s">
        <v>2537</v>
      </c>
      <c r="B745" s="446" t="s">
        <v>3011</v>
      </c>
      <c r="C745" s="447">
        <v>185</v>
      </c>
      <c r="D745" s="447">
        <v>47</v>
      </c>
      <c r="E745" s="448">
        <v>1653600</v>
      </c>
      <c r="F745" s="448">
        <v>1488240</v>
      </c>
      <c r="G745" s="448">
        <v>165360</v>
      </c>
      <c r="H745" s="420">
        <v>0.5</v>
      </c>
      <c r="I745" s="420" t="s">
        <v>2264</v>
      </c>
      <c r="J745" s="420">
        <v>0</v>
      </c>
      <c r="K745" s="420">
        <v>0.5</v>
      </c>
      <c r="L745" s="449">
        <v>1</v>
      </c>
      <c r="M745" s="421">
        <v>0.5</v>
      </c>
      <c r="N745" s="421">
        <v>0.51</v>
      </c>
      <c r="O745" s="419">
        <v>0.55900000000000005</v>
      </c>
      <c r="P745" s="450">
        <v>924362</v>
      </c>
      <c r="R745" s="563"/>
      <c r="S745" s="437"/>
    </row>
    <row r="746" spans="1:19" ht="15.6">
      <c r="A746" s="446" t="s">
        <v>2537</v>
      </c>
      <c r="B746" s="446" t="s">
        <v>2589</v>
      </c>
      <c r="C746" s="447">
        <v>187</v>
      </c>
      <c r="D746" s="447">
        <v>32</v>
      </c>
      <c r="E746" s="448">
        <v>1653600</v>
      </c>
      <c r="F746" s="448">
        <v>1488240</v>
      </c>
      <c r="G746" s="448">
        <v>165360</v>
      </c>
      <c r="H746" s="420">
        <v>0</v>
      </c>
      <c r="I746" s="420">
        <v>0</v>
      </c>
      <c r="J746" s="420">
        <v>0</v>
      </c>
      <c r="K746" s="420">
        <v>0</v>
      </c>
      <c r="L746" s="449">
        <v>1</v>
      </c>
      <c r="M746" s="421">
        <v>0</v>
      </c>
      <c r="N746" s="421">
        <v>0</v>
      </c>
      <c r="O746" s="419">
        <v>0.1</v>
      </c>
      <c r="P746" s="450">
        <v>165360</v>
      </c>
      <c r="R746" s="563"/>
      <c r="S746" s="437"/>
    </row>
    <row r="747" spans="1:19" ht="15.6">
      <c r="A747" s="446" t="s">
        <v>2537</v>
      </c>
      <c r="B747" s="446" t="s">
        <v>3012</v>
      </c>
      <c r="C747" s="447">
        <v>306</v>
      </c>
      <c r="D747" s="447">
        <v>38</v>
      </c>
      <c r="E747" s="448">
        <v>1653600</v>
      </c>
      <c r="F747" s="448">
        <v>1488240</v>
      </c>
      <c r="G747" s="448">
        <v>165360</v>
      </c>
      <c r="H747" s="420">
        <v>0</v>
      </c>
      <c r="I747" s="420">
        <v>0</v>
      </c>
      <c r="J747" s="420">
        <v>0</v>
      </c>
      <c r="K747" s="420">
        <v>0</v>
      </c>
      <c r="L747" s="449">
        <v>1</v>
      </c>
      <c r="M747" s="421">
        <v>0</v>
      </c>
      <c r="N747" s="421">
        <v>0</v>
      </c>
      <c r="O747" s="419">
        <v>0.1</v>
      </c>
      <c r="P747" s="450">
        <v>165360</v>
      </c>
      <c r="R747" s="563"/>
      <c r="S747" s="437"/>
    </row>
    <row r="748" spans="1:19" ht="15.6">
      <c r="A748" s="446" t="s">
        <v>2537</v>
      </c>
      <c r="B748" s="446" t="s">
        <v>3013</v>
      </c>
      <c r="C748" s="447">
        <v>453</v>
      </c>
      <c r="D748" s="447">
        <v>81</v>
      </c>
      <c r="E748" s="448">
        <v>1653600</v>
      </c>
      <c r="F748" s="448">
        <v>1488240</v>
      </c>
      <c r="G748" s="448">
        <v>165360</v>
      </c>
      <c r="H748" s="420">
        <v>0</v>
      </c>
      <c r="I748" s="420">
        <v>0</v>
      </c>
      <c r="J748" s="420">
        <v>1</v>
      </c>
      <c r="K748" s="420">
        <v>1</v>
      </c>
      <c r="L748" s="449">
        <v>1</v>
      </c>
      <c r="M748" s="421">
        <v>1</v>
      </c>
      <c r="N748" s="421">
        <v>1</v>
      </c>
      <c r="O748" s="419">
        <v>1</v>
      </c>
      <c r="P748" s="450">
        <v>1653600</v>
      </c>
      <c r="R748" s="563"/>
      <c r="S748" s="437"/>
    </row>
    <row r="749" spans="1:19" ht="15.6">
      <c r="A749" s="446" t="s">
        <v>2537</v>
      </c>
      <c r="B749" s="446" t="s">
        <v>3014</v>
      </c>
      <c r="C749" s="447">
        <v>627</v>
      </c>
      <c r="D749" s="447">
        <v>119</v>
      </c>
      <c r="E749" s="448">
        <v>1653600</v>
      </c>
      <c r="F749" s="448">
        <v>1488240</v>
      </c>
      <c r="G749" s="448">
        <v>165360</v>
      </c>
      <c r="H749" s="420">
        <v>0</v>
      </c>
      <c r="I749" s="420">
        <v>0</v>
      </c>
      <c r="J749" s="420">
        <v>1</v>
      </c>
      <c r="K749" s="420">
        <v>1</v>
      </c>
      <c r="L749" s="449">
        <v>1</v>
      </c>
      <c r="M749" s="421">
        <v>1</v>
      </c>
      <c r="N749" s="421">
        <v>1</v>
      </c>
      <c r="O749" s="419">
        <v>1</v>
      </c>
      <c r="P749" s="450">
        <v>1653600</v>
      </c>
      <c r="R749" s="563"/>
      <c r="S749" s="437"/>
    </row>
    <row r="750" spans="1:19" ht="15.6">
      <c r="A750" s="446" t="s">
        <v>2537</v>
      </c>
      <c r="B750" s="446" t="s">
        <v>3015</v>
      </c>
      <c r="C750" s="447">
        <v>723</v>
      </c>
      <c r="D750" s="447">
        <v>135</v>
      </c>
      <c r="E750" s="448">
        <v>1653600</v>
      </c>
      <c r="F750" s="448">
        <v>1488240</v>
      </c>
      <c r="G750" s="448">
        <v>165360</v>
      </c>
      <c r="H750" s="420">
        <v>1</v>
      </c>
      <c r="I750" s="420" t="s">
        <v>2264</v>
      </c>
      <c r="J750" s="420">
        <v>0</v>
      </c>
      <c r="K750" s="420">
        <v>1</v>
      </c>
      <c r="L750" s="449">
        <v>1</v>
      </c>
      <c r="M750" s="421">
        <v>1</v>
      </c>
      <c r="N750" s="421">
        <v>1.01</v>
      </c>
      <c r="O750" s="419">
        <v>1.0089999999999999</v>
      </c>
      <c r="P750" s="450">
        <v>1668482</v>
      </c>
      <c r="R750" s="563"/>
      <c r="S750" s="437"/>
    </row>
    <row r="751" spans="1:19" ht="15.6">
      <c r="A751" s="446" t="s">
        <v>2577</v>
      </c>
      <c r="B751" s="446" t="s">
        <v>3131</v>
      </c>
      <c r="C751" s="447">
        <v>112</v>
      </c>
      <c r="D751" s="447">
        <v>11</v>
      </c>
      <c r="E751" s="448">
        <v>1653600</v>
      </c>
      <c r="F751" s="448">
        <v>1488240</v>
      </c>
      <c r="G751" s="448">
        <v>165360</v>
      </c>
      <c r="H751" s="420">
        <v>0</v>
      </c>
      <c r="I751" s="420">
        <v>0</v>
      </c>
      <c r="J751" s="420">
        <v>0</v>
      </c>
      <c r="K751" s="420">
        <v>0</v>
      </c>
      <c r="L751" s="449">
        <v>1</v>
      </c>
      <c r="M751" s="421">
        <v>0</v>
      </c>
      <c r="N751" s="421">
        <v>0</v>
      </c>
      <c r="O751" s="419">
        <v>0.1</v>
      </c>
      <c r="P751" s="450">
        <v>165360</v>
      </c>
      <c r="R751" s="563"/>
      <c r="S751" s="437"/>
    </row>
    <row r="752" spans="1:19" ht="15.6">
      <c r="A752" s="446" t="s">
        <v>2577</v>
      </c>
      <c r="B752" s="446" t="s">
        <v>3133</v>
      </c>
      <c r="C752" s="447">
        <v>112</v>
      </c>
      <c r="D752" s="447">
        <v>10</v>
      </c>
      <c r="E752" s="448">
        <v>1653600</v>
      </c>
      <c r="F752" s="448">
        <v>1488240</v>
      </c>
      <c r="G752" s="448">
        <v>165360</v>
      </c>
      <c r="H752" s="420">
        <v>1</v>
      </c>
      <c r="I752" s="420" t="s">
        <v>2264</v>
      </c>
      <c r="J752" s="420">
        <v>0</v>
      </c>
      <c r="K752" s="420">
        <v>1</v>
      </c>
      <c r="L752" s="449">
        <v>1</v>
      </c>
      <c r="M752" s="421">
        <v>1</v>
      </c>
      <c r="N752" s="421">
        <v>1.01</v>
      </c>
      <c r="O752" s="419">
        <v>1.0089999999999999</v>
      </c>
      <c r="P752" s="450">
        <v>1668482</v>
      </c>
      <c r="R752" s="563"/>
      <c r="S752" s="437"/>
    </row>
    <row r="753" spans="1:19" ht="15.6">
      <c r="A753" s="446" t="s">
        <v>2577</v>
      </c>
      <c r="B753" s="446" t="s">
        <v>3134</v>
      </c>
      <c r="C753" s="447">
        <v>112</v>
      </c>
      <c r="D753" s="447">
        <v>17</v>
      </c>
      <c r="E753" s="448">
        <v>1653600</v>
      </c>
      <c r="F753" s="448">
        <v>1488240</v>
      </c>
      <c r="G753" s="448">
        <v>165360</v>
      </c>
      <c r="H753" s="420">
        <v>0</v>
      </c>
      <c r="I753" s="420">
        <v>0</v>
      </c>
      <c r="J753" s="420">
        <v>0</v>
      </c>
      <c r="K753" s="420">
        <v>0</v>
      </c>
      <c r="L753" s="449">
        <v>1</v>
      </c>
      <c r="M753" s="421">
        <v>0</v>
      </c>
      <c r="N753" s="421">
        <v>0</v>
      </c>
      <c r="O753" s="419">
        <v>0.1</v>
      </c>
      <c r="P753" s="450">
        <v>165360</v>
      </c>
      <c r="R753" s="563"/>
      <c r="S753" s="437"/>
    </row>
    <row r="754" spans="1:19" ht="15.6">
      <c r="A754" s="446" t="s">
        <v>2577</v>
      </c>
      <c r="B754" s="446" t="s">
        <v>3132</v>
      </c>
      <c r="C754" s="447">
        <v>137</v>
      </c>
      <c r="D754" s="447">
        <v>21</v>
      </c>
      <c r="E754" s="448">
        <v>1653600</v>
      </c>
      <c r="F754" s="448">
        <v>1488240</v>
      </c>
      <c r="G754" s="448">
        <v>165360</v>
      </c>
      <c r="H754" s="420">
        <v>0</v>
      </c>
      <c r="I754" s="420">
        <v>0</v>
      </c>
      <c r="J754" s="420">
        <v>0</v>
      </c>
      <c r="K754" s="420">
        <v>0</v>
      </c>
      <c r="L754" s="449">
        <v>1</v>
      </c>
      <c r="M754" s="421">
        <v>0</v>
      </c>
      <c r="N754" s="421">
        <v>0</v>
      </c>
      <c r="O754" s="419">
        <v>0.1</v>
      </c>
      <c r="P754" s="450">
        <v>165360</v>
      </c>
      <c r="R754" s="563"/>
      <c r="S754" s="437"/>
    </row>
    <row r="755" spans="1:19" ht="15.6">
      <c r="A755" s="446" t="s">
        <v>2577</v>
      </c>
      <c r="B755" s="446" t="s">
        <v>2789</v>
      </c>
      <c r="C755" s="447">
        <v>148</v>
      </c>
      <c r="D755" s="447">
        <v>18</v>
      </c>
      <c r="E755" s="448">
        <v>1653600</v>
      </c>
      <c r="F755" s="448">
        <v>1488240</v>
      </c>
      <c r="G755" s="448">
        <v>165360</v>
      </c>
      <c r="H755" s="420">
        <v>1</v>
      </c>
      <c r="I755" s="420" t="s">
        <v>2264</v>
      </c>
      <c r="J755" s="420">
        <v>0</v>
      </c>
      <c r="K755" s="420">
        <v>1</v>
      </c>
      <c r="L755" s="449">
        <v>1</v>
      </c>
      <c r="M755" s="421">
        <v>1</v>
      </c>
      <c r="N755" s="421">
        <v>1.01</v>
      </c>
      <c r="O755" s="419">
        <v>1.0089999999999999</v>
      </c>
      <c r="P755" s="450">
        <v>1668482</v>
      </c>
      <c r="R755" s="563"/>
      <c r="S755" s="437"/>
    </row>
    <row r="756" spans="1:19" ht="15.6">
      <c r="A756" s="446" t="s">
        <v>2577</v>
      </c>
      <c r="B756" s="446" t="s">
        <v>3135</v>
      </c>
      <c r="C756" s="447">
        <v>208</v>
      </c>
      <c r="D756" s="447">
        <v>32</v>
      </c>
      <c r="E756" s="448">
        <v>1653600</v>
      </c>
      <c r="F756" s="448">
        <v>1488240</v>
      </c>
      <c r="G756" s="448">
        <v>165360</v>
      </c>
      <c r="H756" s="420">
        <v>0</v>
      </c>
      <c r="I756" s="420">
        <v>0</v>
      </c>
      <c r="J756" s="420">
        <v>0</v>
      </c>
      <c r="K756" s="420">
        <v>0</v>
      </c>
      <c r="L756" s="449">
        <v>1</v>
      </c>
      <c r="M756" s="421">
        <v>0</v>
      </c>
      <c r="N756" s="421">
        <v>0</v>
      </c>
      <c r="O756" s="419">
        <v>0.1</v>
      </c>
      <c r="P756" s="450">
        <v>165360</v>
      </c>
      <c r="R756" s="563"/>
      <c r="S756" s="437"/>
    </row>
    <row r="757" spans="1:19" ht="15.6">
      <c r="A757" s="446" t="s">
        <v>2577</v>
      </c>
      <c r="B757" s="446" t="s">
        <v>3136</v>
      </c>
      <c r="C757" s="447">
        <v>215</v>
      </c>
      <c r="D757" s="447">
        <v>42</v>
      </c>
      <c r="E757" s="448">
        <v>1653600</v>
      </c>
      <c r="F757" s="448">
        <v>1488240</v>
      </c>
      <c r="G757" s="448">
        <v>165360</v>
      </c>
      <c r="H757" s="420">
        <v>1</v>
      </c>
      <c r="I757" s="420" t="s">
        <v>2264</v>
      </c>
      <c r="J757" s="420">
        <v>0</v>
      </c>
      <c r="K757" s="420">
        <v>1</v>
      </c>
      <c r="L757" s="449">
        <v>1</v>
      </c>
      <c r="M757" s="421">
        <v>1</v>
      </c>
      <c r="N757" s="421">
        <v>1.01</v>
      </c>
      <c r="O757" s="419">
        <v>1.0089999999999999</v>
      </c>
      <c r="P757" s="450">
        <v>1668482</v>
      </c>
      <c r="R757" s="563"/>
      <c r="S757" s="437"/>
    </row>
    <row r="758" spans="1:19" ht="15.6">
      <c r="A758" s="446" t="s">
        <v>2577</v>
      </c>
      <c r="B758" s="446" t="s">
        <v>3137</v>
      </c>
      <c r="C758" s="447">
        <v>486</v>
      </c>
      <c r="D758" s="447">
        <v>74</v>
      </c>
      <c r="E758" s="448">
        <v>1653600</v>
      </c>
      <c r="F758" s="448">
        <v>1488240</v>
      </c>
      <c r="G758" s="448">
        <v>165360</v>
      </c>
      <c r="H758" s="420">
        <v>1</v>
      </c>
      <c r="I758" s="420" t="s">
        <v>2264</v>
      </c>
      <c r="J758" s="420">
        <v>0</v>
      </c>
      <c r="K758" s="420">
        <v>1</v>
      </c>
      <c r="L758" s="449">
        <v>1</v>
      </c>
      <c r="M758" s="421">
        <v>1</v>
      </c>
      <c r="N758" s="421">
        <v>1.01</v>
      </c>
      <c r="O758" s="419">
        <v>1.0089999999999999</v>
      </c>
      <c r="P758" s="450">
        <v>1668482</v>
      </c>
      <c r="R758" s="563"/>
      <c r="S758" s="437"/>
    </row>
    <row r="759" spans="1:19" ht="15.6">
      <c r="A759" s="446" t="s">
        <v>2577</v>
      </c>
      <c r="B759" s="446" t="s">
        <v>3138</v>
      </c>
      <c r="C759" s="447">
        <v>615</v>
      </c>
      <c r="D759" s="447">
        <v>54</v>
      </c>
      <c r="E759" s="448">
        <v>1653600</v>
      </c>
      <c r="F759" s="448">
        <v>1488240</v>
      </c>
      <c r="G759" s="448">
        <v>165360</v>
      </c>
      <c r="H759" s="420">
        <v>0</v>
      </c>
      <c r="I759" s="420">
        <v>0</v>
      </c>
      <c r="J759" s="420">
        <v>0</v>
      </c>
      <c r="K759" s="420">
        <v>0</v>
      </c>
      <c r="L759" s="449">
        <v>1</v>
      </c>
      <c r="M759" s="421">
        <v>0</v>
      </c>
      <c r="N759" s="421">
        <v>0</v>
      </c>
      <c r="O759" s="419">
        <v>0.1</v>
      </c>
      <c r="P759" s="450">
        <v>165360</v>
      </c>
      <c r="R759" s="563"/>
      <c r="S759" s="437"/>
    </row>
    <row r="760" spans="1:19" ht="15.6">
      <c r="A760" s="446" t="s">
        <v>2577</v>
      </c>
      <c r="B760" s="446" t="s">
        <v>2589</v>
      </c>
      <c r="C760" s="447">
        <v>766</v>
      </c>
      <c r="D760" s="447">
        <v>146</v>
      </c>
      <c r="E760" s="448">
        <v>1653600</v>
      </c>
      <c r="F760" s="448">
        <v>1488240</v>
      </c>
      <c r="G760" s="448">
        <v>165360</v>
      </c>
      <c r="H760" s="420">
        <v>0</v>
      </c>
      <c r="I760" s="420">
        <v>0</v>
      </c>
      <c r="J760" s="420">
        <v>0</v>
      </c>
      <c r="K760" s="420">
        <v>0</v>
      </c>
      <c r="L760" s="449">
        <v>1</v>
      </c>
      <c r="M760" s="421">
        <v>0</v>
      </c>
      <c r="N760" s="421">
        <v>0</v>
      </c>
      <c r="O760" s="419">
        <v>0.1</v>
      </c>
      <c r="P760" s="450">
        <v>165360</v>
      </c>
      <c r="R760" s="563"/>
      <c r="S760" s="437"/>
    </row>
    <row r="761" spans="1:19" ht="15.6">
      <c r="A761" s="446" t="s">
        <v>3139</v>
      </c>
      <c r="B761" s="446" t="s">
        <v>3141</v>
      </c>
      <c r="C761" s="447">
        <v>162</v>
      </c>
      <c r="D761" s="447">
        <v>27</v>
      </c>
      <c r="E761" s="448">
        <v>1653600</v>
      </c>
      <c r="F761" s="448">
        <v>1488240</v>
      </c>
      <c r="G761" s="448">
        <v>165360</v>
      </c>
      <c r="H761" s="420">
        <v>0</v>
      </c>
      <c r="I761" s="420">
        <v>0</v>
      </c>
      <c r="J761" s="420">
        <v>0</v>
      </c>
      <c r="K761" s="420">
        <v>0</v>
      </c>
      <c r="L761" s="449">
        <v>1</v>
      </c>
      <c r="M761" s="421">
        <v>0</v>
      </c>
      <c r="N761" s="421">
        <v>0</v>
      </c>
      <c r="O761" s="419">
        <v>0.1</v>
      </c>
      <c r="P761" s="450">
        <v>165360</v>
      </c>
      <c r="R761" s="563"/>
      <c r="S761" s="437"/>
    </row>
    <row r="762" spans="1:19" ht="15.6">
      <c r="A762" s="446" t="s">
        <v>3139</v>
      </c>
      <c r="B762" s="446" t="s">
        <v>3140</v>
      </c>
      <c r="C762" s="447">
        <v>169</v>
      </c>
      <c r="D762" s="447">
        <v>27</v>
      </c>
      <c r="E762" s="448">
        <v>1653600</v>
      </c>
      <c r="F762" s="448">
        <v>1488240</v>
      </c>
      <c r="G762" s="448">
        <v>165360</v>
      </c>
      <c r="H762" s="420">
        <v>0</v>
      </c>
      <c r="I762" s="420">
        <v>0</v>
      </c>
      <c r="J762" s="420">
        <v>0</v>
      </c>
      <c r="K762" s="420">
        <v>0</v>
      </c>
      <c r="L762" s="449">
        <v>1</v>
      </c>
      <c r="M762" s="421">
        <v>0</v>
      </c>
      <c r="N762" s="421">
        <v>0</v>
      </c>
      <c r="O762" s="419">
        <v>0.1</v>
      </c>
      <c r="P762" s="450">
        <v>165360</v>
      </c>
      <c r="R762" s="563"/>
      <c r="S762" s="437"/>
    </row>
    <row r="763" spans="1:19" ht="15.6">
      <c r="A763" s="446" t="s">
        <v>3139</v>
      </c>
      <c r="B763" s="446" t="s">
        <v>3142</v>
      </c>
      <c r="C763" s="447">
        <v>188</v>
      </c>
      <c r="D763" s="447">
        <v>29</v>
      </c>
      <c r="E763" s="448">
        <v>1653600</v>
      </c>
      <c r="F763" s="448">
        <v>1488240</v>
      </c>
      <c r="G763" s="448">
        <v>165360</v>
      </c>
      <c r="H763" s="420">
        <v>0</v>
      </c>
      <c r="I763" s="420">
        <v>0</v>
      </c>
      <c r="J763" s="420">
        <v>0</v>
      </c>
      <c r="K763" s="420">
        <v>0</v>
      </c>
      <c r="L763" s="449">
        <v>1</v>
      </c>
      <c r="M763" s="421">
        <v>0</v>
      </c>
      <c r="N763" s="421">
        <v>0</v>
      </c>
      <c r="O763" s="419">
        <v>0.1</v>
      </c>
      <c r="P763" s="450">
        <v>165360</v>
      </c>
      <c r="R763" s="563"/>
      <c r="S763" s="437"/>
    </row>
    <row r="764" spans="1:19" ht="15.6">
      <c r="A764" s="446" t="s">
        <v>3139</v>
      </c>
      <c r="B764" s="446" t="s">
        <v>3144</v>
      </c>
      <c r="C764" s="447">
        <v>198</v>
      </c>
      <c r="D764" s="447">
        <v>23</v>
      </c>
      <c r="E764" s="448">
        <v>1653600</v>
      </c>
      <c r="F764" s="448">
        <v>1488240</v>
      </c>
      <c r="G764" s="448">
        <v>165360</v>
      </c>
      <c r="H764" s="420">
        <v>0</v>
      </c>
      <c r="I764" s="420">
        <v>0</v>
      </c>
      <c r="J764" s="420">
        <v>0</v>
      </c>
      <c r="K764" s="420">
        <v>0</v>
      </c>
      <c r="L764" s="449">
        <v>1</v>
      </c>
      <c r="M764" s="421">
        <v>0</v>
      </c>
      <c r="N764" s="421">
        <v>0</v>
      </c>
      <c r="O764" s="419">
        <v>0.1</v>
      </c>
      <c r="P764" s="450">
        <v>165360</v>
      </c>
      <c r="R764" s="563"/>
      <c r="S764" s="437"/>
    </row>
    <row r="765" spans="1:19" ht="15.6">
      <c r="A765" s="446" t="s">
        <v>3139</v>
      </c>
      <c r="B765" s="446" t="s">
        <v>3145</v>
      </c>
      <c r="C765" s="447">
        <v>224</v>
      </c>
      <c r="D765" s="447">
        <v>33</v>
      </c>
      <c r="E765" s="448">
        <v>1653600</v>
      </c>
      <c r="F765" s="448">
        <v>1488240</v>
      </c>
      <c r="G765" s="448">
        <v>165360</v>
      </c>
      <c r="H765" s="420">
        <v>0</v>
      </c>
      <c r="I765" s="420">
        <v>0</v>
      </c>
      <c r="J765" s="420">
        <v>0</v>
      </c>
      <c r="K765" s="420">
        <v>0</v>
      </c>
      <c r="L765" s="449">
        <v>1</v>
      </c>
      <c r="M765" s="421">
        <v>0</v>
      </c>
      <c r="N765" s="421">
        <v>0</v>
      </c>
      <c r="O765" s="419">
        <v>0.1</v>
      </c>
      <c r="P765" s="450">
        <v>165360</v>
      </c>
      <c r="R765" s="563"/>
      <c r="S765" s="437"/>
    </row>
    <row r="766" spans="1:19" ht="15.6">
      <c r="A766" s="446" t="s">
        <v>3139</v>
      </c>
      <c r="B766" s="446" t="s">
        <v>3143</v>
      </c>
      <c r="C766" s="447">
        <v>226</v>
      </c>
      <c r="D766" s="447">
        <v>20</v>
      </c>
      <c r="E766" s="448">
        <v>1653600</v>
      </c>
      <c r="F766" s="448">
        <v>1488240</v>
      </c>
      <c r="G766" s="448">
        <v>165360</v>
      </c>
      <c r="H766" s="420">
        <v>0</v>
      </c>
      <c r="I766" s="420">
        <v>0</v>
      </c>
      <c r="J766" s="420">
        <v>1</v>
      </c>
      <c r="K766" s="420">
        <v>1</v>
      </c>
      <c r="L766" s="449">
        <v>1</v>
      </c>
      <c r="M766" s="421">
        <v>1</v>
      </c>
      <c r="N766" s="421">
        <v>1</v>
      </c>
      <c r="O766" s="419">
        <v>1</v>
      </c>
      <c r="P766" s="450">
        <v>1653600</v>
      </c>
      <c r="R766" s="563"/>
      <c r="S766" s="437"/>
    </row>
    <row r="767" spans="1:19" ht="15.6">
      <c r="A767" s="446" t="s">
        <v>3139</v>
      </c>
      <c r="B767" s="446" t="s">
        <v>3147</v>
      </c>
      <c r="C767" s="447">
        <v>346</v>
      </c>
      <c r="D767" s="447">
        <v>50</v>
      </c>
      <c r="E767" s="448">
        <v>1653600</v>
      </c>
      <c r="F767" s="448">
        <v>1488240</v>
      </c>
      <c r="G767" s="448">
        <v>165360</v>
      </c>
      <c r="H767" s="420">
        <v>0</v>
      </c>
      <c r="I767" s="420">
        <v>0</v>
      </c>
      <c r="J767" s="420">
        <v>0</v>
      </c>
      <c r="K767" s="420">
        <v>0</v>
      </c>
      <c r="L767" s="449">
        <v>1</v>
      </c>
      <c r="M767" s="421">
        <v>0</v>
      </c>
      <c r="N767" s="421">
        <v>0</v>
      </c>
      <c r="O767" s="419">
        <v>0.1</v>
      </c>
      <c r="P767" s="450">
        <v>165360</v>
      </c>
      <c r="R767" s="563"/>
      <c r="S767" s="437"/>
    </row>
    <row r="768" spans="1:19" ht="15.6">
      <c r="A768" s="446" t="s">
        <v>3139</v>
      </c>
      <c r="B768" s="446" t="s">
        <v>3146</v>
      </c>
      <c r="C768" s="447">
        <v>440</v>
      </c>
      <c r="D768" s="447">
        <v>75</v>
      </c>
      <c r="E768" s="448">
        <v>1653600</v>
      </c>
      <c r="F768" s="448">
        <v>1488240</v>
      </c>
      <c r="G768" s="448">
        <v>165360</v>
      </c>
      <c r="H768" s="420">
        <v>0</v>
      </c>
      <c r="I768" s="420">
        <v>0</v>
      </c>
      <c r="J768" s="420">
        <v>1</v>
      </c>
      <c r="K768" s="420">
        <v>1</v>
      </c>
      <c r="L768" s="449">
        <v>1</v>
      </c>
      <c r="M768" s="421">
        <v>1</v>
      </c>
      <c r="N768" s="421">
        <v>1</v>
      </c>
      <c r="O768" s="419">
        <v>1</v>
      </c>
      <c r="P768" s="450">
        <v>1653600</v>
      </c>
      <c r="R768" s="563"/>
      <c r="S768" s="437"/>
    </row>
    <row r="769" spans="1:19" ht="15.6">
      <c r="A769" s="446" t="s">
        <v>3139</v>
      </c>
      <c r="B769" s="446" t="s">
        <v>3148</v>
      </c>
      <c r="C769" s="447">
        <v>521</v>
      </c>
      <c r="D769" s="447">
        <v>90</v>
      </c>
      <c r="E769" s="448">
        <v>1653600</v>
      </c>
      <c r="F769" s="448">
        <v>1488240</v>
      </c>
      <c r="G769" s="448">
        <v>165360</v>
      </c>
      <c r="H769" s="420">
        <v>0</v>
      </c>
      <c r="I769" s="420">
        <v>0</v>
      </c>
      <c r="J769" s="420">
        <v>1</v>
      </c>
      <c r="K769" s="420">
        <v>1</v>
      </c>
      <c r="L769" s="449">
        <v>1</v>
      </c>
      <c r="M769" s="421">
        <v>1</v>
      </c>
      <c r="N769" s="421">
        <v>1</v>
      </c>
      <c r="O769" s="419">
        <v>1</v>
      </c>
      <c r="P769" s="450">
        <v>1653600</v>
      </c>
      <c r="R769" s="563"/>
      <c r="S769" s="437"/>
    </row>
    <row r="770" spans="1:19" ht="15.6">
      <c r="A770" s="446" t="s">
        <v>3139</v>
      </c>
      <c r="B770" s="446" t="s">
        <v>3149</v>
      </c>
      <c r="C770" s="447">
        <v>678</v>
      </c>
      <c r="D770" s="447">
        <v>130</v>
      </c>
      <c r="E770" s="448">
        <v>1653600</v>
      </c>
      <c r="F770" s="448">
        <v>1488240</v>
      </c>
      <c r="G770" s="448">
        <v>165360</v>
      </c>
      <c r="H770" s="420">
        <v>1</v>
      </c>
      <c r="I770" s="420">
        <v>0</v>
      </c>
      <c r="J770" s="420">
        <v>1</v>
      </c>
      <c r="K770" s="420">
        <v>1</v>
      </c>
      <c r="L770" s="449">
        <v>1</v>
      </c>
      <c r="M770" s="421">
        <v>1</v>
      </c>
      <c r="N770" s="421">
        <v>1</v>
      </c>
      <c r="O770" s="419">
        <v>1</v>
      </c>
      <c r="P770" s="450">
        <v>1653600</v>
      </c>
      <c r="R770" s="563"/>
      <c r="S770" s="437"/>
    </row>
    <row r="771" spans="1:19" ht="15.6">
      <c r="A771" s="446" t="s">
        <v>2586</v>
      </c>
      <c r="B771" s="446" t="s">
        <v>3150</v>
      </c>
      <c r="C771" s="447">
        <v>104</v>
      </c>
      <c r="D771" s="447">
        <v>19</v>
      </c>
      <c r="E771" s="448">
        <v>1653600</v>
      </c>
      <c r="F771" s="448">
        <v>1488240</v>
      </c>
      <c r="G771" s="448">
        <v>165360</v>
      </c>
      <c r="H771" s="420">
        <v>0</v>
      </c>
      <c r="I771" s="420">
        <v>0</v>
      </c>
      <c r="J771" s="420">
        <v>1</v>
      </c>
      <c r="K771" s="420">
        <v>1</v>
      </c>
      <c r="L771" s="449">
        <v>1</v>
      </c>
      <c r="M771" s="421">
        <v>1</v>
      </c>
      <c r="N771" s="421">
        <v>1</v>
      </c>
      <c r="O771" s="419">
        <v>1</v>
      </c>
      <c r="P771" s="450">
        <v>1653600</v>
      </c>
      <c r="R771" s="563"/>
      <c r="S771" s="437"/>
    </row>
    <row r="772" spans="1:19" ht="15.6">
      <c r="A772" s="446" t="s">
        <v>2586</v>
      </c>
      <c r="B772" s="446" t="s">
        <v>3155</v>
      </c>
      <c r="C772" s="447">
        <v>123</v>
      </c>
      <c r="D772" s="447">
        <v>20</v>
      </c>
      <c r="E772" s="448">
        <v>1653600</v>
      </c>
      <c r="F772" s="448">
        <v>1488240</v>
      </c>
      <c r="G772" s="448">
        <v>165360</v>
      </c>
      <c r="H772" s="420">
        <v>0</v>
      </c>
      <c r="I772" s="420">
        <v>0</v>
      </c>
      <c r="J772" s="420">
        <v>0</v>
      </c>
      <c r="K772" s="420">
        <v>0</v>
      </c>
      <c r="L772" s="449">
        <v>1</v>
      </c>
      <c r="M772" s="421">
        <v>0</v>
      </c>
      <c r="N772" s="421">
        <v>0</v>
      </c>
      <c r="O772" s="419">
        <v>0.1</v>
      </c>
      <c r="P772" s="450">
        <v>165360</v>
      </c>
      <c r="R772" s="563"/>
      <c r="S772" s="437"/>
    </row>
    <row r="773" spans="1:19" ht="15.6">
      <c r="A773" s="446" t="s">
        <v>2586</v>
      </c>
      <c r="B773" s="446" t="s">
        <v>2439</v>
      </c>
      <c r="C773" s="447">
        <v>149</v>
      </c>
      <c r="D773" s="447">
        <v>43</v>
      </c>
      <c r="E773" s="448">
        <v>1653600</v>
      </c>
      <c r="F773" s="448">
        <v>1488240</v>
      </c>
      <c r="G773" s="448">
        <v>165360</v>
      </c>
      <c r="H773" s="420">
        <v>0.25</v>
      </c>
      <c r="I773" s="420">
        <v>0</v>
      </c>
      <c r="J773" s="420">
        <v>0</v>
      </c>
      <c r="K773" s="420">
        <v>0.25</v>
      </c>
      <c r="L773" s="449">
        <v>1</v>
      </c>
      <c r="M773" s="421">
        <v>0.25</v>
      </c>
      <c r="N773" s="421">
        <v>0.25</v>
      </c>
      <c r="O773" s="419">
        <v>0.32500000000000001</v>
      </c>
      <c r="P773" s="450">
        <v>537420</v>
      </c>
      <c r="R773" s="563"/>
      <c r="S773" s="437"/>
    </row>
    <row r="774" spans="1:19" ht="15.6">
      <c r="A774" s="446" t="s">
        <v>2586</v>
      </c>
      <c r="B774" s="446" t="s">
        <v>3152</v>
      </c>
      <c r="C774" s="447">
        <v>154</v>
      </c>
      <c r="D774" s="447">
        <v>21</v>
      </c>
      <c r="E774" s="448">
        <v>1653600</v>
      </c>
      <c r="F774" s="448">
        <v>1488240</v>
      </c>
      <c r="G774" s="448">
        <v>165360</v>
      </c>
      <c r="H774" s="420">
        <v>1</v>
      </c>
      <c r="I774" s="420">
        <v>0</v>
      </c>
      <c r="J774" s="420">
        <v>0</v>
      </c>
      <c r="K774" s="420">
        <v>1</v>
      </c>
      <c r="L774" s="449">
        <v>1</v>
      </c>
      <c r="M774" s="421">
        <v>1</v>
      </c>
      <c r="N774" s="421">
        <v>1</v>
      </c>
      <c r="O774" s="419">
        <v>1</v>
      </c>
      <c r="P774" s="450">
        <v>1653600</v>
      </c>
      <c r="R774" s="563"/>
      <c r="S774" s="437"/>
    </row>
    <row r="775" spans="1:19" ht="15.6">
      <c r="A775" s="446" t="s">
        <v>2586</v>
      </c>
      <c r="B775" s="446" t="s">
        <v>3151</v>
      </c>
      <c r="C775" s="447">
        <v>160</v>
      </c>
      <c r="D775" s="447">
        <v>28</v>
      </c>
      <c r="E775" s="448">
        <v>1653600</v>
      </c>
      <c r="F775" s="448">
        <v>1488240</v>
      </c>
      <c r="G775" s="448">
        <v>165360</v>
      </c>
      <c r="H775" s="420">
        <v>0</v>
      </c>
      <c r="I775" s="420">
        <v>0</v>
      </c>
      <c r="J775" s="420">
        <v>0</v>
      </c>
      <c r="K775" s="420">
        <v>0</v>
      </c>
      <c r="L775" s="449">
        <v>1</v>
      </c>
      <c r="M775" s="421">
        <v>0</v>
      </c>
      <c r="N775" s="421">
        <v>0</v>
      </c>
      <c r="O775" s="419">
        <v>0.1</v>
      </c>
      <c r="P775" s="450">
        <v>165360</v>
      </c>
      <c r="R775" s="563"/>
      <c r="S775" s="437"/>
    </row>
    <row r="776" spans="1:19" ht="15.6">
      <c r="A776" s="446" t="s">
        <v>2586</v>
      </c>
      <c r="B776" s="446" t="s">
        <v>3154</v>
      </c>
      <c r="C776" s="447">
        <v>160</v>
      </c>
      <c r="D776" s="447">
        <v>31</v>
      </c>
      <c r="E776" s="448">
        <v>1653600</v>
      </c>
      <c r="F776" s="448">
        <v>1488240</v>
      </c>
      <c r="G776" s="448">
        <v>165360</v>
      </c>
      <c r="H776" s="420">
        <v>0</v>
      </c>
      <c r="I776" s="420">
        <v>0</v>
      </c>
      <c r="J776" s="420">
        <v>0</v>
      </c>
      <c r="K776" s="420">
        <v>0</v>
      </c>
      <c r="L776" s="449">
        <v>1</v>
      </c>
      <c r="M776" s="421">
        <v>0</v>
      </c>
      <c r="N776" s="421">
        <v>0</v>
      </c>
      <c r="O776" s="419">
        <v>0.1</v>
      </c>
      <c r="P776" s="450">
        <v>165360</v>
      </c>
      <c r="R776" s="563"/>
      <c r="S776" s="437"/>
    </row>
    <row r="777" spans="1:19" ht="15.6">
      <c r="A777" s="446" t="s">
        <v>2586</v>
      </c>
      <c r="B777" s="446" t="s">
        <v>3158</v>
      </c>
      <c r="C777" s="447">
        <v>160</v>
      </c>
      <c r="D777" s="447">
        <v>30</v>
      </c>
      <c r="E777" s="448">
        <v>1653600</v>
      </c>
      <c r="F777" s="448">
        <v>1488240</v>
      </c>
      <c r="G777" s="448">
        <v>165360</v>
      </c>
      <c r="H777" s="420">
        <v>0</v>
      </c>
      <c r="I777" s="420">
        <v>0</v>
      </c>
      <c r="J777" s="420">
        <v>0</v>
      </c>
      <c r="K777" s="420">
        <v>0</v>
      </c>
      <c r="L777" s="449">
        <v>1</v>
      </c>
      <c r="M777" s="421">
        <v>0</v>
      </c>
      <c r="N777" s="421">
        <v>0</v>
      </c>
      <c r="O777" s="419">
        <v>0.1</v>
      </c>
      <c r="P777" s="450">
        <v>165360</v>
      </c>
      <c r="R777" s="563"/>
      <c r="S777" s="437"/>
    </row>
    <row r="778" spans="1:19" ht="15.6">
      <c r="A778" s="446" t="s">
        <v>2586</v>
      </c>
      <c r="B778" s="446" t="s">
        <v>3161</v>
      </c>
      <c r="C778" s="447">
        <v>164</v>
      </c>
      <c r="D778" s="447">
        <v>35</v>
      </c>
      <c r="E778" s="448">
        <v>1653600</v>
      </c>
      <c r="F778" s="448">
        <v>1488240</v>
      </c>
      <c r="G778" s="448">
        <v>165360</v>
      </c>
      <c r="H778" s="420">
        <v>0</v>
      </c>
      <c r="I778" s="420">
        <v>0</v>
      </c>
      <c r="J778" s="420">
        <v>0</v>
      </c>
      <c r="K778" s="420">
        <v>0</v>
      </c>
      <c r="L778" s="449">
        <v>1</v>
      </c>
      <c r="M778" s="421">
        <v>0</v>
      </c>
      <c r="N778" s="421">
        <v>0</v>
      </c>
      <c r="O778" s="419">
        <v>0.1</v>
      </c>
      <c r="P778" s="450">
        <v>165360</v>
      </c>
      <c r="R778" s="563"/>
      <c r="S778" s="437"/>
    </row>
    <row r="779" spans="1:19" ht="15.6">
      <c r="A779" s="446" t="s">
        <v>2586</v>
      </c>
      <c r="B779" s="446" t="s">
        <v>3160</v>
      </c>
      <c r="C779" s="447">
        <v>186</v>
      </c>
      <c r="D779" s="447">
        <v>28</v>
      </c>
      <c r="E779" s="448">
        <v>1653600</v>
      </c>
      <c r="F779" s="448">
        <v>1488240</v>
      </c>
      <c r="G779" s="448">
        <v>165360</v>
      </c>
      <c r="H779" s="420">
        <v>0</v>
      </c>
      <c r="I779" s="420">
        <v>0</v>
      </c>
      <c r="J779" s="420">
        <v>0</v>
      </c>
      <c r="K779" s="420">
        <v>0</v>
      </c>
      <c r="L779" s="449">
        <v>1</v>
      </c>
      <c r="M779" s="421">
        <v>0</v>
      </c>
      <c r="N779" s="421">
        <v>0</v>
      </c>
      <c r="O779" s="419">
        <v>0.1</v>
      </c>
      <c r="P779" s="450">
        <v>165360</v>
      </c>
      <c r="R779" s="563"/>
      <c r="S779" s="437"/>
    </row>
    <row r="780" spans="1:19" ht="15.6">
      <c r="A780" s="446" t="s">
        <v>2586</v>
      </c>
      <c r="B780" s="446" t="s">
        <v>3156</v>
      </c>
      <c r="C780" s="447">
        <v>202</v>
      </c>
      <c r="D780" s="447">
        <v>30</v>
      </c>
      <c r="E780" s="448">
        <v>1653600</v>
      </c>
      <c r="F780" s="448">
        <v>1488240</v>
      </c>
      <c r="G780" s="448">
        <v>165360</v>
      </c>
      <c r="H780" s="420">
        <v>1</v>
      </c>
      <c r="I780" s="420">
        <v>0</v>
      </c>
      <c r="J780" s="420">
        <v>0</v>
      </c>
      <c r="K780" s="420">
        <v>1</v>
      </c>
      <c r="L780" s="449">
        <v>1</v>
      </c>
      <c r="M780" s="421">
        <v>1</v>
      </c>
      <c r="N780" s="421">
        <v>1</v>
      </c>
      <c r="O780" s="419">
        <v>1</v>
      </c>
      <c r="P780" s="450">
        <v>1653600</v>
      </c>
      <c r="R780" s="563"/>
      <c r="S780" s="437"/>
    </row>
    <row r="781" spans="1:19" ht="15.6">
      <c r="A781" s="446" t="s">
        <v>2586</v>
      </c>
      <c r="B781" s="446" t="s">
        <v>3157</v>
      </c>
      <c r="C781" s="447">
        <v>212</v>
      </c>
      <c r="D781" s="447">
        <v>42</v>
      </c>
      <c r="E781" s="448">
        <v>1653600</v>
      </c>
      <c r="F781" s="448">
        <v>1488240</v>
      </c>
      <c r="G781" s="448">
        <v>165360</v>
      </c>
      <c r="H781" s="420">
        <v>1</v>
      </c>
      <c r="I781" s="420">
        <v>0</v>
      </c>
      <c r="J781" s="420">
        <v>0</v>
      </c>
      <c r="K781" s="420">
        <v>1</v>
      </c>
      <c r="L781" s="449">
        <v>1</v>
      </c>
      <c r="M781" s="421">
        <v>1</v>
      </c>
      <c r="N781" s="421">
        <v>1</v>
      </c>
      <c r="O781" s="419">
        <v>1</v>
      </c>
      <c r="P781" s="450">
        <v>1653600</v>
      </c>
      <c r="R781" s="563"/>
      <c r="S781" s="437"/>
    </row>
    <row r="782" spans="1:19" ht="15.6">
      <c r="A782" s="446" t="s">
        <v>2586</v>
      </c>
      <c r="B782" s="446" t="s">
        <v>3324</v>
      </c>
      <c r="C782" s="447">
        <v>216</v>
      </c>
      <c r="D782" s="447">
        <v>38</v>
      </c>
      <c r="E782" s="448">
        <v>1653600</v>
      </c>
      <c r="F782" s="448">
        <v>1488240</v>
      </c>
      <c r="G782" s="448">
        <v>165360</v>
      </c>
      <c r="H782" s="420">
        <v>1</v>
      </c>
      <c r="I782" s="420">
        <v>0</v>
      </c>
      <c r="J782" s="420">
        <v>0</v>
      </c>
      <c r="K782" s="420">
        <v>1</v>
      </c>
      <c r="L782" s="449">
        <v>1</v>
      </c>
      <c r="M782" s="421">
        <v>1</v>
      </c>
      <c r="N782" s="421">
        <v>1</v>
      </c>
      <c r="O782" s="419">
        <v>1</v>
      </c>
      <c r="P782" s="450">
        <v>1653600</v>
      </c>
      <c r="R782" s="563"/>
      <c r="S782" s="437"/>
    </row>
    <row r="783" spans="1:19" ht="15.6">
      <c r="A783" s="446" t="s">
        <v>2586</v>
      </c>
      <c r="B783" s="452" t="s">
        <v>3162</v>
      </c>
      <c r="C783" s="447">
        <v>232</v>
      </c>
      <c r="D783" s="447">
        <v>21</v>
      </c>
      <c r="E783" s="448">
        <v>1653600</v>
      </c>
      <c r="F783" s="448">
        <v>1488240</v>
      </c>
      <c r="G783" s="448">
        <v>165360</v>
      </c>
      <c r="H783" s="420">
        <v>1</v>
      </c>
      <c r="I783" s="420">
        <v>0</v>
      </c>
      <c r="J783" s="420">
        <v>0</v>
      </c>
      <c r="K783" s="420">
        <v>1</v>
      </c>
      <c r="L783" s="449">
        <v>1</v>
      </c>
      <c r="M783" s="421">
        <v>1</v>
      </c>
      <c r="N783" s="421">
        <v>1</v>
      </c>
      <c r="O783" s="419">
        <v>1</v>
      </c>
      <c r="P783" s="450">
        <v>1653600</v>
      </c>
      <c r="R783" s="563"/>
      <c r="S783" s="437"/>
    </row>
    <row r="784" spans="1:19" ht="15.6">
      <c r="A784" s="446" t="s">
        <v>2586</v>
      </c>
      <c r="B784" s="446" t="s">
        <v>3153</v>
      </c>
      <c r="C784" s="447">
        <v>280</v>
      </c>
      <c r="D784" s="447">
        <v>74</v>
      </c>
      <c r="E784" s="448">
        <v>1653600</v>
      </c>
      <c r="F784" s="448">
        <v>1488240</v>
      </c>
      <c r="G784" s="448">
        <v>165360</v>
      </c>
      <c r="H784" s="420">
        <v>0</v>
      </c>
      <c r="I784" s="420">
        <v>0</v>
      </c>
      <c r="J784" s="420">
        <v>1</v>
      </c>
      <c r="K784" s="420">
        <v>1</v>
      </c>
      <c r="L784" s="449">
        <v>1</v>
      </c>
      <c r="M784" s="421">
        <v>1</v>
      </c>
      <c r="N784" s="421">
        <v>1</v>
      </c>
      <c r="O784" s="419">
        <v>1</v>
      </c>
      <c r="P784" s="450">
        <v>1653600</v>
      </c>
      <c r="R784" s="563"/>
      <c r="S784" s="437"/>
    </row>
    <row r="785" spans="1:20" s="451" customFormat="1" ht="15.6">
      <c r="A785" s="446" t="s">
        <v>2586</v>
      </c>
      <c r="B785" s="446" t="s">
        <v>3159</v>
      </c>
      <c r="C785" s="447">
        <v>322</v>
      </c>
      <c r="D785" s="447">
        <v>57</v>
      </c>
      <c r="E785" s="448">
        <v>1653600</v>
      </c>
      <c r="F785" s="448">
        <v>1488240</v>
      </c>
      <c r="G785" s="448">
        <v>165360</v>
      </c>
      <c r="H785" s="420">
        <v>0</v>
      </c>
      <c r="I785" s="420">
        <v>0</v>
      </c>
      <c r="J785" s="420">
        <v>0</v>
      </c>
      <c r="K785" s="420">
        <v>0</v>
      </c>
      <c r="L785" s="449">
        <v>1</v>
      </c>
      <c r="M785" s="421">
        <v>0</v>
      </c>
      <c r="N785" s="421">
        <v>0</v>
      </c>
      <c r="O785" s="419">
        <v>0.1</v>
      </c>
      <c r="P785" s="450">
        <v>165360</v>
      </c>
      <c r="Q785" s="445"/>
      <c r="R785" s="563"/>
      <c r="S785" s="437"/>
      <c r="T785" s="445"/>
    </row>
    <row r="786" spans="1:20" ht="15.6">
      <c r="A786" s="446" t="s">
        <v>2586</v>
      </c>
      <c r="B786" s="446" t="s">
        <v>3166</v>
      </c>
      <c r="C786" s="447">
        <v>343</v>
      </c>
      <c r="D786" s="447">
        <v>62</v>
      </c>
      <c r="E786" s="448">
        <v>1653600</v>
      </c>
      <c r="F786" s="448">
        <v>1488240</v>
      </c>
      <c r="G786" s="448">
        <v>165360</v>
      </c>
      <c r="H786" s="420">
        <v>0</v>
      </c>
      <c r="I786" s="420">
        <v>0</v>
      </c>
      <c r="J786" s="420">
        <v>1</v>
      </c>
      <c r="K786" s="420">
        <v>1</v>
      </c>
      <c r="L786" s="449">
        <v>1</v>
      </c>
      <c r="M786" s="421">
        <v>1</v>
      </c>
      <c r="N786" s="421">
        <v>1</v>
      </c>
      <c r="O786" s="419">
        <v>1</v>
      </c>
      <c r="P786" s="450">
        <v>1653600</v>
      </c>
      <c r="R786" s="563"/>
      <c r="S786" s="437"/>
    </row>
    <row r="787" spans="1:20" ht="15.6">
      <c r="A787" s="446" t="s">
        <v>2586</v>
      </c>
      <c r="B787" s="446" t="s">
        <v>3165</v>
      </c>
      <c r="C787" s="447">
        <v>446</v>
      </c>
      <c r="D787" s="447">
        <v>82</v>
      </c>
      <c r="E787" s="448">
        <v>1653600</v>
      </c>
      <c r="F787" s="448">
        <v>1488240</v>
      </c>
      <c r="G787" s="448">
        <v>165360</v>
      </c>
      <c r="H787" s="420">
        <v>1</v>
      </c>
      <c r="I787" s="420">
        <v>0</v>
      </c>
      <c r="J787" s="420">
        <v>0</v>
      </c>
      <c r="K787" s="420">
        <v>1</v>
      </c>
      <c r="L787" s="449">
        <v>1</v>
      </c>
      <c r="M787" s="421">
        <v>1</v>
      </c>
      <c r="N787" s="421">
        <v>1</v>
      </c>
      <c r="O787" s="419">
        <v>1</v>
      </c>
      <c r="P787" s="450">
        <v>1653600</v>
      </c>
      <c r="R787" s="563"/>
      <c r="S787" s="437"/>
    </row>
    <row r="788" spans="1:20" ht="15.6">
      <c r="A788" s="446" t="s">
        <v>2586</v>
      </c>
      <c r="B788" s="446" t="s">
        <v>2505</v>
      </c>
      <c r="C788" s="447">
        <v>449</v>
      </c>
      <c r="D788" s="447">
        <v>76</v>
      </c>
      <c r="E788" s="448">
        <v>1653600</v>
      </c>
      <c r="F788" s="448">
        <v>1488240</v>
      </c>
      <c r="G788" s="448">
        <v>165360</v>
      </c>
      <c r="H788" s="420">
        <v>0</v>
      </c>
      <c r="I788" s="420">
        <v>0</v>
      </c>
      <c r="J788" s="420">
        <v>0</v>
      </c>
      <c r="K788" s="420">
        <v>0</v>
      </c>
      <c r="L788" s="449">
        <v>1</v>
      </c>
      <c r="M788" s="421">
        <v>0</v>
      </c>
      <c r="N788" s="421">
        <v>0</v>
      </c>
      <c r="O788" s="419">
        <v>0.1</v>
      </c>
      <c r="P788" s="450">
        <v>165360</v>
      </c>
      <c r="R788" s="563"/>
      <c r="S788" s="437"/>
    </row>
    <row r="789" spans="1:20" ht="15.6">
      <c r="A789" s="446" t="s">
        <v>2586</v>
      </c>
      <c r="B789" s="446" t="s">
        <v>3169</v>
      </c>
      <c r="C789" s="447">
        <v>482</v>
      </c>
      <c r="D789" s="447">
        <v>80</v>
      </c>
      <c r="E789" s="448">
        <v>1653600</v>
      </c>
      <c r="F789" s="448">
        <v>1488240</v>
      </c>
      <c r="G789" s="448">
        <v>165360</v>
      </c>
      <c r="H789" s="420">
        <v>0</v>
      </c>
      <c r="I789" s="420">
        <v>0</v>
      </c>
      <c r="J789" s="420">
        <v>0</v>
      </c>
      <c r="K789" s="420">
        <v>0</v>
      </c>
      <c r="L789" s="449">
        <v>1</v>
      </c>
      <c r="M789" s="421">
        <v>0</v>
      </c>
      <c r="N789" s="421">
        <v>0</v>
      </c>
      <c r="O789" s="419">
        <v>0.1</v>
      </c>
      <c r="P789" s="450">
        <v>165360</v>
      </c>
      <c r="R789" s="563"/>
      <c r="S789" s="437"/>
    </row>
    <row r="790" spans="1:20" ht="15.6">
      <c r="A790" s="446" t="s">
        <v>2586</v>
      </c>
      <c r="B790" s="446" t="s">
        <v>3164</v>
      </c>
      <c r="C790" s="447">
        <v>557</v>
      </c>
      <c r="D790" s="447">
        <v>102</v>
      </c>
      <c r="E790" s="448">
        <v>1653600</v>
      </c>
      <c r="F790" s="448">
        <v>1488240</v>
      </c>
      <c r="G790" s="448">
        <v>165360</v>
      </c>
      <c r="H790" s="420">
        <v>1</v>
      </c>
      <c r="I790" s="420">
        <v>0</v>
      </c>
      <c r="J790" s="420">
        <v>0</v>
      </c>
      <c r="K790" s="420">
        <v>1</v>
      </c>
      <c r="L790" s="449">
        <v>1</v>
      </c>
      <c r="M790" s="421">
        <v>1</v>
      </c>
      <c r="N790" s="421">
        <v>1</v>
      </c>
      <c r="O790" s="419">
        <v>1</v>
      </c>
      <c r="P790" s="450">
        <v>1653600</v>
      </c>
      <c r="R790" s="563"/>
      <c r="S790" s="437"/>
    </row>
    <row r="791" spans="1:20" ht="15.6">
      <c r="A791" s="446" t="s">
        <v>2586</v>
      </c>
      <c r="B791" s="446" t="s">
        <v>3167</v>
      </c>
      <c r="C791" s="447">
        <v>610</v>
      </c>
      <c r="D791" s="447">
        <v>104</v>
      </c>
      <c r="E791" s="448">
        <v>1653600</v>
      </c>
      <c r="F791" s="448">
        <v>1488240</v>
      </c>
      <c r="G791" s="448">
        <v>165360</v>
      </c>
      <c r="H791" s="420">
        <v>1</v>
      </c>
      <c r="I791" s="420">
        <v>0</v>
      </c>
      <c r="J791" s="420">
        <v>0</v>
      </c>
      <c r="K791" s="420">
        <v>1</v>
      </c>
      <c r="L791" s="449">
        <v>1</v>
      </c>
      <c r="M791" s="421">
        <v>1</v>
      </c>
      <c r="N791" s="421">
        <v>1</v>
      </c>
      <c r="O791" s="419">
        <v>1</v>
      </c>
      <c r="P791" s="450">
        <v>1653600</v>
      </c>
      <c r="R791" s="563"/>
      <c r="S791" s="437"/>
    </row>
    <row r="792" spans="1:20" ht="15.6">
      <c r="A792" s="446" t="s">
        <v>2586</v>
      </c>
      <c r="B792" s="446" t="s">
        <v>3163</v>
      </c>
      <c r="C792" s="447">
        <v>730</v>
      </c>
      <c r="D792" s="447">
        <v>129</v>
      </c>
      <c r="E792" s="448">
        <v>1653600</v>
      </c>
      <c r="F792" s="448">
        <v>1488240</v>
      </c>
      <c r="G792" s="448">
        <v>165360</v>
      </c>
      <c r="H792" s="420">
        <v>0</v>
      </c>
      <c r="I792" s="420">
        <v>0</v>
      </c>
      <c r="J792" s="420">
        <v>1.25</v>
      </c>
      <c r="K792" s="420">
        <v>1</v>
      </c>
      <c r="L792" s="449">
        <v>1</v>
      </c>
      <c r="M792" s="421">
        <v>1</v>
      </c>
      <c r="N792" s="421">
        <v>1</v>
      </c>
      <c r="O792" s="419">
        <v>1</v>
      </c>
      <c r="P792" s="450">
        <v>1653600</v>
      </c>
      <c r="R792" s="563"/>
      <c r="S792" s="437"/>
    </row>
    <row r="793" spans="1:20" ht="15.6">
      <c r="A793" s="446" t="s">
        <v>2586</v>
      </c>
      <c r="B793" s="446" t="s">
        <v>3168</v>
      </c>
      <c r="C793" s="447">
        <v>737</v>
      </c>
      <c r="D793" s="447">
        <v>165</v>
      </c>
      <c r="E793" s="448">
        <v>1653600</v>
      </c>
      <c r="F793" s="448">
        <v>1488240</v>
      </c>
      <c r="G793" s="448">
        <v>165360</v>
      </c>
      <c r="H793" s="420">
        <v>0</v>
      </c>
      <c r="I793" s="420">
        <v>0</v>
      </c>
      <c r="J793" s="420">
        <v>1</v>
      </c>
      <c r="K793" s="420">
        <v>1</v>
      </c>
      <c r="L793" s="449">
        <v>1</v>
      </c>
      <c r="M793" s="421">
        <v>1</v>
      </c>
      <c r="N793" s="421">
        <v>1</v>
      </c>
      <c r="O793" s="419">
        <v>1</v>
      </c>
      <c r="P793" s="450">
        <v>1653600</v>
      </c>
      <c r="R793" s="563"/>
      <c r="S793" s="437"/>
    </row>
    <row r="794" spans="1:20" ht="15.6">
      <c r="A794" s="833" t="s">
        <v>3215</v>
      </c>
      <c r="B794" s="834"/>
      <c r="C794" s="447"/>
      <c r="D794" s="447"/>
      <c r="E794" s="448"/>
      <c r="F794" s="448"/>
      <c r="G794" s="448"/>
      <c r="H794" s="420"/>
      <c r="I794" s="420"/>
      <c r="J794" s="420"/>
      <c r="K794" s="420"/>
      <c r="L794" s="449"/>
      <c r="M794" s="421"/>
      <c r="N794" s="421"/>
      <c r="O794" s="419"/>
      <c r="P794" s="450"/>
      <c r="R794" s="563"/>
      <c r="S794" s="437"/>
    </row>
    <row r="795" spans="1:20" ht="15.6">
      <c r="A795" s="833" t="s">
        <v>3216</v>
      </c>
      <c r="B795" s="834"/>
      <c r="C795" s="447"/>
      <c r="D795" s="447"/>
      <c r="E795" s="448"/>
      <c r="F795" s="448"/>
      <c r="G795" s="448"/>
      <c r="H795" s="420"/>
      <c r="I795" s="420"/>
      <c r="J795" s="420"/>
      <c r="K795" s="420"/>
      <c r="L795" s="449"/>
      <c r="M795" s="421"/>
      <c r="N795" s="421"/>
      <c r="O795" s="419"/>
      <c r="P795" s="450"/>
      <c r="R795" s="563"/>
      <c r="S795" s="437"/>
    </row>
    <row r="796" spans="1:20" ht="15.6">
      <c r="A796" s="446" t="s">
        <v>2663</v>
      </c>
      <c r="B796" s="446" t="s">
        <v>3219</v>
      </c>
      <c r="C796" s="447">
        <v>1006</v>
      </c>
      <c r="D796" s="447">
        <v>203</v>
      </c>
      <c r="E796" s="448">
        <v>3307100</v>
      </c>
      <c r="F796" s="448">
        <v>2976390</v>
      </c>
      <c r="G796" s="448">
        <v>330710</v>
      </c>
      <c r="H796" s="420">
        <v>0</v>
      </c>
      <c r="I796" s="420">
        <v>0</v>
      </c>
      <c r="J796" s="420">
        <v>2</v>
      </c>
      <c r="K796" s="420">
        <v>2</v>
      </c>
      <c r="L796" s="449">
        <v>2</v>
      </c>
      <c r="M796" s="421">
        <v>1</v>
      </c>
      <c r="N796" s="421">
        <v>1</v>
      </c>
      <c r="O796" s="419">
        <v>1</v>
      </c>
      <c r="P796" s="450">
        <v>3307100</v>
      </c>
      <c r="R796" s="563"/>
      <c r="S796" s="437"/>
    </row>
    <row r="797" spans="1:20" ht="15.6">
      <c r="A797" s="446" t="s">
        <v>2663</v>
      </c>
      <c r="B797" s="446" t="s">
        <v>3220</v>
      </c>
      <c r="C797" s="447">
        <v>1110</v>
      </c>
      <c r="D797" s="447">
        <v>168</v>
      </c>
      <c r="E797" s="448">
        <v>3307100</v>
      </c>
      <c r="F797" s="448">
        <v>2976390</v>
      </c>
      <c r="G797" s="448">
        <v>330710</v>
      </c>
      <c r="H797" s="420">
        <v>0</v>
      </c>
      <c r="I797" s="420">
        <v>0</v>
      </c>
      <c r="J797" s="420">
        <v>0</v>
      </c>
      <c r="K797" s="420">
        <v>0</v>
      </c>
      <c r="L797" s="449">
        <v>2</v>
      </c>
      <c r="M797" s="421">
        <v>0</v>
      </c>
      <c r="N797" s="421">
        <v>0</v>
      </c>
      <c r="O797" s="419">
        <v>0.1</v>
      </c>
      <c r="P797" s="450">
        <v>330710</v>
      </c>
      <c r="R797" s="563"/>
      <c r="S797" s="437"/>
    </row>
    <row r="798" spans="1:20" ht="15.6">
      <c r="A798" s="446" t="s">
        <v>2434</v>
      </c>
      <c r="B798" s="446" t="s">
        <v>3221</v>
      </c>
      <c r="C798" s="447">
        <v>972</v>
      </c>
      <c r="D798" s="447">
        <v>165</v>
      </c>
      <c r="E798" s="448">
        <v>3307100</v>
      </c>
      <c r="F798" s="448">
        <v>2976390</v>
      </c>
      <c r="G798" s="448">
        <v>330710</v>
      </c>
      <c r="H798" s="420">
        <v>1</v>
      </c>
      <c r="I798" s="420">
        <v>0</v>
      </c>
      <c r="J798" s="420">
        <v>1</v>
      </c>
      <c r="K798" s="420">
        <v>2</v>
      </c>
      <c r="L798" s="449">
        <v>2</v>
      </c>
      <c r="M798" s="421">
        <v>1</v>
      </c>
      <c r="N798" s="421">
        <v>1</v>
      </c>
      <c r="O798" s="419">
        <v>1</v>
      </c>
      <c r="P798" s="450">
        <v>3307100</v>
      </c>
      <c r="R798" s="563"/>
      <c r="S798" s="437"/>
    </row>
    <row r="799" spans="1:20" ht="15.6">
      <c r="A799" s="446" t="s">
        <v>2450</v>
      </c>
      <c r="B799" s="446" t="s">
        <v>3222</v>
      </c>
      <c r="C799" s="447">
        <v>1090</v>
      </c>
      <c r="D799" s="447">
        <v>480</v>
      </c>
      <c r="E799" s="448">
        <v>3307100</v>
      </c>
      <c r="F799" s="448">
        <v>2976390</v>
      </c>
      <c r="G799" s="448">
        <v>330710</v>
      </c>
      <c r="H799" s="420">
        <v>1.5</v>
      </c>
      <c r="I799" s="420" t="s">
        <v>2264</v>
      </c>
      <c r="J799" s="420">
        <v>0</v>
      </c>
      <c r="K799" s="420">
        <v>1</v>
      </c>
      <c r="L799" s="449">
        <v>2</v>
      </c>
      <c r="M799" s="421">
        <v>0.5</v>
      </c>
      <c r="N799" s="421">
        <v>0.51500000000000001</v>
      </c>
      <c r="O799" s="419">
        <v>0.5635</v>
      </c>
      <c r="P799" s="450">
        <v>1863551</v>
      </c>
      <c r="R799" s="563"/>
      <c r="S799" s="437"/>
    </row>
    <row r="800" spans="1:20" ht="31.2">
      <c r="A800" s="446" t="s">
        <v>3250</v>
      </c>
      <c r="B800" s="446" t="s">
        <v>3251</v>
      </c>
      <c r="C800" s="447">
        <v>1409</v>
      </c>
      <c r="D800" s="447">
        <v>276</v>
      </c>
      <c r="E800" s="448">
        <v>3307100</v>
      </c>
      <c r="F800" s="448">
        <v>2976390</v>
      </c>
      <c r="G800" s="448">
        <v>330710</v>
      </c>
      <c r="H800" s="420">
        <v>1</v>
      </c>
      <c r="I800" s="420">
        <v>0</v>
      </c>
      <c r="J800" s="420">
        <v>0</v>
      </c>
      <c r="K800" s="420">
        <v>1</v>
      </c>
      <c r="L800" s="449">
        <v>2</v>
      </c>
      <c r="M800" s="421">
        <v>0.5</v>
      </c>
      <c r="N800" s="421">
        <v>0.5</v>
      </c>
      <c r="O800" s="419">
        <v>0.55000000000000004</v>
      </c>
      <c r="P800" s="450">
        <v>1818905</v>
      </c>
      <c r="R800" s="563"/>
      <c r="S800" s="437"/>
    </row>
    <row r="801" spans="1:19" ht="15.6">
      <c r="A801" s="446" t="s">
        <v>2763</v>
      </c>
      <c r="B801" s="446" t="s">
        <v>3229</v>
      </c>
      <c r="C801" s="447">
        <v>913</v>
      </c>
      <c r="D801" s="447">
        <v>318</v>
      </c>
      <c r="E801" s="448">
        <v>3307100</v>
      </c>
      <c r="F801" s="448">
        <v>2976390</v>
      </c>
      <c r="G801" s="448">
        <v>330710</v>
      </c>
      <c r="H801" s="420">
        <v>1</v>
      </c>
      <c r="I801" s="420" t="s">
        <v>2264</v>
      </c>
      <c r="J801" s="420">
        <v>0</v>
      </c>
      <c r="K801" s="420">
        <v>1</v>
      </c>
      <c r="L801" s="449">
        <v>2</v>
      </c>
      <c r="M801" s="421">
        <v>0.5</v>
      </c>
      <c r="N801" s="421">
        <v>0.51</v>
      </c>
      <c r="O801" s="419">
        <v>0.55900000000000005</v>
      </c>
      <c r="P801" s="450">
        <v>1848669</v>
      </c>
      <c r="R801" s="563"/>
      <c r="S801" s="437"/>
    </row>
    <row r="802" spans="1:19" ht="15.6">
      <c r="A802" s="446" t="s">
        <v>2763</v>
      </c>
      <c r="B802" s="446" t="s">
        <v>3226</v>
      </c>
      <c r="C802" s="447">
        <v>938</v>
      </c>
      <c r="D802" s="447">
        <v>169</v>
      </c>
      <c r="E802" s="448">
        <v>3307100</v>
      </c>
      <c r="F802" s="448">
        <v>2976390</v>
      </c>
      <c r="G802" s="448">
        <v>330710</v>
      </c>
      <c r="H802" s="420">
        <v>1</v>
      </c>
      <c r="I802" s="420">
        <v>0</v>
      </c>
      <c r="J802" s="420">
        <v>1</v>
      </c>
      <c r="K802" s="420">
        <v>2</v>
      </c>
      <c r="L802" s="449">
        <v>2</v>
      </c>
      <c r="M802" s="421">
        <v>1</v>
      </c>
      <c r="N802" s="421">
        <v>1</v>
      </c>
      <c r="O802" s="419">
        <v>1</v>
      </c>
      <c r="P802" s="450">
        <v>3307100</v>
      </c>
      <c r="R802" s="563"/>
      <c r="S802" s="437"/>
    </row>
    <row r="803" spans="1:19" ht="15.6">
      <c r="A803" s="446" t="s">
        <v>2763</v>
      </c>
      <c r="B803" s="446" t="s">
        <v>3227</v>
      </c>
      <c r="C803" s="447">
        <v>944</v>
      </c>
      <c r="D803" s="447">
        <v>219</v>
      </c>
      <c r="E803" s="448">
        <v>3307100</v>
      </c>
      <c r="F803" s="448">
        <v>2976390</v>
      </c>
      <c r="G803" s="448">
        <v>330710</v>
      </c>
      <c r="H803" s="420">
        <v>0.5</v>
      </c>
      <c r="I803" s="420" t="s">
        <v>2264</v>
      </c>
      <c r="J803" s="420">
        <v>0</v>
      </c>
      <c r="K803" s="420">
        <v>0.5</v>
      </c>
      <c r="L803" s="449">
        <v>2</v>
      </c>
      <c r="M803" s="421">
        <v>0.25</v>
      </c>
      <c r="N803" s="421">
        <v>0.255</v>
      </c>
      <c r="O803" s="419">
        <v>0.32950000000000002</v>
      </c>
      <c r="P803" s="450">
        <v>1089689</v>
      </c>
      <c r="R803" s="563"/>
      <c r="S803" s="437"/>
    </row>
    <row r="804" spans="1:19" ht="15.6">
      <c r="A804" s="446" t="s">
        <v>2763</v>
      </c>
      <c r="B804" s="446" t="s">
        <v>3228</v>
      </c>
      <c r="C804" s="447">
        <v>1056</v>
      </c>
      <c r="D804" s="447">
        <v>233</v>
      </c>
      <c r="E804" s="448">
        <v>3307100</v>
      </c>
      <c r="F804" s="448">
        <v>2976390</v>
      </c>
      <c r="G804" s="448">
        <v>330710</v>
      </c>
      <c r="H804" s="420">
        <v>1</v>
      </c>
      <c r="I804" s="420" t="s">
        <v>2264</v>
      </c>
      <c r="J804" s="420">
        <v>0</v>
      </c>
      <c r="K804" s="420">
        <v>1</v>
      </c>
      <c r="L804" s="449">
        <v>2</v>
      </c>
      <c r="M804" s="421">
        <v>0.5</v>
      </c>
      <c r="N804" s="421">
        <v>0.51</v>
      </c>
      <c r="O804" s="419">
        <v>0.55900000000000005</v>
      </c>
      <c r="P804" s="450">
        <v>1848669</v>
      </c>
      <c r="R804" s="563"/>
      <c r="S804" s="437"/>
    </row>
    <row r="805" spans="1:19" ht="15.6">
      <c r="A805" s="446" t="s">
        <v>2770</v>
      </c>
      <c r="B805" s="446" t="s">
        <v>3230</v>
      </c>
      <c r="C805" s="447">
        <v>1013</v>
      </c>
      <c r="D805" s="447">
        <v>145</v>
      </c>
      <c r="E805" s="448">
        <v>3307100</v>
      </c>
      <c r="F805" s="448">
        <v>2976390</v>
      </c>
      <c r="G805" s="448">
        <v>330710</v>
      </c>
      <c r="H805" s="420">
        <v>0</v>
      </c>
      <c r="I805" s="420">
        <v>0</v>
      </c>
      <c r="J805" s="420">
        <v>1</v>
      </c>
      <c r="K805" s="420">
        <v>1</v>
      </c>
      <c r="L805" s="449">
        <v>2</v>
      </c>
      <c r="M805" s="421">
        <v>0.5</v>
      </c>
      <c r="N805" s="421">
        <v>0.5</v>
      </c>
      <c r="O805" s="419">
        <v>0.55000000000000004</v>
      </c>
      <c r="P805" s="450">
        <v>1818905</v>
      </c>
      <c r="R805" s="563"/>
      <c r="S805" s="437"/>
    </row>
    <row r="806" spans="1:19" ht="31.2">
      <c r="A806" s="446" t="s">
        <v>2465</v>
      </c>
      <c r="B806" s="446" t="s">
        <v>3231</v>
      </c>
      <c r="C806" s="447">
        <v>1122</v>
      </c>
      <c r="D806" s="447">
        <v>281</v>
      </c>
      <c r="E806" s="448">
        <v>3307100</v>
      </c>
      <c r="F806" s="448">
        <v>2976390</v>
      </c>
      <c r="G806" s="448">
        <v>330710</v>
      </c>
      <c r="H806" s="420">
        <v>2</v>
      </c>
      <c r="I806" s="420" t="s">
        <v>2264</v>
      </c>
      <c r="J806" s="420">
        <v>0</v>
      </c>
      <c r="K806" s="420">
        <v>1</v>
      </c>
      <c r="L806" s="449">
        <v>2</v>
      </c>
      <c r="M806" s="421">
        <v>0.5</v>
      </c>
      <c r="N806" s="421">
        <v>0.51</v>
      </c>
      <c r="O806" s="419">
        <v>0.55900000000000005</v>
      </c>
      <c r="P806" s="450">
        <v>1848669</v>
      </c>
      <c r="R806" s="563"/>
      <c r="S806" s="437"/>
    </row>
    <row r="807" spans="1:19" ht="31.2">
      <c r="A807" s="446" t="s">
        <v>2465</v>
      </c>
      <c r="B807" s="446" t="s">
        <v>3252</v>
      </c>
      <c r="C807" s="447">
        <v>1466</v>
      </c>
      <c r="D807" s="447">
        <v>248</v>
      </c>
      <c r="E807" s="448">
        <v>3307100</v>
      </c>
      <c r="F807" s="448">
        <v>2976390</v>
      </c>
      <c r="G807" s="448">
        <v>330710</v>
      </c>
      <c r="H807" s="420">
        <v>2</v>
      </c>
      <c r="I807" s="420" t="s">
        <v>2264</v>
      </c>
      <c r="J807" s="420">
        <v>0</v>
      </c>
      <c r="K807" s="420">
        <v>1</v>
      </c>
      <c r="L807" s="449">
        <v>2</v>
      </c>
      <c r="M807" s="421">
        <v>0.5</v>
      </c>
      <c r="N807" s="421">
        <v>0.505</v>
      </c>
      <c r="O807" s="419">
        <v>0.55449999999999999</v>
      </c>
      <c r="P807" s="450">
        <v>1833787</v>
      </c>
      <c r="R807" s="563"/>
      <c r="S807" s="437"/>
    </row>
    <row r="808" spans="1:19" ht="15.6">
      <c r="A808" s="446" t="s">
        <v>2472</v>
      </c>
      <c r="B808" s="446" t="s">
        <v>3232</v>
      </c>
      <c r="C808" s="447">
        <v>999</v>
      </c>
      <c r="D808" s="447">
        <v>145</v>
      </c>
      <c r="E808" s="448">
        <v>3307100</v>
      </c>
      <c r="F808" s="448">
        <v>2976390</v>
      </c>
      <c r="G808" s="448">
        <v>330710</v>
      </c>
      <c r="H808" s="420">
        <v>0</v>
      </c>
      <c r="I808" s="420">
        <v>0</v>
      </c>
      <c r="J808" s="420">
        <v>1</v>
      </c>
      <c r="K808" s="420">
        <v>1</v>
      </c>
      <c r="L808" s="449">
        <v>2</v>
      </c>
      <c r="M808" s="421">
        <v>0.5</v>
      </c>
      <c r="N808" s="421">
        <v>0.5</v>
      </c>
      <c r="O808" s="419">
        <v>0.55000000000000004</v>
      </c>
      <c r="P808" s="450">
        <v>1818905</v>
      </c>
      <c r="R808" s="563"/>
      <c r="S808" s="437"/>
    </row>
    <row r="809" spans="1:19" ht="15.6">
      <c r="A809" s="446" t="s">
        <v>2867</v>
      </c>
      <c r="B809" s="446" t="s">
        <v>3234</v>
      </c>
      <c r="C809" s="447">
        <v>1086</v>
      </c>
      <c r="D809" s="447">
        <v>123</v>
      </c>
      <c r="E809" s="448">
        <v>3307100</v>
      </c>
      <c r="F809" s="448">
        <v>2976390</v>
      </c>
      <c r="G809" s="448">
        <v>330710</v>
      </c>
      <c r="H809" s="420">
        <v>1</v>
      </c>
      <c r="I809" s="420">
        <v>0</v>
      </c>
      <c r="J809" s="420">
        <v>1</v>
      </c>
      <c r="K809" s="420">
        <v>2</v>
      </c>
      <c r="L809" s="449">
        <v>2</v>
      </c>
      <c r="M809" s="421">
        <v>1</v>
      </c>
      <c r="N809" s="421">
        <v>1</v>
      </c>
      <c r="O809" s="419">
        <v>1</v>
      </c>
      <c r="P809" s="450">
        <v>3307100</v>
      </c>
      <c r="R809" s="563"/>
      <c r="S809" s="437"/>
    </row>
    <row r="810" spans="1:19" ht="15.6">
      <c r="A810" s="446" t="s">
        <v>2889</v>
      </c>
      <c r="B810" s="446" t="s">
        <v>3238</v>
      </c>
      <c r="C810" s="447">
        <v>1225</v>
      </c>
      <c r="D810" s="447">
        <v>243</v>
      </c>
      <c r="E810" s="448">
        <v>3307100</v>
      </c>
      <c r="F810" s="448">
        <v>2976390</v>
      </c>
      <c r="G810" s="448">
        <v>330710</v>
      </c>
      <c r="H810" s="420">
        <v>0</v>
      </c>
      <c r="I810" s="420">
        <v>0</v>
      </c>
      <c r="J810" s="420">
        <v>0</v>
      </c>
      <c r="K810" s="420">
        <v>0</v>
      </c>
      <c r="L810" s="449">
        <v>2</v>
      </c>
      <c r="M810" s="421">
        <v>0</v>
      </c>
      <c r="N810" s="421">
        <v>0</v>
      </c>
      <c r="O810" s="419">
        <v>0.1</v>
      </c>
      <c r="P810" s="450">
        <v>330710</v>
      </c>
      <c r="R810" s="563"/>
      <c r="S810" s="437"/>
    </row>
    <row r="811" spans="1:19" ht="15.6">
      <c r="A811" s="446" t="s">
        <v>2889</v>
      </c>
      <c r="B811" s="446" t="s">
        <v>3405</v>
      </c>
      <c r="C811" s="447">
        <v>957</v>
      </c>
      <c r="D811" s="447">
        <v>184</v>
      </c>
      <c r="E811" s="448">
        <v>3307100</v>
      </c>
      <c r="F811" s="448">
        <v>2976390</v>
      </c>
      <c r="G811" s="448">
        <v>330710</v>
      </c>
      <c r="H811" s="420">
        <v>0</v>
      </c>
      <c r="I811" s="420">
        <v>0</v>
      </c>
      <c r="J811" s="420">
        <v>0</v>
      </c>
      <c r="K811" s="420">
        <v>0</v>
      </c>
      <c r="L811" s="449">
        <v>2</v>
      </c>
      <c r="M811" s="421">
        <v>0</v>
      </c>
      <c r="N811" s="421">
        <v>0</v>
      </c>
      <c r="O811" s="419">
        <v>0.1</v>
      </c>
      <c r="P811" s="450">
        <v>275592</v>
      </c>
      <c r="R811" s="563"/>
      <c r="S811" s="437"/>
    </row>
    <row r="812" spans="1:19" ht="31.2">
      <c r="A812" s="446" t="s">
        <v>2509</v>
      </c>
      <c r="B812" s="446" t="s">
        <v>3240</v>
      </c>
      <c r="C812" s="447">
        <v>957</v>
      </c>
      <c r="D812" s="447">
        <v>219</v>
      </c>
      <c r="E812" s="448">
        <v>3307100</v>
      </c>
      <c r="F812" s="448">
        <v>2976390</v>
      </c>
      <c r="G812" s="448">
        <v>330710</v>
      </c>
      <c r="H812" s="420">
        <v>0</v>
      </c>
      <c r="I812" s="420">
        <v>0</v>
      </c>
      <c r="J812" s="420">
        <v>1</v>
      </c>
      <c r="K812" s="420">
        <v>1</v>
      </c>
      <c r="L812" s="449">
        <v>2</v>
      </c>
      <c r="M812" s="421">
        <v>0.5</v>
      </c>
      <c r="N812" s="421">
        <v>0.5</v>
      </c>
      <c r="O812" s="419">
        <v>0.55000000000000004</v>
      </c>
      <c r="P812" s="450">
        <v>1818905</v>
      </c>
      <c r="R812" s="563"/>
      <c r="S812" s="437"/>
    </row>
    <row r="813" spans="1:19" ht="31.2">
      <c r="A813" s="446" t="s">
        <v>2509</v>
      </c>
      <c r="B813" s="446" t="s">
        <v>3239</v>
      </c>
      <c r="C813" s="447">
        <v>1341</v>
      </c>
      <c r="D813" s="447">
        <v>325</v>
      </c>
      <c r="E813" s="448">
        <v>3307100</v>
      </c>
      <c r="F813" s="448">
        <v>2976390</v>
      </c>
      <c r="G813" s="448">
        <v>330710</v>
      </c>
      <c r="H813" s="420">
        <v>0</v>
      </c>
      <c r="I813" s="420">
        <v>0</v>
      </c>
      <c r="J813" s="420">
        <v>0</v>
      </c>
      <c r="K813" s="420">
        <v>0</v>
      </c>
      <c r="L813" s="449">
        <v>2</v>
      </c>
      <c r="M813" s="421">
        <v>0</v>
      </c>
      <c r="N813" s="421">
        <v>0</v>
      </c>
      <c r="O813" s="419">
        <v>0.1</v>
      </c>
      <c r="P813" s="450">
        <v>330710</v>
      </c>
      <c r="R813" s="563"/>
      <c r="S813" s="437"/>
    </row>
    <row r="814" spans="1:19" ht="15.6">
      <c r="A814" s="446" t="s">
        <v>2920</v>
      </c>
      <c r="B814" s="446" t="s">
        <v>3241</v>
      </c>
      <c r="C814" s="447">
        <v>1298</v>
      </c>
      <c r="D814" s="447">
        <v>225</v>
      </c>
      <c r="E814" s="448">
        <v>3307100</v>
      </c>
      <c r="F814" s="448">
        <v>2976390</v>
      </c>
      <c r="G814" s="448">
        <v>330710</v>
      </c>
      <c r="H814" s="420">
        <v>1</v>
      </c>
      <c r="I814" s="420">
        <v>0</v>
      </c>
      <c r="J814" s="420">
        <v>0.25</v>
      </c>
      <c r="K814" s="420">
        <v>1.25</v>
      </c>
      <c r="L814" s="449">
        <v>2</v>
      </c>
      <c r="M814" s="421">
        <v>0.625</v>
      </c>
      <c r="N814" s="421">
        <v>0.625</v>
      </c>
      <c r="O814" s="419">
        <v>0.66249999999999998</v>
      </c>
      <c r="P814" s="450">
        <v>2190954</v>
      </c>
      <c r="R814" s="563"/>
      <c r="S814" s="437"/>
    </row>
    <row r="815" spans="1:19" ht="15.6">
      <c r="A815" s="446" t="s">
        <v>2521</v>
      </c>
      <c r="B815" s="446" t="s">
        <v>3325</v>
      </c>
      <c r="C815" s="447">
        <v>946</v>
      </c>
      <c r="D815" s="447">
        <v>204</v>
      </c>
      <c r="E815" s="448">
        <v>3307100</v>
      </c>
      <c r="F815" s="448">
        <v>2976390</v>
      </c>
      <c r="G815" s="448">
        <v>330710</v>
      </c>
      <c r="H815" s="420">
        <v>1</v>
      </c>
      <c r="I815" s="420">
        <v>0</v>
      </c>
      <c r="J815" s="420">
        <v>1</v>
      </c>
      <c r="K815" s="420">
        <v>2</v>
      </c>
      <c r="L815" s="449">
        <v>2</v>
      </c>
      <c r="M815" s="421">
        <v>1</v>
      </c>
      <c r="N815" s="421">
        <v>1</v>
      </c>
      <c r="O815" s="419">
        <v>1</v>
      </c>
      <c r="P815" s="450">
        <v>3307100</v>
      </c>
      <c r="R815" s="563"/>
      <c r="S815" s="437"/>
    </row>
    <row r="816" spans="1:19" ht="15.6">
      <c r="A816" s="446" t="s">
        <v>2521</v>
      </c>
      <c r="B816" s="446" t="s">
        <v>3326</v>
      </c>
      <c r="C816" s="447">
        <v>1358</v>
      </c>
      <c r="D816" s="447">
        <v>237</v>
      </c>
      <c r="E816" s="448">
        <v>3307100</v>
      </c>
      <c r="F816" s="448">
        <v>2976390</v>
      </c>
      <c r="G816" s="448">
        <v>330710</v>
      </c>
      <c r="H816" s="420">
        <v>1</v>
      </c>
      <c r="I816" s="420">
        <v>0</v>
      </c>
      <c r="J816" s="420">
        <v>1</v>
      </c>
      <c r="K816" s="420">
        <v>2</v>
      </c>
      <c r="L816" s="449">
        <v>2</v>
      </c>
      <c r="M816" s="421">
        <v>1</v>
      </c>
      <c r="N816" s="421">
        <v>1</v>
      </c>
      <c r="O816" s="419">
        <v>1</v>
      </c>
      <c r="P816" s="450">
        <v>3307100</v>
      </c>
      <c r="R816" s="563"/>
      <c r="S816" s="437"/>
    </row>
    <row r="817" spans="1:19" ht="15.6">
      <c r="A817" s="446" t="s">
        <v>2553</v>
      </c>
      <c r="B817" s="446" t="s">
        <v>3245</v>
      </c>
      <c r="C817" s="447">
        <v>922</v>
      </c>
      <c r="D817" s="447">
        <v>277</v>
      </c>
      <c r="E817" s="448">
        <v>3307100</v>
      </c>
      <c r="F817" s="448">
        <v>2976390</v>
      </c>
      <c r="G817" s="448">
        <v>330710</v>
      </c>
      <c r="H817" s="420">
        <v>0</v>
      </c>
      <c r="I817" s="420">
        <v>0</v>
      </c>
      <c r="J817" s="420">
        <v>0</v>
      </c>
      <c r="K817" s="420">
        <v>0</v>
      </c>
      <c r="L817" s="449">
        <v>2</v>
      </c>
      <c r="M817" s="421">
        <v>0</v>
      </c>
      <c r="N817" s="421">
        <v>0</v>
      </c>
      <c r="O817" s="419">
        <v>0.1</v>
      </c>
      <c r="P817" s="450">
        <v>330710</v>
      </c>
      <c r="R817" s="563"/>
      <c r="S817" s="437"/>
    </row>
    <row r="818" spans="1:19" ht="15.6">
      <c r="A818" s="446" t="s">
        <v>2553</v>
      </c>
      <c r="B818" s="446" t="s">
        <v>3244</v>
      </c>
      <c r="C818" s="447">
        <v>1147</v>
      </c>
      <c r="D818" s="447">
        <v>382</v>
      </c>
      <c r="E818" s="448">
        <v>3307100</v>
      </c>
      <c r="F818" s="448">
        <v>2976390</v>
      </c>
      <c r="G818" s="448">
        <v>330710</v>
      </c>
      <c r="H818" s="420">
        <v>0</v>
      </c>
      <c r="I818" s="420">
        <v>0</v>
      </c>
      <c r="J818" s="420">
        <v>0</v>
      </c>
      <c r="K818" s="420">
        <v>0</v>
      </c>
      <c r="L818" s="449">
        <v>2</v>
      </c>
      <c r="M818" s="421">
        <v>0</v>
      </c>
      <c r="N818" s="421">
        <v>0</v>
      </c>
      <c r="O818" s="419">
        <v>0.1</v>
      </c>
      <c r="P818" s="450">
        <v>330710</v>
      </c>
      <c r="R818" s="563"/>
      <c r="S818" s="437"/>
    </row>
    <row r="819" spans="1:19" ht="15.6">
      <c r="A819" s="446" t="s">
        <v>2548</v>
      </c>
      <c r="B819" s="446" t="s">
        <v>3242</v>
      </c>
      <c r="C819" s="447">
        <v>1104</v>
      </c>
      <c r="D819" s="447">
        <v>210</v>
      </c>
      <c r="E819" s="448">
        <v>3307100</v>
      </c>
      <c r="F819" s="448">
        <v>2976390</v>
      </c>
      <c r="G819" s="448">
        <v>330710</v>
      </c>
      <c r="H819" s="420">
        <v>0</v>
      </c>
      <c r="I819" s="420">
        <v>0</v>
      </c>
      <c r="J819" s="420">
        <v>1</v>
      </c>
      <c r="K819" s="420">
        <v>1</v>
      </c>
      <c r="L819" s="449">
        <v>2</v>
      </c>
      <c r="M819" s="421">
        <v>0.5</v>
      </c>
      <c r="N819" s="421">
        <v>0.5</v>
      </c>
      <c r="O819" s="419">
        <v>0.55000000000000004</v>
      </c>
      <c r="P819" s="450">
        <v>1818905</v>
      </c>
      <c r="R819" s="563"/>
      <c r="S819" s="437"/>
    </row>
    <row r="820" spans="1:19" ht="15.6">
      <c r="A820" s="446" t="s">
        <v>2642</v>
      </c>
      <c r="B820" s="446" t="s">
        <v>3243</v>
      </c>
      <c r="C820" s="447">
        <v>1079</v>
      </c>
      <c r="D820" s="447">
        <v>208</v>
      </c>
      <c r="E820" s="448">
        <v>3307100</v>
      </c>
      <c r="F820" s="448">
        <v>2976390</v>
      </c>
      <c r="G820" s="448">
        <v>330710</v>
      </c>
      <c r="H820" s="420">
        <v>1</v>
      </c>
      <c r="I820" s="420" t="s">
        <v>2264</v>
      </c>
      <c r="J820" s="420">
        <v>0</v>
      </c>
      <c r="K820" s="420">
        <v>1</v>
      </c>
      <c r="L820" s="449">
        <v>2</v>
      </c>
      <c r="M820" s="421">
        <v>0.5</v>
      </c>
      <c r="N820" s="421">
        <v>0.505</v>
      </c>
      <c r="O820" s="419">
        <v>0.55449999999999999</v>
      </c>
      <c r="P820" s="450">
        <v>1833787</v>
      </c>
      <c r="R820" s="563"/>
      <c r="S820" s="437"/>
    </row>
    <row r="821" spans="1:19" ht="15.6">
      <c r="A821" s="446" t="s">
        <v>2624</v>
      </c>
      <c r="B821" s="446" t="s">
        <v>3246</v>
      </c>
      <c r="C821" s="447">
        <v>997</v>
      </c>
      <c r="D821" s="447">
        <v>140</v>
      </c>
      <c r="E821" s="448">
        <v>3307100</v>
      </c>
      <c r="F821" s="448">
        <v>2976390</v>
      </c>
      <c r="G821" s="448">
        <v>330710</v>
      </c>
      <c r="H821" s="420">
        <v>1</v>
      </c>
      <c r="I821" s="420" t="s">
        <v>2264</v>
      </c>
      <c r="J821" s="420">
        <v>0</v>
      </c>
      <c r="K821" s="420">
        <v>1</v>
      </c>
      <c r="L821" s="449">
        <v>2</v>
      </c>
      <c r="M821" s="421">
        <v>0.5</v>
      </c>
      <c r="N821" s="421">
        <v>0.505</v>
      </c>
      <c r="O821" s="419">
        <v>0.55449999999999999</v>
      </c>
      <c r="P821" s="450">
        <v>1833787</v>
      </c>
      <c r="R821" s="563"/>
      <c r="S821" s="437"/>
    </row>
    <row r="822" spans="1:19" ht="15.6">
      <c r="A822" s="446" t="s">
        <v>2624</v>
      </c>
      <c r="B822" s="446" t="s">
        <v>3247</v>
      </c>
      <c r="C822" s="447">
        <v>1005</v>
      </c>
      <c r="D822" s="447">
        <v>165</v>
      </c>
      <c r="E822" s="448">
        <v>3307100</v>
      </c>
      <c r="F822" s="448">
        <v>2976390</v>
      </c>
      <c r="G822" s="448">
        <v>330710</v>
      </c>
      <c r="H822" s="420">
        <v>1</v>
      </c>
      <c r="I822" s="420" t="s">
        <v>2264</v>
      </c>
      <c r="J822" s="420">
        <v>0</v>
      </c>
      <c r="K822" s="420">
        <v>1</v>
      </c>
      <c r="L822" s="449">
        <v>2</v>
      </c>
      <c r="M822" s="421">
        <v>0.5</v>
      </c>
      <c r="N822" s="421">
        <v>0.505</v>
      </c>
      <c r="O822" s="419">
        <v>0.55449999999999999</v>
      </c>
      <c r="P822" s="450">
        <v>1833787</v>
      </c>
      <c r="R822" s="563"/>
      <c r="S822" s="437"/>
    </row>
    <row r="823" spans="1:19" ht="15.6">
      <c r="A823" s="446" t="s">
        <v>2452</v>
      </c>
      <c r="B823" s="446" t="s">
        <v>3225</v>
      </c>
      <c r="C823" s="447">
        <v>1032</v>
      </c>
      <c r="D823" s="447">
        <v>217</v>
      </c>
      <c r="E823" s="448">
        <v>3307100</v>
      </c>
      <c r="F823" s="448">
        <v>2976390</v>
      </c>
      <c r="G823" s="448">
        <v>330710</v>
      </c>
      <c r="H823" s="420">
        <v>1</v>
      </c>
      <c r="I823" s="420" t="s">
        <v>2264</v>
      </c>
      <c r="J823" s="420">
        <v>0</v>
      </c>
      <c r="K823" s="420">
        <v>1</v>
      </c>
      <c r="L823" s="449">
        <v>2</v>
      </c>
      <c r="M823" s="421">
        <v>0.5</v>
      </c>
      <c r="N823" s="421">
        <v>0.51</v>
      </c>
      <c r="O823" s="419">
        <v>0.55900000000000005</v>
      </c>
      <c r="P823" s="450">
        <v>1848669</v>
      </c>
      <c r="R823" s="563"/>
      <c r="S823" s="437"/>
    </row>
    <row r="824" spans="1:19" ht="15.6">
      <c r="A824" s="446" t="s">
        <v>2739</v>
      </c>
      <c r="B824" s="446" t="s">
        <v>3327</v>
      </c>
      <c r="C824" s="447">
        <v>1025</v>
      </c>
      <c r="D824" s="447">
        <v>53</v>
      </c>
      <c r="E824" s="448">
        <v>3307100</v>
      </c>
      <c r="F824" s="448">
        <v>2976390</v>
      </c>
      <c r="G824" s="448">
        <v>330710</v>
      </c>
      <c r="H824" s="420">
        <v>1</v>
      </c>
      <c r="I824" s="420">
        <v>0</v>
      </c>
      <c r="J824" s="420">
        <v>1</v>
      </c>
      <c r="K824" s="420">
        <v>2</v>
      </c>
      <c r="L824" s="449">
        <v>2</v>
      </c>
      <c r="M824" s="421">
        <v>1</v>
      </c>
      <c r="N824" s="421">
        <v>1</v>
      </c>
      <c r="O824" s="419">
        <v>1</v>
      </c>
      <c r="P824" s="450">
        <v>3307100</v>
      </c>
      <c r="R824" s="563"/>
      <c r="S824" s="437"/>
    </row>
    <row r="825" spans="1:19" ht="15.6">
      <c r="A825" s="446" t="s">
        <v>2852</v>
      </c>
      <c r="B825" s="446" t="s">
        <v>3218</v>
      </c>
      <c r="C825" s="447">
        <v>946</v>
      </c>
      <c r="D825" s="447">
        <v>147</v>
      </c>
      <c r="E825" s="448">
        <v>3307100</v>
      </c>
      <c r="F825" s="448">
        <v>2976390</v>
      </c>
      <c r="G825" s="448">
        <v>330710</v>
      </c>
      <c r="H825" s="420">
        <v>1</v>
      </c>
      <c r="I825" s="420" t="s">
        <v>2264</v>
      </c>
      <c r="J825" s="420">
        <v>0</v>
      </c>
      <c r="K825" s="420">
        <v>1</v>
      </c>
      <c r="L825" s="449">
        <v>2</v>
      </c>
      <c r="M825" s="421">
        <v>0.5</v>
      </c>
      <c r="N825" s="421">
        <v>0.505</v>
      </c>
      <c r="O825" s="419">
        <v>0.55449999999999999</v>
      </c>
      <c r="P825" s="450">
        <v>1833787</v>
      </c>
      <c r="R825" s="563"/>
      <c r="S825" s="437"/>
    </row>
    <row r="826" spans="1:19" ht="15.6">
      <c r="A826" s="446" t="s">
        <v>2852</v>
      </c>
      <c r="B826" s="446" t="s">
        <v>3217</v>
      </c>
      <c r="C826" s="447">
        <v>998</v>
      </c>
      <c r="D826" s="447">
        <v>114</v>
      </c>
      <c r="E826" s="448">
        <v>3307100</v>
      </c>
      <c r="F826" s="448">
        <v>2976390</v>
      </c>
      <c r="G826" s="448">
        <v>330710</v>
      </c>
      <c r="H826" s="420">
        <v>0</v>
      </c>
      <c r="I826" s="420">
        <v>0</v>
      </c>
      <c r="J826" s="420">
        <v>0</v>
      </c>
      <c r="K826" s="420">
        <v>0</v>
      </c>
      <c r="L826" s="449">
        <v>2</v>
      </c>
      <c r="M826" s="421">
        <v>0</v>
      </c>
      <c r="N826" s="421">
        <v>0</v>
      </c>
      <c r="O826" s="419">
        <v>0.1</v>
      </c>
      <c r="P826" s="450">
        <v>330710</v>
      </c>
      <c r="R826" s="563"/>
      <c r="S826" s="437"/>
    </row>
    <row r="827" spans="1:19" ht="15.6">
      <c r="A827" s="446" t="s">
        <v>2852</v>
      </c>
      <c r="B827" s="446" t="s">
        <v>3233</v>
      </c>
      <c r="C827" s="447">
        <v>1146</v>
      </c>
      <c r="D827" s="447">
        <v>136</v>
      </c>
      <c r="E827" s="448">
        <v>3307100</v>
      </c>
      <c r="F827" s="448">
        <v>2976390</v>
      </c>
      <c r="G827" s="448">
        <v>330710</v>
      </c>
      <c r="H827" s="420">
        <v>1</v>
      </c>
      <c r="I827" s="420" t="s">
        <v>2264</v>
      </c>
      <c r="J827" s="420">
        <v>0</v>
      </c>
      <c r="K827" s="420">
        <v>1</v>
      </c>
      <c r="L827" s="449">
        <v>2</v>
      </c>
      <c r="M827" s="421">
        <v>0.5</v>
      </c>
      <c r="N827" s="421">
        <v>0.505</v>
      </c>
      <c r="O827" s="419">
        <v>0.55449999999999999</v>
      </c>
      <c r="P827" s="450">
        <v>1833787</v>
      </c>
      <c r="R827" s="563"/>
      <c r="S827" s="437"/>
    </row>
    <row r="828" spans="1:19" ht="31.2">
      <c r="A828" s="446" t="s">
        <v>2498</v>
      </c>
      <c r="B828" s="446" t="s">
        <v>3235</v>
      </c>
      <c r="C828" s="447">
        <v>998</v>
      </c>
      <c r="D828" s="447">
        <v>196</v>
      </c>
      <c r="E828" s="448">
        <v>3307100</v>
      </c>
      <c r="F828" s="448">
        <v>2976390</v>
      </c>
      <c r="G828" s="448">
        <v>330710</v>
      </c>
      <c r="H828" s="420">
        <v>1</v>
      </c>
      <c r="I828" s="420">
        <v>0</v>
      </c>
      <c r="J828" s="420">
        <v>0</v>
      </c>
      <c r="K828" s="420">
        <v>1</v>
      </c>
      <c r="L828" s="449">
        <v>2</v>
      </c>
      <c r="M828" s="421">
        <v>0.5</v>
      </c>
      <c r="N828" s="421">
        <v>0.5</v>
      </c>
      <c r="O828" s="419">
        <v>0.55000000000000004</v>
      </c>
      <c r="P828" s="450">
        <v>1818905</v>
      </c>
      <c r="R828" s="563"/>
      <c r="S828" s="437"/>
    </row>
    <row r="829" spans="1:19" ht="31.2">
      <c r="A829" s="446" t="s">
        <v>2498</v>
      </c>
      <c r="B829" s="446" t="s">
        <v>3237</v>
      </c>
      <c r="C829" s="447">
        <v>1053</v>
      </c>
      <c r="D829" s="447">
        <v>211</v>
      </c>
      <c r="E829" s="448">
        <v>3307100</v>
      </c>
      <c r="F829" s="448">
        <v>2976390</v>
      </c>
      <c r="G829" s="448">
        <v>330710</v>
      </c>
      <c r="H829" s="420">
        <v>0</v>
      </c>
      <c r="I829" s="420">
        <v>0</v>
      </c>
      <c r="J829" s="420">
        <v>1</v>
      </c>
      <c r="K829" s="420">
        <v>1</v>
      </c>
      <c r="L829" s="449">
        <v>2</v>
      </c>
      <c r="M829" s="421">
        <v>0.5</v>
      </c>
      <c r="N829" s="421">
        <v>0.5</v>
      </c>
      <c r="O829" s="419">
        <v>0.55000000000000004</v>
      </c>
      <c r="P829" s="450">
        <v>1818905</v>
      </c>
      <c r="R829" s="563"/>
      <c r="S829" s="437"/>
    </row>
    <row r="830" spans="1:19" ht="31.2">
      <c r="A830" s="446" t="s">
        <v>2498</v>
      </c>
      <c r="B830" s="446" t="s">
        <v>3236</v>
      </c>
      <c r="C830" s="447">
        <v>1064</v>
      </c>
      <c r="D830" s="447">
        <v>210</v>
      </c>
      <c r="E830" s="448">
        <v>3307100</v>
      </c>
      <c r="F830" s="448">
        <v>2976390</v>
      </c>
      <c r="G830" s="448">
        <v>330710</v>
      </c>
      <c r="H830" s="420">
        <v>0</v>
      </c>
      <c r="I830" s="420">
        <v>0</v>
      </c>
      <c r="J830" s="420">
        <v>0</v>
      </c>
      <c r="K830" s="420">
        <v>0</v>
      </c>
      <c r="L830" s="449">
        <v>2</v>
      </c>
      <c r="M830" s="421">
        <v>0</v>
      </c>
      <c r="N830" s="421">
        <v>0</v>
      </c>
      <c r="O830" s="419">
        <v>0.1</v>
      </c>
      <c r="P830" s="450">
        <v>330710</v>
      </c>
      <c r="R830" s="563"/>
      <c r="S830" s="437"/>
    </row>
    <row r="831" spans="1:19" ht="15.6">
      <c r="A831" s="446" t="s">
        <v>2743</v>
      </c>
      <c r="B831" s="446" t="s">
        <v>3223</v>
      </c>
      <c r="C831" s="447">
        <v>1064</v>
      </c>
      <c r="D831" s="447">
        <v>135</v>
      </c>
      <c r="E831" s="448">
        <v>3307100</v>
      </c>
      <c r="F831" s="448">
        <v>2976390</v>
      </c>
      <c r="G831" s="448">
        <v>330710</v>
      </c>
      <c r="H831" s="420">
        <v>1</v>
      </c>
      <c r="I831" s="420">
        <v>0</v>
      </c>
      <c r="J831" s="420">
        <v>1</v>
      </c>
      <c r="K831" s="420">
        <v>2</v>
      </c>
      <c r="L831" s="449">
        <v>2</v>
      </c>
      <c r="M831" s="421">
        <v>1</v>
      </c>
      <c r="N831" s="421">
        <v>1</v>
      </c>
      <c r="O831" s="419">
        <v>1</v>
      </c>
      <c r="P831" s="450">
        <v>3307100</v>
      </c>
      <c r="R831" s="563"/>
      <c r="S831" s="437"/>
    </row>
    <row r="832" spans="1:19" ht="36" customHeight="1">
      <c r="A832" s="446" t="s">
        <v>2743</v>
      </c>
      <c r="B832" s="446" t="s">
        <v>3224</v>
      </c>
      <c r="C832" s="447">
        <v>1192</v>
      </c>
      <c r="D832" s="447">
        <v>172</v>
      </c>
      <c r="E832" s="448">
        <v>3307100</v>
      </c>
      <c r="F832" s="448">
        <v>2976390</v>
      </c>
      <c r="G832" s="448">
        <v>330710</v>
      </c>
      <c r="H832" s="420">
        <v>1</v>
      </c>
      <c r="I832" s="420" t="s">
        <v>2264</v>
      </c>
      <c r="J832" s="420">
        <v>0</v>
      </c>
      <c r="K832" s="420">
        <v>1</v>
      </c>
      <c r="L832" s="449">
        <v>2</v>
      </c>
      <c r="M832" s="421">
        <v>0.5</v>
      </c>
      <c r="N832" s="421">
        <v>0.505</v>
      </c>
      <c r="O832" s="419">
        <v>0.55449999999999999</v>
      </c>
      <c r="P832" s="450">
        <v>1833787</v>
      </c>
      <c r="R832" s="563"/>
      <c r="S832" s="437"/>
    </row>
    <row r="833" spans="1:19" ht="49.65" customHeight="1">
      <c r="A833" s="446" t="s">
        <v>2577</v>
      </c>
      <c r="B833" s="446" t="s">
        <v>3248</v>
      </c>
      <c r="C833" s="447">
        <v>1317</v>
      </c>
      <c r="D833" s="447">
        <v>215</v>
      </c>
      <c r="E833" s="448">
        <v>3307100</v>
      </c>
      <c r="F833" s="448">
        <v>2976390</v>
      </c>
      <c r="G833" s="448">
        <v>330710</v>
      </c>
      <c r="H833" s="420">
        <v>1</v>
      </c>
      <c r="I833" s="420" t="s">
        <v>2264</v>
      </c>
      <c r="J833" s="420">
        <v>0</v>
      </c>
      <c r="K833" s="420">
        <v>1</v>
      </c>
      <c r="L833" s="449">
        <v>2</v>
      </c>
      <c r="M833" s="421">
        <v>0.5</v>
      </c>
      <c r="N833" s="421">
        <v>0.505</v>
      </c>
      <c r="O833" s="419">
        <v>0.55449999999999999</v>
      </c>
      <c r="P833" s="450">
        <v>1833787</v>
      </c>
      <c r="R833" s="563"/>
      <c r="S833" s="437"/>
    </row>
    <row r="834" spans="1:19" ht="35.25" customHeight="1">
      <c r="A834" s="446" t="s">
        <v>2586</v>
      </c>
      <c r="B834" s="446" t="s">
        <v>3249</v>
      </c>
      <c r="C834" s="447">
        <v>987</v>
      </c>
      <c r="D834" s="447">
        <v>249</v>
      </c>
      <c r="E834" s="448">
        <v>3307100</v>
      </c>
      <c r="F834" s="448">
        <v>2976390</v>
      </c>
      <c r="G834" s="448">
        <v>330710</v>
      </c>
      <c r="H834" s="420">
        <v>1</v>
      </c>
      <c r="I834" s="420">
        <v>0</v>
      </c>
      <c r="J834" s="420">
        <v>0</v>
      </c>
      <c r="K834" s="420">
        <v>1</v>
      </c>
      <c r="L834" s="449">
        <v>2</v>
      </c>
      <c r="M834" s="421">
        <v>0.5</v>
      </c>
      <c r="N834" s="421">
        <v>0.5</v>
      </c>
      <c r="O834" s="419">
        <v>0.55000000000000004</v>
      </c>
      <c r="P834" s="450">
        <v>1818905</v>
      </c>
      <c r="R834" s="563"/>
      <c r="S834" s="437"/>
    </row>
    <row r="835" spans="1:19" ht="17.25" customHeight="1">
      <c r="A835" s="833" t="s">
        <v>3253</v>
      </c>
      <c r="B835" s="834"/>
      <c r="C835" s="447"/>
      <c r="D835" s="447"/>
      <c r="E835" s="448"/>
      <c r="F835" s="448"/>
      <c r="G835" s="448"/>
      <c r="H835" s="420"/>
      <c r="I835" s="420"/>
      <c r="J835" s="420"/>
      <c r="K835" s="420"/>
      <c r="L835" s="449"/>
      <c r="M835" s="421"/>
      <c r="N835" s="421"/>
      <c r="O835" s="419"/>
      <c r="P835" s="450"/>
      <c r="R835" s="563"/>
      <c r="S835" s="437"/>
    </row>
    <row r="836" spans="1:19" ht="18.899999999999999" customHeight="1">
      <c r="A836" s="833" t="s">
        <v>3254</v>
      </c>
      <c r="B836" s="834"/>
      <c r="C836" s="447"/>
      <c r="D836" s="447"/>
      <c r="E836" s="448"/>
      <c r="F836" s="448"/>
      <c r="G836" s="448"/>
      <c r="H836" s="420"/>
      <c r="I836" s="420"/>
      <c r="J836" s="420"/>
      <c r="K836" s="420"/>
      <c r="L836" s="449"/>
      <c r="M836" s="421"/>
      <c r="N836" s="421"/>
      <c r="O836" s="419"/>
      <c r="P836" s="450"/>
      <c r="R836" s="563"/>
      <c r="S836" s="437"/>
    </row>
    <row r="837" spans="1:19" ht="15.6">
      <c r="A837" s="446" t="s">
        <v>2663</v>
      </c>
      <c r="B837" s="446" t="s">
        <v>3255</v>
      </c>
      <c r="C837" s="447">
        <v>1694</v>
      </c>
      <c r="D837" s="447">
        <v>328</v>
      </c>
      <c r="E837" s="448">
        <v>3931500</v>
      </c>
      <c r="F837" s="448">
        <v>3538350</v>
      </c>
      <c r="G837" s="448">
        <v>393150</v>
      </c>
      <c r="H837" s="420">
        <v>1</v>
      </c>
      <c r="I837" s="420">
        <v>0</v>
      </c>
      <c r="J837" s="420">
        <v>1</v>
      </c>
      <c r="K837" s="420">
        <v>2</v>
      </c>
      <c r="L837" s="453">
        <v>2.5</v>
      </c>
      <c r="M837" s="421">
        <v>0.8</v>
      </c>
      <c r="N837" s="421">
        <v>0.8</v>
      </c>
      <c r="O837" s="419">
        <v>0.82</v>
      </c>
      <c r="P837" s="450">
        <v>3223830</v>
      </c>
      <c r="R837" s="563"/>
      <c r="S837" s="437"/>
    </row>
    <row r="838" spans="1:19" ht="15.6">
      <c r="A838" s="446" t="s">
        <v>2434</v>
      </c>
      <c r="B838" s="446" t="s">
        <v>3256</v>
      </c>
      <c r="C838" s="447">
        <v>1677</v>
      </c>
      <c r="D838" s="447">
        <v>345</v>
      </c>
      <c r="E838" s="448">
        <v>3931500</v>
      </c>
      <c r="F838" s="448">
        <v>3538350</v>
      </c>
      <c r="G838" s="448">
        <v>393150</v>
      </c>
      <c r="H838" s="420">
        <v>1</v>
      </c>
      <c r="I838" s="420">
        <v>0</v>
      </c>
      <c r="J838" s="420">
        <v>1</v>
      </c>
      <c r="K838" s="420">
        <v>2</v>
      </c>
      <c r="L838" s="453">
        <v>2.5</v>
      </c>
      <c r="M838" s="421">
        <v>0.8</v>
      </c>
      <c r="N838" s="421">
        <v>0.8</v>
      </c>
      <c r="O838" s="419">
        <v>0.82</v>
      </c>
      <c r="P838" s="450">
        <v>3223830</v>
      </c>
      <c r="R838" s="563"/>
      <c r="S838" s="437"/>
    </row>
    <row r="839" spans="1:19" ht="31.2">
      <c r="A839" s="446" t="s">
        <v>3257</v>
      </c>
      <c r="B839" s="446" t="s">
        <v>3258</v>
      </c>
      <c r="C839" s="447">
        <v>1989</v>
      </c>
      <c r="D839" s="447">
        <v>223</v>
      </c>
      <c r="E839" s="448">
        <v>3931500</v>
      </c>
      <c r="F839" s="448">
        <v>3538350</v>
      </c>
      <c r="G839" s="448">
        <v>393150</v>
      </c>
      <c r="H839" s="420">
        <v>1</v>
      </c>
      <c r="I839" s="420" t="s">
        <v>2264</v>
      </c>
      <c r="J839" s="420">
        <v>0</v>
      </c>
      <c r="K839" s="420">
        <v>1</v>
      </c>
      <c r="L839" s="453">
        <v>2.5</v>
      </c>
      <c r="M839" s="421">
        <v>0.4</v>
      </c>
      <c r="N839" s="421">
        <v>0.40400000000000003</v>
      </c>
      <c r="O839" s="419">
        <v>0.46360000000000001</v>
      </c>
      <c r="P839" s="450">
        <v>1822643</v>
      </c>
      <c r="R839" s="563"/>
      <c r="S839" s="437"/>
    </row>
    <row r="840" spans="1:19" ht="15.6">
      <c r="A840" s="833" t="s">
        <v>3259</v>
      </c>
      <c r="B840" s="834"/>
      <c r="C840" s="447"/>
      <c r="D840" s="447"/>
      <c r="E840" s="448"/>
      <c r="F840" s="448"/>
      <c r="G840" s="448"/>
      <c r="H840" s="420"/>
      <c r="I840" s="420"/>
      <c r="J840" s="420"/>
      <c r="K840" s="420"/>
      <c r="L840" s="453"/>
      <c r="M840" s="421"/>
      <c r="N840" s="421"/>
      <c r="O840" s="419"/>
      <c r="P840" s="450"/>
      <c r="R840" s="563"/>
      <c r="S840" s="437"/>
    </row>
    <row r="841" spans="1:19" ht="15.6">
      <c r="A841" s="833" t="s">
        <v>3260</v>
      </c>
      <c r="B841" s="834"/>
      <c r="C841" s="447"/>
      <c r="D841" s="447"/>
      <c r="E841" s="448"/>
      <c r="F841" s="448"/>
      <c r="G841" s="448"/>
      <c r="H841" s="420"/>
      <c r="I841" s="420"/>
      <c r="J841" s="420"/>
      <c r="K841" s="420"/>
      <c r="L841" s="453"/>
      <c r="M841" s="421"/>
      <c r="N841" s="421"/>
      <c r="O841" s="419"/>
      <c r="P841" s="450"/>
      <c r="R841" s="563"/>
      <c r="S841" s="437"/>
    </row>
    <row r="842" spans="1:19" ht="15.6">
      <c r="A842" s="446" t="s">
        <v>2663</v>
      </c>
      <c r="B842" s="446" t="s">
        <v>3263</v>
      </c>
      <c r="C842" s="447">
        <v>2157</v>
      </c>
      <c r="D842" s="447">
        <v>412</v>
      </c>
      <c r="E842" s="448">
        <v>3970800</v>
      </c>
      <c r="F842" s="448">
        <v>3573720</v>
      </c>
      <c r="G842" s="448">
        <v>397080</v>
      </c>
      <c r="H842" s="420">
        <v>1</v>
      </c>
      <c r="I842" s="420" t="s">
        <v>2264</v>
      </c>
      <c r="J842" s="420">
        <v>0</v>
      </c>
      <c r="K842" s="420">
        <v>1</v>
      </c>
      <c r="L842" s="453">
        <v>2.5</v>
      </c>
      <c r="M842" s="421">
        <v>0.4</v>
      </c>
      <c r="N842" s="421">
        <v>0.40400000000000003</v>
      </c>
      <c r="O842" s="419">
        <v>0.46360000000000001</v>
      </c>
      <c r="P842" s="450">
        <v>1840863</v>
      </c>
      <c r="R842" s="563"/>
      <c r="S842" s="437"/>
    </row>
    <row r="843" spans="1:19" ht="31.2">
      <c r="A843" s="446" t="s">
        <v>3257</v>
      </c>
      <c r="B843" s="446" t="s">
        <v>3262</v>
      </c>
      <c r="C843" s="447">
        <v>2496</v>
      </c>
      <c r="D843" s="447">
        <v>298</v>
      </c>
      <c r="E843" s="448">
        <v>3970800</v>
      </c>
      <c r="F843" s="448">
        <v>3573720</v>
      </c>
      <c r="G843" s="448">
        <v>397080</v>
      </c>
      <c r="H843" s="420">
        <v>1</v>
      </c>
      <c r="I843" s="420" t="s">
        <v>2264</v>
      </c>
      <c r="J843" s="420">
        <v>0</v>
      </c>
      <c r="K843" s="420">
        <v>1</v>
      </c>
      <c r="L843" s="453">
        <v>2.5</v>
      </c>
      <c r="M843" s="421">
        <v>0.4</v>
      </c>
      <c r="N843" s="421">
        <v>0.40400000000000003</v>
      </c>
      <c r="O843" s="419">
        <v>0.46360000000000001</v>
      </c>
      <c r="P843" s="450">
        <v>1840863</v>
      </c>
      <c r="R843" s="563"/>
      <c r="S843" s="437"/>
    </row>
    <row r="844" spans="1:19" ht="15.6">
      <c r="A844" s="446" t="s">
        <v>2763</v>
      </c>
      <c r="B844" s="446" t="s">
        <v>3261</v>
      </c>
      <c r="C844" s="447">
        <v>2075</v>
      </c>
      <c r="D844" s="447">
        <v>534</v>
      </c>
      <c r="E844" s="448">
        <v>3970800</v>
      </c>
      <c r="F844" s="448">
        <v>3573720</v>
      </c>
      <c r="G844" s="448">
        <v>397080</v>
      </c>
      <c r="H844" s="420">
        <v>1</v>
      </c>
      <c r="I844" s="420">
        <v>0</v>
      </c>
      <c r="J844" s="420">
        <v>0.5</v>
      </c>
      <c r="K844" s="420">
        <v>1.5</v>
      </c>
      <c r="L844" s="453">
        <v>2.5</v>
      </c>
      <c r="M844" s="421">
        <v>0.6</v>
      </c>
      <c r="N844" s="421">
        <v>0.6</v>
      </c>
      <c r="O844" s="419">
        <v>0.64</v>
      </c>
      <c r="P844" s="450">
        <v>2541312</v>
      </c>
      <c r="R844" s="563"/>
      <c r="S844" s="437"/>
    </row>
    <row r="845" spans="1:19" s="455" customFormat="1" ht="15.75" customHeight="1">
      <c r="A845" s="835" t="s">
        <v>3264</v>
      </c>
      <c r="B845" s="835"/>
      <c r="C845" s="835"/>
      <c r="D845" s="835"/>
      <c r="E845" s="835"/>
      <c r="F845" s="835"/>
      <c r="G845" s="835"/>
      <c r="H845" s="835"/>
      <c r="I845" s="835"/>
      <c r="J845" s="835"/>
      <c r="K845" s="835"/>
      <c r="L845" s="835"/>
      <c r="M845" s="835"/>
      <c r="N845" s="835"/>
      <c r="O845" s="835"/>
      <c r="P845" s="454"/>
    </row>
    <row r="846" spans="1:19" s="455" customFormat="1" ht="15.6">
      <c r="A846" s="836"/>
      <c r="B846" s="836"/>
      <c r="C846" s="836"/>
      <c r="D846" s="836"/>
      <c r="E846" s="836"/>
      <c r="F846" s="836"/>
      <c r="G846" s="836"/>
      <c r="H846" s="836"/>
      <c r="I846" s="836"/>
      <c r="J846" s="836"/>
      <c r="K846" s="836"/>
      <c r="L846" s="836"/>
      <c r="M846" s="836"/>
      <c r="N846" s="836"/>
      <c r="O846" s="836"/>
      <c r="P846" s="422"/>
    </row>
    <row r="847" spans="1:19" s="455" customFormat="1" ht="21" customHeight="1">
      <c r="A847" s="456"/>
      <c r="B847" s="456"/>
      <c r="C847" s="457"/>
      <c r="D847" s="457"/>
      <c r="E847" s="456"/>
      <c r="F847" s="456"/>
      <c r="G847" s="456"/>
      <c r="H847" s="456"/>
      <c r="I847" s="456"/>
      <c r="J847" s="456"/>
      <c r="K847" s="456"/>
      <c r="L847" s="456"/>
      <c r="M847" s="458"/>
      <c r="N847" s="456"/>
      <c r="O847" s="456"/>
      <c r="P847" s="422"/>
    </row>
    <row r="848" spans="1:19" s="455" customFormat="1" ht="15.6">
      <c r="A848" s="423" t="s">
        <v>1805</v>
      </c>
      <c r="B848" s="412"/>
      <c r="C848" s="413"/>
      <c r="D848" s="413"/>
      <c r="E848" s="412"/>
      <c r="F848" s="412"/>
      <c r="G848" s="412"/>
      <c r="H848" s="412"/>
      <c r="I848" s="412"/>
      <c r="J848" s="412"/>
      <c r="K848" s="414"/>
      <c r="L848" s="415"/>
      <c r="M848" s="459"/>
      <c r="N848" s="415"/>
      <c r="O848" s="412"/>
      <c r="P848" s="422"/>
    </row>
    <row r="849" spans="1:16" s="455" customFormat="1" ht="84.75" customHeight="1">
      <c r="A849" s="832" t="s">
        <v>3265</v>
      </c>
      <c r="B849" s="832"/>
      <c r="C849" s="832"/>
      <c r="D849" s="832"/>
      <c r="E849" s="832"/>
      <c r="F849" s="832"/>
      <c r="G849" s="832"/>
      <c r="H849" s="832"/>
      <c r="I849" s="832"/>
      <c r="J849" s="832"/>
      <c r="K849" s="832"/>
      <c r="L849" s="832"/>
      <c r="M849" s="832"/>
      <c r="N849" s="832"/>
      <c r="O849" s="832"/>
      <c r="P849" s="422"/>
    </row>
    <row r="850" spans="1:16" s="455" customFormat="1" ht="50.25" customHeight="1">
      <c r="A850" s="832" t="s">
        <v>3266</v>
      </c>
      <c r="B850" s="832"/>
      <c r="C850" s="832"/>
      <c r="D850" s="832"/>
      <c r="E850" s="832"/>
      <c r="F850" s="832"/>
      <c r="G850" s="832"/>
      <c r="H850" s="832"/>
      <c r="I850" s="832"/>
      <c r="J850" s="832"/>
      <c r="K850" s="832"/>
      <c r="L850" s="832"/>
      <c r="M850" s="832"/>
      <c r="N850" s="832"/>
      <c r="O850" s="832"/>
      <c r="P850" s="832"/>
    </row>
    <row r="852" spans="1:16" ht="15.6">
      <c r="A852" s="863" t="s">
        <v>3406</v>
      </c>
      <c r="B852" s="863"/>
      <c r="C852" s="863"/>
      <c r="D852" s="863"/>
      <c r="E852" s="863"/>
      <c r="F852" s="863"/>
      <c r="G852" s="863"/>
      <c r="H852" s="863"/>
      <c r="I852" s="863"/>
      <c r="J852" s="863"/>
      <c r="K852" s="863"/>
      <c r="L852" s="863"/>
      <c r="M852" s="863"/>
      <c r="N852" s="863"/>
      <c r="O852" s="863"/>
      <c r="P852" s="863"/>
    </row>
  </sheetData>
  <autoFilter ref="A12:T846"/>
  <mergeCells count="36">
    <mergeCell ref="A852:P852"/>
    <mergeCell ref="A850:P850"/>
    <mergeCell ref="A835:B835"/>
    <mergeCell ref="A836:B836"/>
    <mergeCell ref="A840:B840"/>
    <mergeCell ref="A841:B841"/>
    <mergeCell ref="A845:O846"/>
    <mergeCell ref="A849:O849"/>
    <mergeCell ref="A795:B795"/>
    <mergeCell ref="H9:I9"/>
    <mergeCell ref="J9:J12"/>
    <mergeCell ref="H10:H12"/>
    <mergeCell ref="I10:I12"/>
    <mergeCell ref="E11:E12"/>
    <mergeCell ref="F11:G11"/>
    <mergeCell ref="A13:B13"/>
    <mergeCell ref="A14:B14"/>
    <mergeCell ref="A183:B183"/>
    <mergeCell ref="A184:B184"/>
    <mergeCell ref="A794:B794"/>
    <mergeCell ref="P8:P12"/>
    <mergeCell ref="M2:P2"/>
    <mergeCell ref="M3:P5"/>
    <mergeCell ref="H6:L6"/>
    <mergeCell ref="A7:P7"/>
    <mergeCell ref="A8:A12"/>
    <mergeCell ref="B8:B12"/>
    <mergeCell ref="C8:C12"/>
    <mergeCell ref="D8:D12"/>
    <mergeCell ref="E8:G10"/>
    <mergeCell ref="H8:J8"/>
    <mergeCell ref="K8:K12"/>
    <mergeCell ref="L8:L12"/>
    <mergeCell ref="M8:M12"/>
    <mergeCell ref="N8:N12"/>
    <mergeCell ref="O8:O12"/>
  </mergeCells>
  <conditionalFormatting sqref="Q2:Q5">
    <cfRule type="expression" dxfId="41" priority="1" stopIfTrue="1">
      <formula>$P2&lt;&gt;#REF!</formula>
    </cfRule>
  </conditionalFormatting>
  <conditionalFormatting sqref="F2:F6">
    <cfRule type="expression" dxfId="40" priority="2" stopIfTrue="1">
      <formula>$D2&lt;&gt;#REF!</formula>
    </cfRule>
  </conditionalFormatting>
  <conditionalFormatting sqref="P2:P6">
    <cfRule type="expression" dxfId="39" priority="3" stopIfTrue="1">
      <formula>$M65534&lt;&gt;#REF!</formula>
    </cfRule>
  </conditionalFormatting>
  <conditionalFormatting sqref="M2:M6">
    <cfRule type="expression" dxfId="38" priority="4" stopIfTrue="1">
      <formula>$I2&lt;&gt;#REF!</formula>
    </cfRule>
  </conditionalFormatting>
  <conditionalFormatting sqref="D2:D6">
    <cfRule type="expression" dxfId="37" priority="5" stopIfTrue="1">
      <formula>#REF!&lt;&gt;#REF!</formula>
    </cfRule>
  </conditionalFormatting>
  <conditionalFormatting sqref="G2:G6">
    <cfRule type="expression" dxfId="36" priority="6" stopIfTrue="1">
      <formula>$G2&lt;&gt;#REF!</formula>
    </cfRule>
  </conditionalFormatting>
  <conditionalFormatting sqref="H2:H6">
    <cfRule type="expression" dxfId="35" priority="7" stopIfTrue="1">
      <formula>$H2&lt;&gt;#REF!</formula>
    </cfRule>
  </conditionalFormatting>
  <pageMargins left="0.19685039370078741" right="0.19685039370078741" top="0.19685039370078741" bottom="0.19685039370078741" header="0" footer="0"/>
  <pageSetup paperSize="9" scale="58" fitToHeight="50" orientation="landscape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T852"/>
  <sheetViews>
    <sheetView zoomScale="80" zoomScaleNormal="80" workbookViewId="0">
      <pane xSplit="2" ySplit="12" topLeftCell="C844" activePane="bottomRight" state="frozen"/>
      <selection activeCell="C17" sqref="C17"/>
      <selection pane="topRight" activeCell="C17" sqref="C17"/>
      <selection pane="bottomLeft" activeCell="C17" sqref="C17"/>
      <selection pane="bottomRight" activeCell="V17" sqref="V17"/>
    </sheetView>
  </sheetViews>
  <sheetFormatPr defaultColWidth="9.109375" defaultRowHeight="14.4"/>
  <cols>
    <col min="1" max="1" width="44.5546875" style="451" customWidth="1"/>
    <col min="2" max="2" width="35.88671875" style="451" customWidth="1"/>
    <col min="3" max="4" width="12" style="460" customWidth="1"/>
    <col min="5" max="7" width="10" style="451" customWidth="1"/>
    <col min="8" max="8" width="11" style="451" customWidth="1"/>
    <col min="9" max="9" width="13.88671875" style="451" customWidth="1"/>
    <col min="10" max="10" width="11" style="451" customWidth="1"/>
    <col min="11" max="12" width="9" style="451" customWidth="1"/>
    <col min="13" max="13" width="11.109375" style="461" customWidth="1"/>
    <col min="14" max="14" width="18.6640625" style="451" customWidth="1"/>
    <col min="15" max="15" width="16.109375" style="451" customWidth="1"/>
    <col min="16" max="16" width="11.109375" style="451" customWidth="1"/>
    <col min="17" max="17" width="9.109375" style="445"/>
    <col min="18" max="18" width="10.5546875" style="445" customWidth="1"/>
    <col min="19" max="16384" width="9.109375" style="445"/>
  </cols>
  <sheetData>
    <row r="2" spans="1:20" s="437" customFormat="1" ht="22.65" customHeight="1">
      <c r="A2" s="430"/>
      <c r="B2" s="430"/>
      <c r="C2" s="430"/>
      <c r="D2" s="431"/>
      <c r="E2" s="431"/>
      <c r="F2" s="432"/>
      <c r="G2" s="431"/>
      <c r="H2" s="433"/>
      <c r="I2" s="433"/>
      <c r="J2" s="433"/>
      <c r="K2" s="434"/>
      <c r="L2" s="434"/>
      <c r="M2" s="840" t="s">
        <v>2121</v>
      </c>
      <c r="N2" s="840"/>
      <c r="O2" s="840"/>
      <c r="P2" s="840"/>
      <c r="Q2" s="435"/>
      <c r="R2" s="436"/>
      <c r="S2" s="436"/>
      <c r="T2" s="436"/>
    </row>
    <row r="3" spans="1:20" s="437" customFormat="1" ht="15.75" customHeight="1">
      <c r="A3" s="429"/>
      <c r="B3" s="429"/>
      <c r="C3" s="416"/>
      <c r="D3" s="431"/>
      <c r="E3" s="431"/>
      <c r="F3" s="432"/>
      <c r="G3" s="431"/>
      <c r="H3" s="433"/>
      <c r="I3" s="433"/>
      <c r="J3" s="433"/>
      <c r="K3" s="438"/>
      <c r="L3" s="438"/>
      <c r="M3" s="841" t="s">
        <v>2409</v>
      </c>
      <c r="N3" s="841"/>
      <c r="O3" s="841"/>
      <c r="P3" s="841"/>
      <c r="Q3" s="435"/>
      <c r="R3" s="436"/>
      <c r="S3" s="436"/>
      <c r="T3" s="436"/>
    </row>
    <row r="4" spans="1:20" s="437" customFormat="1" ht="15.6">
      <c r="A4" s="429"/>
      <c r="B4" s="429"/>
      <c r="C4" s="416"/>
      <c r="D4" s="431"/>
      <c r="E4" s="431"/>
      <c r="F4" s="432"/>
      <c r="G4" s="431"/>
      <c r="H4" s="433"/>
      <c r="I4" s="433"/>
      <c r="J4" s="433"/>
      <c r="K4" s="438"/>
      <c r="L4" s="438"/>
      <c r="M4" s="841"/>
      <c r="N4" s="841"/>
      <c r="O4" s="841"/>
      <c r="P4" s="841"/>
      <c r="Q4" s="435"/>
      <c r="R4" s="436"/>
      <c r="S4" s="436"/>
      <c r="T4" s="436"/>
    </row>
    <row r="5" spans="1:20" s="437" customFormat="1" ht="18" customHeight="1">
      <c r="A5" s="429"/>
      <c r="B5" s="429"/>
      <c r="C5" s="416"/>
      <c r="D5" s="431"/>
      <c r="E5" s="431"/>
      <c r="F5" s="432"/>
      <c r="G5" s="431"/>
      <c r="H5" s="433"/>
      <c r="I5" s="433"/>
      <c r="J5" s="433"/>
      <c r="K5" s="438"/>
      <c r="L5" s="438"/>
      <c r="M5" s="841"/>
      <c r="N5" s="841"/>
      <c r="O5" s="841"/>
      <c r="P5" s="841"/>
      <c r="Q5" s="435"/>
      <c r="R5" s="436"/>
      <c r="S5" s="436"/>
      <c r="T5" s="436"/>
    </row>
    <row r="6" spans="1:20" s="437" customFormat="1" ht="15.6">
      <c r="A6" s="429"/>
      <c r="B6" s="429"/>
      <c r="C6" s="416"/>
      <c r="D6" s="439"/>
      <c r="E6" s="439"/>
      <c r="F6" s="432"/>
      <c r="G6" s="440"/>
      <c r="H6" s="842"/>
      <c r="I6" s="842"/>
      <c r="J6" s="842"/>
      <c r="K6" s="842"/>
      <c r="L6" s="842"/>
      <c r="M6" s="441"/>
      <c r="N6" s="442"/>
      <c r="O6" s="442"/>
      <c r="P6" s="443"/>
      <c r="Q6" s="444"/>
      <c r="R6" s="444"/>
      <c r="S6" s="444"/>
      <c r="T6" s="444"/>
    </row>
    <row r="7" spans="1:20" s="437" customFormat="1" ht="41.25" customHeight="1">
      <c r="A7" s="843" t="s">
        <v>3407</v>
      </c>
      <c r="B7" s="843"/>
      <c r="C7" s="843"/>
      <c r="D7" s="843"/>
      <c r="E7" s="843"/>
      <c r="F7" s="843"/>
      <c r="G7" s="843"/>
      <c r="H7" s="843"/>
      <c r="I7" s="843"/>
      <c r="J7" s="843"/>
      <c r="K7" s="843"/>
      <c r="L7" s="843"/>
      <c r="M7" s="843"/>
      <c r="N7" s="843"/>
      <c r="O7" s="843"/>
      <c r="P7" s="843"/>
    </row>
    <row r="8" spans="1:20" ht="29.25" customHeight="1">
      <c r="A8" s="844" t="s">
        <v>91</v>
      </c>
      <c r="B8" s="845" t="s">
        <v>2411</v>
      </c>
      <c r="C8" s="846" t="s">
        <v>2412</v>
      </c>
      <c r="D8" s="846" t="s">
        <v>2413</v>
      </c>
      <c r="E8" s="849" t="s">
        <v>2414</v>
      </c>
      <c r="F8" s="850"/>
      <c r="G8" s="851"/>
      <c r="H8" s="858" t="s">
        <v>2415</v>
      </c>
      <c r="I8" s="858"/>
      <c r="J8" s="858"/>
      <c r="K8" s="859" t="s">
        <v>2416</v>
      </c>
      <c r="L8" s="860" t="s">
        <v>2417</v>
      </c>
      <c r="M8" s="861" t="s">
        <v>2418</v>
      </c>
      <c r="N8" s="862" t="s">
        <v>2419</v>
      </c>
      <c r="O8" s="839" t="s">
        <v>2420</v>
      </c>
      <c r="P8" s="839" t="s">
        <v>2421</v>
      </c>
    </row>
    <row r="9" spans="1:20" ht="15.75" customHeight="1">
      <c r="A9" s="844"/>
      <c r="B9" s="845"/>
      <c r="C9" s="847"/>
      <c r="D9" s="847"/>
      <c r="E9" s="852"/>
      <c r="F9" s="853"/>
      <c r="G9" s="854"/>
      <c r="H9" s="837" t="s">
        <v>2422</v>
      </c>
      <c r="I9" s="837"/>
      <c r="J9" s="837" t="s">
        <v>2423</v>
      </c>
      <c r="K9" s="859"/>
      <c r="L9" s="860"/>
      <c r="M9" s="861"/>
      <c r="N9" s="862"/>
      <c r="O9" s="839"/>
      <c r="P9" s="839"/>
    </row>
    <row r="10" spans="1:20" ht="50.25" customHeight="1">
      <c r="A10" s="844"/>
      <c r="B10" s="845"/>
      <c r="C10" s="847"/>
      <c r="D10" s="847"/>
      <c r="E10" s="855"/>
      <c r="F10" s="856"/>
      <c r="G10" s="857"/>
      <c r="H10" s="837" t="s">
        <v>2424</v>
      </c>
      <c r="I10" s="837" t="s">
        <v>2425</v>
      </c>
      <c r="J10" s="837"/>
      <c r="K10" s="859"/>
      <c r="L10" s="860"/>
      <c r="M10" s="861"/>
      <c r="N10" s="862"/>
      <c r="O10" s="839"/>
      <c r="P10" s="839"/>
    </row>
    <row r="11" spans="1:20" ht="15.75" customHeight="1">
      <c r="A11" s="844"/>
      <c r="B11" s="845"/>
      <c r="C11" s="847"/>
      <c r="D11" s="847"/>
      <c r="E11" s="838" t="s">
        <v>2426</v>
      </c>
      <c r="F11" s="838" t="s">
        <v>2427</v>
      </c>
      <c r="G11" s="838"/>
      <c r="H11" s="837"/>
      <c r="I11" s="837"/>
      <c r="J11" s="837"/>
      <c r="K11" s="859"/>
      <c r="L11" s="860"/>
      <c r="M11" s="861"/>
      <c r="N11" s="862"/>
      <c r="O11" s="839"/>
      <c r="P11" s="839"/>
    </row>
    <row r="12" spans="1:20" ht="103.95" customHeight="1">
      <c r="A12" s="844"/>
      <c r="B12" s="845"/>
      <c r="C12" s="848"/>
      <c r="D12" s="848"/>
      <c r="E12" s="838"/>
      <c r="F12" s="417" t="s">
        <v>2428</v>
      </c>
      <c r="G12" s="418" t="s">
        <v>2429</v>
      </c>
      <c r="H12" s="837"/>
      <c r="I12" s="837"/>
      <c r="J12" s="837"/>
      <c r="K12" s="859"/>
      <c r="L12" s="860"/>
      <c r="M12" s="861"/>
      <c r="N12" s="862"/>
      <c r="O12" s="839"/>
      <c r="P12" s="839"/>
    </row>
    <row r="13" spans="1:20" ht="18" customHeight="1">
      <c r="A13" s="833" t="s">
        <v>2430</v>
      </c>
      <c r="B13" s="834"/>
      <c r="C13" s="575"/>
      <c r="D13" s="575"/>
      <c r="E13" s="573"/>
      <c r="F13" s="417"/>
      <c r="G13" s="418"/>
      <c r="H13" s="572"/>
      <c r="I13" s="572"/>
      <c r="J13" s="572"/>
      <c r="K13" s="576"/>
      <c r="L13" s="577"/>
      <c r="M13" s="578"/>
      <c r="N13" s="579"/>
      <c r="O13" s="574"/>
      <c r="P13" s="574"/>
      <c r="R13" s="562"/>
      <c r="S13" s="437"/>
    </row>
    <row r="14" spans="1:20" ht="17.25" customHeight="1">
      <c r="A14" s="833" t="s">
        <v>2431</v>
      </c>
      <c r="B14" s="834"/>
      <c r="C14" s="575"/>
      <c r="D14" s="575"/>
      <c r="E14" s="573"/>
      <c r="F14" s="417"/>
      <c r="G14" s="418"/>
      <c r="H14" s="572"/>
      <c r="I14" s="572"/>
      <c r="J14" s="572"/>
      <c r="K14" s="576"/>
      <c r="L14" s="577"/>
      <c r="M14" s="578"/>
      <c r="N14" s="579"/>
      <c r="O14" s="574"/>
      <c r="P14" s="574"/>
      <c r="R14" s="562"/>
      <c r="S14" s="437"/>
    </row>
    <row r="15" spans="1:20" ht="15.6">
      <c r="A15" s="446" t="s">
        <v>2432</v>
      </c>
      <c r="B15" s="446" t="s">
        <v>2433</v>
      </c>
      <c r="C15" s="447">
        <v>38</v>
      </c>
      <c r="D15" s="447">
        <v>2</v>
      </c>
      <c r="E15" s="448">
        <v>1129200</v>
      </c>
      <c r="F15" s="448">
        <v>1016280</v>
      </c>
      <c r="G15" s="448">
        <v>112920</v>
      </c>
      <c r="H15" s="420">
        <v>0</v>
      </c>
      <c r="I15" s="420">
        <v>0</v>
      </c>
      <c r="J15" s="420">
        <v>0</v>
      </c>
      <c r="K15" s="420">
        <v>0</v>
      </c>
      <c r="L15" s="449">
        <v>1</v>
      </c>
      <c r="M15" s="421">
        <v>0</v>
      </c>
      <c r="N15" s="421">
        <v>0</v>
      </c>
      <c r="O15" s="419">
        <v>0.1</v>
      </c>
      <c r="P15" s="450">
        <v>112920</v>
      </c>
      <c r="R15" s="563"/>
      <c r="S15" s="437"/>
    </row>
    <row r="16" spans="1:20" ht="15.6">
      <c r="A16" s="446" t="s">
        <v>2434</v>
      </c>
      <c r="B16" s="446" t="s">
        <v>2435</v>
      </c>
      <c r="C16" s="447">
        <v>34</v>
      </c>
      <c r="D16" s="447">
        <v>2</v>
      </c>
      <c r="E16" s="448">
        <v>1129200</v>
      </c>
      <c r="F16" s="448">
        <v>1016280</v>
      </c>
      <c r="G16" s="448">
        <v>112920</v>
      </c>
      <c r="H16" s="420">
        <v>0</v>
      </c>
      <c r="I16" s="420">
        <v>0</v>
      </c>
      <c r="J16" s="420">
        <v>0</v>
      </c>
      <c r="K16" s="420">
        <v>0</v>
      </c>
      <c r="L16" s="449">
        <v>1</v>
      </c>
      <c r="M16" s="421">
        <v>0</v>
      </c>
      <c r="N16" s="421">
        <v>0</v>
      </c>
      <c r="O16" s="419">
        <v>0.1</v>
      </c>
      <c r="P16" s="450">
        <v>112920</v>
      </c>
      <c r="R16" s="563"/>
      <c r="S16" s="437"/>
    </row>
    <row r="17" spans="1:19" ht="15.6">
      <c r="A17" s="446" t="s">
        <v>2434</v>
      </c>
      <c r="B17" s="446" t="s">
        <v>2436</v>
      </c>
      <c r="C17" s="447">
        <v>53</v>
      </c>
      <c r="D17" s="447">
        <v>5</v>
      </c>
      <c r="E17" s="448">
        <v>1129200</v>
      </c>
      <c r="F17" s="448">
        <v>1016280</v>
      </c>
      <c r="G17" s="448">
        <v>112920</v>
      </c>
      <c r="H17" s="420">
        <v>0</v>
      </c>
      <c r="I17" s="420">
        <v>0</v>
      </c>
      <c r="J17" s="420">
        <v>0</v>
      </c>
      <c r="K17" s="420">
        <v>0</v>
      </c>
      <c r="L17" s="449">
        <v>1</v>
      </c>
      <c r="M17" s="421">
        <v>0</v>
      </c>
      <c r="N17" s="421">
        <v>0</v>
      </c>
      <c r="O17" s="419">
        <v>0.1</v>
      </c>
      <c r="P17" s="450">
        <v>112920</v>
      </c>
      <c r="R17" s="563"/>
      <c r="S17" s="437"/>
    </row>
    <row r="18" spans="1:19" ht="15.6">
      <c r="A18" s="446" t="s">
        <v>2434</v>
      </c>
      <c r="B18" s="446" t="s">
        <v>2597</v>
      </c>
      <c r="C18" s="447">
        <v>80</v>
      </c>
      <c r="D18" s="447">
        <v>9</v>
      </c>
      <c r="E18" s="448">
        <v>1129200</v>
      </c>
      <c r="F18" s="448">
        <v>1016280</v>
      </c>
      <c r="G18" s="448">
        <v>112920</v>
      </c>
      <c r="H18" s="420">
        <v>0</v>
      </c>
      <c r="I18" s="420">
        <v>0</v>
      </c>
      <c r="J18" s="420">
        <v>0</v>
      </c>
      <c r="K18" s="420">
        <v>0</v>
      </c>
      <c r="L18" s="449">
        <v>1</v>
      </c>
      <c r="M18" s="421">
        <v>0</v>
      </c>
      <c r="N18" s="421">
        <v>0</v>
      </c>
      <c r="O18" s="419">
        <v>0.1</v>
      </c>
      <c r="P18" s="450">
        <v>112920</v>
      </c>
      <c r="R18" s="563"/>
      <c r="S18" s="437"/>
    </row>
    <row r="19" spans="1:19" ht="15.6">
      <c r="A19" s="446" t="s">
        <v>2434</v>
      </c>
      <c r="B19" s="446" t="s">
        <v>2598</v>
      </c>
      <c r="C19" s="447">
        <v>81</v>
      </c>
      <c r="D19" s="447">
        <v>5</v>
      </c>
      <c r="E19" s="448">
        <v>1129200</v>
      </c>
      <c r="F19" s="448">
        <v>1016280</v>
      </c>
      <c r="G19" s="448">
        <v>112920</v>
      </c>
      <c r="H19" s="420">
        <v>0</v>
      </c>
      <c r="I19" s="420">
        <v>0</v>
      </c>
      <c r="J19" s="420">
        <v>0</v>
      </c>
      <c r="K19" s="420">
        <v>0</v>
      </c>
      <c r="L19" s="449">
        <v>1</v>
      </c>
      <c r="M19" s="421">
        <v>0</v>
      </c>
      <c r="N19" s="421">
        <v>0</v>
      </c>
      <c r="O19" s="419">
        <v>0.1</v>
      </c>
      <c r="P19" s="450">
        <v>112920</v>
      </c>
      <c r="R19" s="563"/>
      <c r="S19" s="437"/>
    </row>
    <row r="20" spans="1:19" ht="15.6">
      <c r="A20" s="446" t="s">
        <v>2434</v>
      </c>
      <c r="B20" s="446" t="s">
        <v>2599</v>
      </c>
      <c r="C20" s="447">
        <v>82</v>
      </c>
      <c r="D20" s="447">
        <v>12</v>
      </c>
      <c r="E20" s="448">
        <v>1129200</v>
      </c>
      <c r="F20" s="448">
        <v>1016280</v>
      </c>
      <c r="G20" s="448">
        <v>112920</v>
      </c>
      <c r="H20" s="420">
        <v>1</v>
      </c>
      <c r="I20" s="420" t="s">
        <v>2264</v>
      </c>
      <c r="J20" s="420">
        <v>0</v>
      </c>
      <c r="K20" s="420">
        <v>1</v>
      </c>
      <c r="L20" s="449">
        <v>1</v>
      </c>
      <c r="M20" s="421">
        <v>1</v>
      </c>
      <c r="N20" s="421">
        <v>1.01</v>
      </c>
      <c r="O20" s="419">
        <v>1.0089999999999999</v>
      </c>
      <c r="P20" s="450">
        <v>1139363</v>
      </c>
      <c r="R20" s="563"/>
      <c r="S20" s="437"/>
    </row>
    <row r="21" spans="1:19" ht="15.6">
      <c r="A21" s="446" t="s">
        <v>2437</v>
      </c>
      <c r="B21" s="446" t="s">
        <v>2440</v>
      </c>
      <c r="C21" s="447">
        <v>24</v>
      </c>
      <c r="D21" s="447">
        <v>1</v>
      </c>
      <c r="E21" s="448">
        <v>1129200</v>
      </c>
      <c r="F21" s="448">
        <v>1016280</v>
      </c>
      <c r="G21" s="448">
        <v>112920</v>
      </c>
      <c r="H21" s="420">
        <v>0</v>
      </c>
      <c r="I21" s="420">
        <v>0</v>
      </c>
      <c r="J21" s="420">
        <v>0</v>
      </c>
      <c r="K21" s="420">
        <v>0</v>
      </c>
      <c r="L21" s="449">
        <v>1</v>
      </c>
      <c r="M21" s="421">
        <v>0</v>
      </c>
      <c r="N21" s="421">
        <v>0</v>
      </c>
      <c r="O21" s="419">
        <v>0.1</v>
      </c>
      <c r="P21" s="450">
        <v>112920</v>
      </c>
      <c r="R21" s="563"/>
      <c r="S21" s="437"/>
    </row>
    <row r="22" spans="1:19" ht="15.6">
      <c r="A22" s="446" t="s">
        <v>2437</v>
      </c>
      <c r="B22" s="446" t="s">
        <v>2441</v>
      </c>
      <c r="C22" s="447">
        <v>30</v>
      </c>
      <c r="D22" s="447">
        <v>1</v>
      </c>
      <c r="E22" s="448">
        <v>1129200</v>
      </c>
      <c r="F22" s="448">
        <v>1016280</v>
      </c>
      <c r="G22" s="448">
        <v>112920</v>
      </c>
      <c r="H22" s="420">
        <v>1</v>
      </c>
      <c r="I22" s="420" t="s">
        <v>2264</v>
      </c>
      <c r="J22" s="420">
        <v>0</v>
      </c>
      <c r="K22" s="420">
        <v>1</v>
      </c>
      <c r="L22" s="449">
        <v>1</v>
      </c>
      <c r="M22" s="421">
        <v>1</v>
      </c>
      <c r="N22" s="421">
        <v>1.01</v>
      </c>
      <c r="O22" s="419">
        <v>1.0089999999999999</v>
      </c>
      <c r="P22" s="450">
        <v>1139363</v>
      </c>
      <c r="R22" s="563"/>
      <c r="S22" s="437"/>
    </row>
    <row r="23" spans="1:19" ht="15.6">
      <c r="A23" s="446" t="s">
        <v>2437</v>
      </c>
      <c r="B23" s="446" t="s">
        <v>2438</v>
      </c>
      <c r="C23" s="447">
        <v>31</v>
      </c>
      <c r="D23" s="447">
        <v>5</v>
      </c>
      <c r="E23" s="448">
        <v>1129200</v>
      </c>
      <c r="F23" s="448">
        <v>1016280</v>
      </c>
      <c r="G23" s="448">
        <v>112920</v>
      </c>
      <c r="H23" s="420">
        <v>0</v>
      </c>
      <c r="I23" s="420">
        <v>0</v>
      </c>
      <c r="J23" s="420">
        <v>0</v>
      </c>
      <c r="K23" s="420">
        <v>0</v>
      </c>
      <c r="L23" s="449">
        <v>1</v>
      </c>
      <c r="M23" s="421">
        <v>0</v>
      </c>
      <c r="N23" s="421">
        <v>0</v>
      </c>
      <c r="O23" s="419">
        <v>0.1</v>
      </c>
      <c r="P23" s="450">
        <v>112920</v>
      </c>
      <c r="R23" s="563"/>
      <c r="S23" s="437"/>
    </row>
    <row r="24" spans="1:19" ht="15.6">
      <c r="A24" s="446" t="s">
        <v>2437</v>
      </c>
      <c r="B24" s="446" t="s">
        <v>2439</v>
      </c>
      <c r="C24" s="447">
        <v>39</v>
      </c>
      <c r="D24" s="447">
        <v>3</v>
      </c>
      <c r="E24" s="448">
        <v>1129200</v>
      </c>
      <c r="F24" s="448">
        <v>1016280</v>
      </c>
      <c r="G24" s="448">
        <v>112920</v>
      </c>
      <c r="H24" s="420">
        <v>0</v>
      </c>
      <c r="I24" s="420">
        <v>0</v>
      </c>
      <c r="J24" s="420">
        <v>0</v>
      </c>
      <c r="K24" s="420">
        <v>0</v>
      </c>
      <c r="L24" s="449">
        <v>1</v>
      </c>
      <c r="M24" s="421">
        <v>0</v>
      </c>
      <c r="N24" s="421">
        <v>0</v>
      </c>
      <c r="O24" s="419">
        <v>0.1</v>
      </c>
      <c r="P24" s="450">
        <v>112920</v>
      </c>
      <c r="R24" s="563"/>
      <c r="S24" s="437"/>
    </row>
    <row r="25" spans="1:19" ht="15.6">
      <c r="A25" s="446" t="s">
        <v>2437</v>
      </c>
      <c r="B25" s="446" t="s">
        <v>2446</v>
      </c>
      <c r="C25" s="447">
        <v>41</v>
      </c>
      <c r="D25" s="447">
        <v>7</v>
      </c>
      <c r="E25" s="448">
        <v>1129200</v>
      </c>
      <c r="F25" s="448">
        <v>1016280</v>
      </c>
      <c r="G25" s="448">
        <v>112920</v>
      </c>
      <c r="H25" s="420">
        <v>0</v>
      </c>
      <c r="I25" s="420">
        <v>0</v>
      </c>
      <c r="J25" s="420">
        <v>0</v>
      </c>
      <c r="K25" s="420">
        <v>0</v>
      </c>
      <c r="L25" s="449">
        <v>1</v>
      </c>
      <c r="M25" s="421">
        <v>0</v>
      </c>
      <c r="N25" s="421">
        <v>0</v>
      </c>
      <c r="O25" s="419">
        <v>0.1</v>
      </c>
      <c r="P25" s="450">
        <v>112920</v>
      </c>
      <c r="R25" s="563"/>
      <c r="S25" s="437"/>
    </row>
    <row r="26" spans="1:19" ht="15.6">
      <c r="A26" s="446" t="s">
        <v>2437</v>
      </c>
      <c r="B26" s="446" t="s">
        <v>2447</v>
      </c>
      <c r="C26" s="447">
        <v>48</v>
      </c>
      <c r="D26" s="447">
        <v>5</v>
      </c>
      <c r="E26" s="448">
        <v>1129200</v>
      </c>
      <c r="F26" s="448">
        <v>1016280</v>
      </c>
      <c r="G26" s="448">
        <v>112920</v>
      </c>
      <c r="H26" s="420">
        <v>0</v>
      </c>
      <c r="I26" s="420">
        <v>0</v>
      </c>
      <c r="J26" s="420">
        <v>0</v>
      </c>
      <c r="K26" s="420">
        <v>0</v>
      </c>
      <c r="L26" s="449">
        <v>1</v>
      </c>
      <c r="M26" s="421">
        <v>0</v>
      </c>
      <c r="N26" s="421">
        <v>0</v>
      </c>
      <c r="O26" s="419">
        <v>0.1</v>
      </c>
      <c r="P26" s="450">
        <v>112920</v>
      </c>
      <c r="R26" s="563"/>
      <c r="S26" s="437"/>
    </row>
    <row r="27" spans="1:19" ht="15.6">
      <c r="A27" s="446" t="s">
        <v>2437</v>
      </c>
      <c r="B27" s="446" t="s">
        <v>2601</v>
      </c>
      <c r="C27" s="447">
        <v>52</v>
      </c>
      <c r="D27" s="447">
        <v>9</v>
      </c>
      <c r="E27" s="448">
        <v>1129200</v>
      </c>
      <c r="F27" s="448">
        <v>1016280</v>
      </c>
      <c r="G27" s="448">
        <v>112920</v>
      </c>
      <c r="H27" s="420">
        <v>0</v>
      </c>
      <c r="I27" s="420">
        <v>0</v>
      </c>
      <c r="J27" s="420">
        <v>0</v>
      </c>
      <c r="K27" s="420">
        <v>0</v>
      </c>
      <c r="L27" s="449">
        <v>1</v>
      </c>
      <c r="M27" s="421">
        <v>0</v>
      </c>
      <c r="N27" s="421">
        <v>0</v>
      </c>
      <c r="O27" s="419">
        <v>0.1</v>
      </c>
      <c r="P27" s="450">
        <v>112920</v>
      </c>
      <c r="R27" s="563"/>
      <c r="S27" s="437"/>
    </row>
    <row r="28" spans="1:19" ht="15.6">
      <c r="A28" s="446" t="s">
        <v>2437</v>
      </c>
      <c r="B28" s="446" t="s">
        <v>2443</v>
      </c>
      <c r="C28" s="447">
        <v>56</v>
      </c>
      <c r="D28" s="447">
        <v>5</v>
      </c>
      <c r="E28" s="448">
        <v>1129200</v>
      </c>
      <c r="F28" s="448">
        <v>1016280</v>
      </c>
      <c r="G28" s="448">
        <v>112920</v>
      </c>
      <c r="H28" s="420">
        <v>0</v>
      </c>
      <c r="I28" s="420">
        <v>0</v>
      </c>
      <c r="J28" s="420">
        <v>0</v>
      </c>
      <c r="K28" s="420">
        <v>0</v>
      </c>
      <c r="L28" s="449">
        <v>1</v>
      </c>
      <c r="M28" s="421">
        <v>0</v>
      </c>
      <c r="N28" s="421">
        <v>0</v>
      </c>
      <c r="O28" s="419">
        <v>0.1</v>
      </c>
      <c r="P28" s="450">
        <v>112920</v>
      </c>
      <c r="R28" s="563"/>
      <c r="S28" s="437"/>
    </row>
    <row r="29" spans="1:19" ht="15.6">
      <c r="A29" s="446" t="s">
        <v>2437</v>
      </c>
      <c r="B29" s="446" t="s">
        <v>2444</v>
      </c>
      <c r="C29" s="447">
        <v>60</v>
      </c>
      <c r="D29" s="447">
        <v>4</v>
      </c>
      <c r="E29" s="448">
        <v>1129200</v>
      </c>
      <c r="F29" s="448">
        <v>1016280</v>
      </c>
      <c r="G29" s="448">
        <v>112920</v>
      </c>
      <c r="H29" s="420">
        <v>1</v>
      </c>
      <c r="I29" s="420" t="s">
        <v>2264</v>
      </c>
      <c r="J29" s="420">
        <v>0</v>
      </c>
      <c r="K29" s="420">
        <v>1</v>
      </c>
      <c r="L29" s="449">
        <v>1</v>
      </c>
      <c r="M29" s="421">
        <v>1</v>
      </c>
      <c r="N29" s="421">
        <v>1.01</v>
      </c>
      <c r="O29" s="419">
        <v>1.0089999999999999</v>
      </c>
      <c r="P29" s="450">
        <v>1139363</v>
      </c>
      <c r="R29" s="563"/>
      <c r="S29" s="437"/>
    </row>
    <row r="30" spans="1:19" ht="15.6">
      <c r="A30" s="446" t="s">
        <v>2437</v>
      </c>
      <c r="B30" s="446" t="s">
        <v>2445</v>
      </c>
      <c r="C30" s="447">
        <v>71</v>
      </c>
      <c r="D30" s="447">
        <v>10</v>
      </c>
      <c r="E30" s="448">
        <v>1129200</v>
      </c>
      <c r="F30" s="448">
        <v>1016280</v>
      </c>
      <c r="G30" s="448">
        <v>112920</v>
      </c>
      <c r="H30" s="420">
        <v>0</v>
      </c>
      <c r="I30" s="420">
        <v>0</v>
      </c>
      <c r="J30" s="420">
        <v>0</v>
      </c>
      <c r="K30" s="420">
        <v>0</v>
      </c>
      <c r="L30" s="449">
        <v>1</v>
      </c>
      <c r="M30" s="421">
        <v>0</v>
      </c>
      <c r="N30" s="421">
        <v>0</v>
      </c>
      <c r="O30" s="419">
        <v>0.1</v>
      </c>
      <c r="P30" s="450">
        <v>112920</v>
      </c>
      <c r="R30" s="563"/>
      <c r="S30" s="437"/>
    </row>
    <row r="31" spans="1:19" ht="15.6">
      <c r="A31" s="446" t="s">
        <v>2437</v>
      </c>
      <c r="B31" s="446" t="s">
        <v>2600</v>
      </c>
      <c r="C31" s="447">
        <v>76</v>
      </c>
      <c r="D31" s="447">
        <v>9</v>
      </c>
      <c r="E31" s="448">
        <v>1129200</v>
      </c>
      <c r="F31" s="448">
        <v>1016280</v>
      </c>
      <c r="G31" s="448">
        <v>112920</v>
      </c>
      <c r="H31" s="420">
        <v>0</v>
      </c>
      <c r="I31" s="420">
        <v>0</v>
      </c>
      <c r="J31" s="420">
        <v>0</v>
      </c>
      <c r="K31" s="420">
        <v>0</v>
      </c>
      <c r="L31" s="449">
        <v>1</v>
      </c>
      <c r="M31" s="421">
        <v>0</v>
      </c>
      <c r="N31" s="421">
        <v>0</v>
      </c>
      <c r="O31" s="419">
        <v>0.1</v>
      </c>
      <c r="P31" s="450">
        <v>112920</v>
      </c>
      <c r="R31" s="563"/>
      <c r="S31" s="437"/>
    </row>
    <row r="32" spans="1:19" ht="15.6">
      <c r="A32" s="446" t="s">
        <v>2437</v>
      </c>
      <c r="B32" s="446" t="s">
        <v>2442</v>
      </c>
      <c r="C32" s="447">
        <v>97</v>
      </c>
      <c r="D32" s="447">
        <v>9</v>
      </c>
      <c r="E32" s="448">
        <v>1129200</v>
      </c>
      <c r="F32" s="448">
        <v>1016280</v>
      </c>
      <c r="G32" s="448">
        <v>112920</v>
      </c>
      <c r="H32" s="420">
        <v>0</v>
      </c>
      <c r="I32" s="420">
        <v>0</v>
      </c>
      <c r="J32" s="420">
        <v>0</v>
      </c>
      <c r="K32" s="420">
        <v>0</v>
      </c>
      <c r="L32" s="449">
        <v>1</v>
      </c>
      <c r="M32" s="421">
        <v>0</v>
      </c>
      <c r="N32" s="421">
        <v>0</v>
      </c>
      <c r="O32" s="419">
        <v>0.1</v>
      </c>
      <c r="P32" s="450">
        <v>112920</v>
      </c>
      <c r="R32" s="563"/>
      <c r="S32" s="437"/>
    </row>
    <row r="33" spans="1:19" ht="15.6">
      <c r="A33" s="446" t="s">
        <v>2448</v>
      </c>
      <c r="B33" s="446" t="s">
        <v>2449</v>
      </c>
      <c r="C33" s="447">
        <v>64</v>
      </c>
      <c r="D33" s="447">
        <v>8</v>
      </c>
      <c r="E33" s="448">
        <v>1129200</v>
      </c>
      <c r="F33" s="448">
        <v>1016280</v>
      </c>
      <c r="G33" s="448">
        <v>112920</v>
      </c>
      <c r="H33" s="420">
        <v>0</v>
      </c>
      <c r="I33" s="420">
        <v>0</v>
      </c>
      <c r="J33" s="420">
        <v>0</v>
      </c>
      <c r="K33" s="420">
        <v>0</v>
      </c>
      <c r="L33" s="449">
        <v>1</v>
      </c>
      <c r="M33" s="421">
        <v>0</v>
      </c>
      <c r="N33" s="421">
        <v>0</v>
      </c>
      <c r="O33" s="419">
        <v>0.1</v>
      </c>
      <c r="P33" s="450">
        <v>112920</v>
      </c>
      <c r="R33" s="563"/>
      <c r="S33" s="437"/>
    </row>
    <row r="34" spans="1:19" ht="15.6">
      <c r="A34" s="446" t="s">
        <v>2450</v>
      </c>
      <c r="B34" s="446" t="s">
        <v>2451</v>
      </c>
      <c r="C34" s="447">
        <v>81</v>
      </c>
      <c r="D34" s="447">
        <v>15</v>
      </c>
      <c r="E34" s="448">
        <v>1129200</v>
      </c>
      <c r="F34" s="448">
        <v>1016280</v>
      </c>
      <c r="G34" s="448">
        <v>112920</v>
      </c>
      <c r="H34" s="420">
        <v>1</v>
      </c>
      <c r="I34" s="420">
        <v>0</v>
      </c>
      <c r="J34" s="420">
        <v>0</v>
      </c>
      <c r="K34" s="420">
        <v>1</v>
      </c>
      <c r="L34" s="449">
        <v>1</v>
      </c>
      <c r="M34" s="421">
        <v>1</v>
      </c>
      <c r="N34" s="421">
        <v>1</v>
      </c>
      <c r="O34" s="419">
        <v>1</v>
      </c>
      <c r="P34" s="450">
        <v>1129200</v>
      </c>
      <c r="R34" s="563"/>
      <c r="S34" s="437"/>
    </row>
    <row r="35" spans="1:19" ht="31.2">
      <c r="A35" s="446" t="s">
        <v>2628</v>
      </c>
      <c r="B35" s="446" t="s">
        <v>2629</v>
      </c>
      <c r="C35" s="447">
        <v>69</v>
      </c>
      <c r="D35" s="447">
        <v>10</v>
      </c>
      <c r="E35" s="448">
        <v>1129200</v>
      </c>
      <c r="F35" s="448">
        <v>1016280</v>
      </c>
      <c r="G35" s="448">
        <v>112920</v>
      </c>
      <c r="H35" s="420">
        <v>1</v>
      </c>
      <c r="I35" s="420" t="s">
        <v>2264</v>
      </c>
      <c r="J35" s="420">
        <v>0</v>
      </c>
      <c r="K35" s="420">
        <v>1</v>
      </c>
      <c r="L35" s="449">
        <v>1</v>
      </c>
      <c r="M35" s="421">
        <v>1</v>
      </c>
      <c r="N35" s="421">
        <v>1.01</v>
      </c>
      <c r="O35" s="419">
        <v>1.0089999999999999</v>
      </c>
      <c r="P35" s="450">
        <v>1139363</v>
      </c>
      <c r="R35" s="563"/>
      <c r="S35" s="437"/>
    </row>
    <row r="36" spans="1:19" ht="21.75" customHeight="1">
      <c r="A36" s="446" t="s">
        <v>2454</v>
      </c>
      <c r="B36" s="446" t="s">
        <v>2439</v>
      </c>
      <c r="C36" s="447">
        <v>19</v>
      </c>
      <c r="D36" s="447">
        <v>3</v>
      </c>
      <c r="E36" s="448">
        <v>1129200</v>
      </c>
      <c r="F36" s="448">
        <v>1016280</v>
      </c>
      <c r="G36" s="448">
        <v>112920</v>
      </c>
      <c r="H36" s="420">
        <v>0</v>
      </c>
      <c r="I36" s="420">
        <v>0</v>
      </c>
      <c r="J36" s="420">
        <v>0</v>
      </c>
      <c r="K36" s="420">
        <v>0</v>
      </c>
      <c r="L36" s="449">
        <v>1</v>
      </c>
      <c r="M36" s="421">
        <v>0</v>
      </c>
      <c r="N36" s="421">
        <v>0</v>
      </c>
      <c r="O36" s="419">
        <v>0.1</v>
      </c>
      <c r="P36" s="450">
        <v>112920</v>
      </c>
      <c r="R36" s="563"/>
      <c r="S36" s="437"/>
    </row>
    <row r="37" spans="1:19" ht="15.6">
      <c r="A37" s="446" t="s">
        <v>2454</v>
      </c>
      <c r="B37" s="446" t="s">
        <v>2456</v>
      </c>
      <c r="C37" s="447">
        <v>27</v>
      </c>
      <c r="D37" s="447">
        <v>3</v>
      </c>
      <c r="E37" s="448">
        <v>1129200</v>
      </c>
      <c r="F37" s="448">
        <v>1016280</v>
      </c>
      <c r="G37" s="448">
        <v>112920</v>
      </c>
      <c r="H37" s="420">
        <v>0</v>
      </c>
      <c r="I37" s="420">
        <v>0</v>
      </c>
      <c r="J37" s="420">
        <v>0</v>
      </c>
      <c r="K37" s="420">
        <v>0</v>
      </c>
      <c r="L37" s="449">
        <v>1</v>
      </c>
      <c r="M37" s="421">
        <v>0</v>
      </c>
      <c r="N37" s="421">
        <v>0</v>
      </c>
      <c r="O37" s="419">
        <v>0.1</v>
      </c>
      <c r="P37" s="450">
        <v>112920</v>
      </c>
      <c r="R37" s="563"/>
      <c r="S37" s="437"/>
    </row>
    <row r="38" spans="1:19" ht="15.6">
      <c r="A38" s="446" t="s">
        <v>2454</v>
      </c>
      <c r="B38" s="446" t="s">
        <v>2462</v>
      </c>
      <c r="C38" s="447">
        <v>27</v>
      </c>
      <c r="D38" s="447">
        <v>2</v>
      </c>
      <c r="E38" s="448">
        <v>1129200</v>
      </c>
      <c r="F38" s="448">
        <v>1016280</v>
      </c>
      <c r="G38" s="448">
        <v>112920</v>
      </c>
      <c r="H38" s="420">
        <v>0</v>
      </c>
      <c r="I38" s="420">
        <v>0</v>
      </c>
      <c r="J38" s="420">
        <v>0</v>
      </c>
      <c r="K38" s="420">
        <v>0</v>
      </c>
      <c r="L38" s="449">
        <v>1</v>
      </c>
      <c r="M38" s="421">
        <v>0</v>
      </c>
      <c r="N38" s="421">
        <v>0</v>
      </c>
      <c r="O38" s="419">
        <v>0.1</v>
      </c>
      <c r="P38" s="450">
        <v>112920</v>
      </c>
      <c r="R38" s="563"/>
      <c r="S38" s="437"/>
    </row>
    <row r="39" spans="1:19" ht="15.6">
      <c r="A39" s="446" t="s">
        <v>2454</v>
      </c>
      <c r="B39" s="446" t="s">
        <v>2457</v>
      </c>
      <c r="C39" s="447">
        <v>34</v>
      </c>
      <c r="D39" s="447">
        <v>8</v>
      </c>
      <c r="E39" s="448">
        <v>1129200</v>
      </c>
      <c r="F39" s="448">
        <v>1016280</v>
      </c>
      <c r="G39" s="448">
        <v>112920</v>
      </c>
      <c r="H39" s="420">
        <v>0</v>
      </c>
      <c r="I39" s="420">
        <v>0</v>
      </c>
      <c r="J39" s="420">
        <v>0</v>
      </c>
      <c r="K39" s="420">
        <v>0</v>
      </c>
      <c r="L39" s="449">
        <v>1</v>
      </c>
      <c r="M39" s="421">
        <v>0</v>
      </c>
      <c r="N39" s="421">
        <v>0</v>
      </c>
      <c r="O39" s="419">
        <v>0.1</v>
      </c>
      <c r="P39" s="450">
        <v>112920</v>
      </c>
      <c r="R39" s="563"/>
      <c r="S39" s="437"/>
    </row>
    <row r="40" spans="1:19" ht="15.6">
      <c r="A40" s="446" t="s">
        <v>2454</v>
      </c>
      <c r="B40" s="446" t="s">
        <v>2460</v>
      </c>
      <c r="C40" s="447">
        <v>40</v>
      </c>
      <c r="D40" s="447">
        <v>2</v>
      </c>
      <c r="E40" s="448">
        <v>1129200</v>
      </c>
      <c r="F40" s="448">
        <v>1016280</v>
      </c>
      <c r="G40" s="448">
        <v>112920</v>
      </c>
      <c r="H40" s="420">
        <v>0</v>
      </c>
      <c r="I40" s="420">
        <v>0</v>
      </c>
      <c r="J40" s="420">
        <v>0</v>
      </c>
      <c r="K40" s="420">
        <v>0</v>
      </c>
      <c r="L40" s="449">
        <v>1</v>
      </c>
      <c r="M40" s="421">
        <v>0</v>
      </c>
      <c r="N40" s="421">
        <v>0</v>
      </c>
      <c r="O40" s="419">
        <v>0.1</v>
      </c>
      <c r="P40" s="450">
        <v>112920</v>
      </c>
      <c r="R40" s="563"/>
      <c r="S40" s="437"/>
    </row>
    <row r="41" spans="1:19" ht="15.6">
      <c r="A41" s="446" t="s">
        <v>2454</v>
      </c>
      <c r="B41" s="446" t="s">
        <v>2455</v>
      </c>
      <c r="C41" s="447">
        <v>44</v>
      </c>
      <c r="D41" s="447">
        <v>4</v>
      </c>
      <c r="E41" s="448">
        <v>1129200</v>
      </c>
      <c r="F41" s="448">
        <v>1016280</v>
      </c>
      <c r="G41" s="448">
        <v>112920</v>
      </c>
      <c r="H41" s="420">
        <v>0</v>
      </c>
      <c r="I41" s="420">
        <v>0</v>
      </c>
      <c r="J41" s="420">
        <v>0</v>
      </c>
      <c r="K41" s="420">
        <v>0</v>
      </c>
      <c r="L41" s="449">
        <v>1</v>
      </c>
      <c r="M41" s="421">
        <v>0</v>
      </c>
      <c r="N41" s="421">
        <v>0</v>
      </c>
      <c r="O41" s="419">
        <v>0.1</v>
      </c>
      <c r="P41" s="450">
        <v>112920</v>
      </c>
      <c r="R41" s="563"/>
      <c r="S41" s="437"/>
    </row>
    <row r="42" spans="1:19" ht="15.6">
      <c r="A42" s="446" t="s">
        <v>2454</v>
      </c>
      <c r="B42" s="446" t="s">
        <v>2458</v>
      </c>
      <c r="C42" s="447">
        <v>45</v>
      </c>
      <c r="D42" s="447">
        <v>5</v>
      </c>
      <c r="E42" s="448">
        <v>1129200</v>
      </c>
      <c r="F42" s="448">
        <v>1016280</v>
      </c>
      <c r="G42" s="448">
        <v>112920</v>
      </c>
      <c r="H42" s="420">
        <v>0</v>
      </c>
      <c r="I42" s="420">
        <v>0</v>
      </c>
      <c r="J42" s="420">
        <v>0</v>
      </c>
      <c r="K42" s="420">
        <v>0</v>
      </c>
      <c r="L42" s="449">
        <v>1</v>
      </c>
      <c r="M42" s="421">
        <v>0</v>
      </c>
      <c r="N42" s="421">
        <v>0</v>
      </c>
      <c r="O42" s="419">
        <v>0.1</v>
      </c>
      <c r="P42" s="450">
        <v>112920</v>
      </c>
      <c r="R42" s="563"/>
      <c r="S42" s="437"/>
    </row>
    <row r="43" spans="1:19" ht="15.6">
      <c r="A43" s="446" t="s">
        <v>2454</v>
      </c>
      <c r="B43" s="446" t="s">
        <v>2461</v>
      </c>
      <c r="C43" s="447">
        <v>45</v>
      </c>
      <c r="D43" s="447">
        <v>5</v>
      </c>
      <c r="E43" s="448">
        <v>1129200</v>
      </c>
      <c r="F43" s="448">
        <v>1016280</v>
      </c>
      <c r="G43" s="448">
        <v>112920</v>
      </c>
      <c r="H43" s="420">
        <v>0</v>
      </c>
      <c r="I43" s="420">
        <v>0</v>
      </c>
      <c r="J43" s="420">
        <v>0</v>
      </c>
      <c r="K43" s="420">
        <v>0</v>
      </c>
      <c r="L43" s="449">
        <v>1</v>
      </c>
      <c r="M43" s="421">
        <v>0</v>
      </c>
      <c r="N43" s="421">
        <v>0</v>
      </c>
      <c r="O43" s="419">
        <v>0.1</v>
      </c>
      <c r="P43" s="450">
        <v>112920</v>
      </c>
      <c r="R43" s="563"/>
      <c r="S43" s="437"/>
    </row>
    <row r="44" spans="1:19" ht="15.6">
      <c r="A44" s="446" t="s">
        <v>2454</v>
      </c>
      <c r="B44" s="446" t="s">
        <v>2459</v>
      </c>
      <c r="C44" s="447">
        <v>52</v>
      </c>
      <c r="D44" s="447">
        <v>5</v>
      </c>
      <c r="E44" s="448">
        <v>1129200</v>
      </c>
      <c r="F44" s="448">
        <v>1016280</v>
      </c>
      <c r="G44" s="448">
        <v>112920</v>
      </c>
      <c r="H44" s="420">
        <v>0</v>
      </c>
      <c r="I44" s="420">
        <v>0</v>
      </c>
      <c r="J44" s="420">
        <v>0</v>
      </c>
      <c r="K44" s="420">
        <v>0</v>
      </c>
      <c r="L44" s="449">
        <v>1</v>
      </c>
      <c r="M44" s="421">
        <v>0</v>
      </c>
      <c r="N44" s="421">
        <v>0</v>
      </c>
      <c r="O44" s="419">
        <v>0.1</v>
      </c>
      <c r="P44" s="450">
        <v>112920</v>
      </c>
      <c r="R44" s="563"/>
      <c r="S44" s="437"/>
    </row>
    <row r="45" spans="1:19" ht="15.6">
      <c r="A45" s="446" t="s">
        <v>2454</v>
      </c>
      <c r="B45" s="446" t="s">
        <v>2463</v>
      </c>
      <c r="C45" s="447">
        <v>74</v>
      </c>
      <c r="D45" s="447">
        <v>26</v>
      </c>
      <c r="E45" s="448">
        <v>1129200</v>
      </c>
      <c r="F45" s="448">
        <v>1016280</v>
      </c>
      <c r="G45" s="448">
        <v>112920</v>
      </c>
      <c r="H45" s="420">
        <v>0</v>
      </c>
      <c r="I45" s="420">
        <v>0</v>
      </c>
      <c r="J45" s="420">
        <v>0</v>
      </c>
      <c r="K45" s="420">
        <v>0</v>
      </c>
      <c r="L45" s="449">
        <v>1</v>
      </c>
      <c r="M45" s="421">
        <v>0</v>
      </c>
      <c r="N45" s="421">
        <v>0</v>
      </c>
      <c r="O45" s="419">
        <v>0.1</v>
      </c>
      <c r="P45" s="450">
        <v>112920</v>
      </c>
      <c r="R45" s="563"/>
      <c r="S45" s="437"/>
    </row>
    <row r="46" spans="1:19" ht="15.6">
      <c r="A46" s="446" t="s">
        <v>2454</v>
      </c>
      <c r="B46" s="446" t="s">
        <v>2464</v>
      </c>
      <c r="C46" s="447">
        <v>99</v>
      </c>
      <c r="D46" s="447">
        <v>13</v>
      </c>
      <c r="E46" s="448">
        <v>1129200</v>
      </c>
      <c r="F46" s="448">
        <v>1016280</v>
      </c>
      <c r="G46" s="448">
        <v>112920</v>
      </c>
      <c r="H46" s="420">
        <v>1</v>
      </c>
      <c r="I46" s="420" t="s">
        <v>2264</v>
      </c>
      <c r="J46" s="420">
        <v>0</v>
      </c>
      <c r="K46" s="420">
        <v>1</v>
      </c>
      <c r="L46" s="449">
        <v>1</v>
      </c>
      <c r="M46" s="421">
        <v>1</v>
      </c>
      <c r="N46" s="421">
        <v>1.01</v>
      </c>
      <c r="O46" s="419">
        <v>1.0089999999999999</v>
      </c>
      <c r="P46" s="450">
        <v>1139363</v>
      </c>
      <c r="R46" s="563"/>
      <c r="S46" s="437"/>
    </row>
    <row r="47" spans="1:19" ht="31.2">
      <c r="A47" s="446" t="s">
        <v>2465</v>
      </c>
      <c r="B47" s="446" t="s">
        <v>2467</v>
      </c>
      <c r="C47" s="447">
        <v>73</v>
      </c>
      <c r="D47" s="447">
        <v>9</v>
      </c>
      <c r="E47" s="448">
        <v>1129200</v>
      </c>
      <c r="F47" s="448">
        <v>1016280</v>
      </c>
      <c r="G47" s="448">
        <v>112920</v>
      </c>
      <c r="H47" s="420">
        <v>0</v>
      </c>
      <c r="I47" s="420">
        <v>0</v>
      </c>
      <c r="J47" s="420">
        <v>0</v>
      </c>
      <c r="K47" s="420">
        <v>0</v>
      </c>
      <c r="L47" s="449">
        <v>1</v>
      </c>
      <c r="M47" s="421">
        <v>0</v>
      </c>
      <c r="N47" s="421">
        <v>0</v>
      </c>
      <c r="O47" s="419">
        <v>0.1</v>
      </c>
      <c r="P47" s="450">
        <v>112920</v>
      </c>
      <c r="R47" s="563"/>
      <c r="S47" s="437"/>
    </row>
    <row r="48" spans="1:19" ht="31.2">
      <c r="A48" s="446" t="s">
        <v>2465</v>
      </c>
      <c r="B48" s="446" t="s">
        <v>2466</v>
      </c>
      <c r="C48" s="447">
        <v>95</v>
      </c>
      <c r="D48" s="447">
        <v>13</v>
      </c>
      <c r="E48" s="448">
        <v>1129200</v>
      </c>
      <c r="F48" s="448">
        <v>1016280</v>
      </c>
      <c r="G48" s="448">
        <v>112920</v>
      </c>
      <c r="H48" s="420">
        <v>0.75</v>
      </c>
      <c r="I48" s="420" t="s">
        <v>2264</v>
      </c>
      <c r="J48" s="420">
        <v>0</v>
      </c>
      <c r="K48" s="420">
        <v>0.75</v>
      </c>
      <c r="L48" s="449">
        <v>1</v>
      </c>
      <c r="M48" s="421">
        <v>0.75</v>
      </c>
      <c r="N48" s="421">
        <v>0.75749999999999995</v>
      </c>
      <c r="O48" s="419">
        <v>0.78174999999999994</v>
      </c>
      <c r="P48" s="450">
        <v>882752</v>
      </c>
      <c r="R48" s="563"/>
      <c r="S48" s="437"/>
    </row>
    <row r="49" spans="1:19" ht="15.6">
      <c r="A49" s="446" t="s">
        <v>2468</v>
      </c>
      <c r="B49" s="446" t="s">
        <v>2470</v>
      </c>
      <c r="C49" s="447">
        <v>24</v>
      </c>
      <c r="D49" s="447">
        <v>0</v>
      </c>
      <c r="E49" s="448">
        <v>1129200</v>
      </c>
      <c r="F49" s="448">
        <v>1016280</v>
      </c>
      <c r="G49" s="448">
        <v>112920</v>
      </c>
      <c r="H49" s="420">
        <v>0</v>
      </c>
      <c r="I49" s="420">
        <v>0</v>
      </c>
      <c r="J49" s="420">
        <v>0</v>
      </c>
      <c r="K49" s="420">
        <v>0</v>
      </c>
      <c r="L49" s="449">
        <v>1</v>
      </c>
      <c r="M49" s="421">
        <v>0</v>
      </c>
      <c r="N49" s="421">
        <v>0</v>
      </c>
      <c r="O49" s="419">
        <v>0.1</v>
      </c>
      <c r="P49" s="450">
        <v>112920</v>
      </c>
      <c r="R49" s="563"/>
      <c r="S49" s="437"/>
    </row>
    <row r="50" spans="1:19" ht="15.6">
      <c r="A50" s="446" t="s">
        <v>2468</v>
      </c>
      <c r="B50" s="446" t="s">
        <v>2606</v>
      </c>
      <c r="C50" s="447">
        <v>49</v>
      </c>
      <c r="D50" s="447">
        <v>4</v>
      </c>
      <c r="E50" s="448">
        <v>1129200</v>
      </c>
      <c r="F50" s="448">
        <v>1016280</v>
      </c>
      <c r="G50" s="448">
        <v>112920</v>
      </c>
      <c r="H50" s="420">
        <v>0</v>
      </c>
      <c r="I50" s="420">
        <v>0</v>
      </c>
      <c r="J50" s="420">
        <v>0</v>
      </c>
      <c r="K50" s="420">
        <v>0</v>
      </c>
      <c r="L50" s="449">
        <v>1</v>
      </c>
      <c r="M50" s="421">
        <v>0</v>
      </c>
      <c r="N50" s="421">
        <v>0</v>
      </c>
      <c r="O50" s="419">
        <v>0.1</v>
      </c>
      <c r="P50" s="450">
        <v>112920</v>
      </c>
      <c r="R50" s="563"/>
      <c r="S50" s="437"/>
    </row>
    <row r="51" spans="1:19" ht="15.6">
      <c r="A51" s="446" t="s">
        <v>2468</v>
      </c>
      <c r="B51" s="446" t="s">
        <v>2469</v>
      </c>
      <c r="C51" s="447">
        <v>56</v>
      </c>
      <c r="D51" s="447">
        <v>12</v>
      </c>
      <c r="E51" s="448">
        <v>1129200</v>
      </c>
      <c r="F51" s="448">
        <v>1016280</v>
      </c>
      <c r="G51" s="448">
        <v>112920</v>
      </c>
      <c r="H51" s="420">
        <v>0</v>
      </c>
      <c r="I51" s="420">
        <v>0</v>
      </c>
      <c r="J51" s="420">
        <v>0</v>
      </c>
      <c r="K51" s="420">
        <v>0</v>
      </c>
      <c r="L51" s="449">
        <v>1</v>
      </c>
      <c r="M51" s="421">
        <v>0</v>
      </c>
      <c r="N51" s="421">
        <v>0</v>
      </c>
      <c r="O51" s="419">
        <v>0.1</v>
      </c>
      <c r="P51" s="450">
        <v>112920</v>
      </c>
      <c r="R51" s="563"/>
      <c r="S51" s="437"/>
    </row>
    <row r="52" spans="1:19" ht="15.6">
      <c r="A52" s="446" t="s">
        <v>2468</v>
      </c>
      <c r="B52" s="446" t="s">
        <v>2471</v>
      </c>
      <c r="C52" s="447">
        <v>72</v>
      </c>
      <c r="D52" s="447">
        <v>7</v>
      </c>
      <c r="E52" s="448">
        <v>1129200</v>
      </c>
      <c r="F52" s="448">
        <v>1016280</v>
      </c>
      <c r="G52" s="448">
        <v>112920</v>
      </c>
      <c r="H52" s="420">
        <v>0</v>
      </c>
      <c r="I52" s="420">
        <v>0</v>
      </c>
      <c r="J52" s="420">
        <v>0</v>
      </c>
      <c r="K52" s="420">
        <v>0</v>
      </c>
      <c r="L52" s="449">
        <v>1</v>
      </c>
      <c r="M52" s="421">
        <v>0</v>
      </c>
      <c r="N52" s="421">
        <v>0</v>
      </c>
      <c r="O52" s="419">
        <v>0.1</v>
      </c>
      <c r="P52" s="450">
        <v>112920</v>
      </c>
      <c r="R52" s="563"/>
      <c r="S52" s="437"/>
    </row>
    <row r="53" spans="1:19" ht="15.6">
      <c r="A53" s="446" t="s">
        <v>2472</v>
      </c>
      <c r="B53" s="446" t="s">
        <v>2473</v>
      </c>
      <c r="C53" s="447">
        <v>2</v>
      </c>
      <c r="D53" s="447">
        <v>0</v>
      </c>
      <c r="E53" s="448">
        <v>1129200</v>
      </c>
      <c r="F53" s="448">
        <v>1016280</v>
      </c>
      <c r="G53" s="448">
        <v>112920</v>
      </c>
      <c r="H53" s="420">
        <v>0</v>
      </c>
      <c r="I53" s="420">
        <v>0</v>
      </c>
      <c r="J53" s="420">
        <v>0</v>
      </c>
      <c r="K53" s="420">
        <v>0</v>
      </c>
      <c r="L53" s="449">
        <v>1</v>
      </c>
      <c r="M53" s="421">
        <v>0</v>
      </c>
      <c r="N53" s="421">
        <v>0</v>
      </c>
      <c r="O53" s="419">
        <v>0.1</v>
      </c>
      <c r="P53" s="450">
        <v>112920</v>
      </c>
      <c r="R53" s="563"/>
      <c r="S53" s="437"/>
    </row>
    <row r="54" spans="1:19" ht="15.6">
      <c r="A54" s="446" t="s">
        <v>2472</v>
      </c>
      <c r="B54" s="446" t="s">
        <v>2474</v>
      </c>
      <c r="C54" s="447">
        <v>10</v>
      </c>
      <c r="D54" s="447">
        <v>0</v>
      </c>
      <c r="E54" s="448">
        <v>1129200</v>
      </c>
      <c r="F54" s="448">
        <v>1016280</v>
      </c>
      <c r="G54" s="448">
        <v>112920</v>
      </c>
      <c r="H54" s="420">
        <v>0</v>
      </c>
      <c r="I54" s="420">
        <v>0</v>
      </c>
      <c r="J54" s="420">
        <v>0</v>
      </c>
      <c r="K54" s="420">
        <v>0</v>
      </c>
      <c r="L54" s="449">
        <v>1</v>
      </c>
      <c r="M54" s="421">
        <v>0</v>
      </c>
      <c r="N54" s="421">
        <v>0</v>
      </c>
      <c r="O54" s="419">
        <v>0.1</v>
      </c>
      <c r="P54" s="450">
        <v>112920</v>
      </c>
      <c r="R54" s="563"/>
      <c r="S54" s="437"/>
    </row>
    <row r="55" spans="1:19" ht="15.6">
      <c r="A55" s="446" t="s">
        <v>2472</v>
      </c>
      <c r="B55" s="446" t="s">
        <v>2608</v>
      </c>
      <c r="C55" s="447">
        <v>19</v>
      </c>
      <c r="D55" s="447">
        <v>2</v>
      </c>
      <c r="E55" s="448">
        <v>1129200</v>
      </c>
      <c r="F55" s="448">
        <v>1016280</v>
      </c>
      <c r="G55" s="448">
        <v>112920</v>
      </c>
      <c r="H55" s="420">
        <v>0</v>
      </c>
      <c r="I55" s="420">
        <v>0</v>
      </c>
      <c r="J55" s="420">
        <v>0</v>
      </c>
      <c r="K55" s="420">
        <v>0</v>
      </c>
      <c r="L55" s="449">
        <v>1</v>
      </c>
      <c r="M55" s="421">
        <v>0</v>
      </c>
      <c r="N55" s="421">
        <v>0</v>
      </c>
      <c r="O55" s="419">
        <v>0.1</v>
      </c>
      <c r="P55" s="450">
        <v>112920</v>
      </c>
      <c r="R55" s="563"/>
      <c r="S55" s="437"/>
    </row>
    <row r="56" spans="1:19" ht="15.6">
      <c r="A56" s="446" t="s">
        <v>2472</v>
      </c>
      <c r="B56" s="446" t="s">
        <v>2476</v>
      </c>
      <c r="C56" s="447">
        <v>21</v>
      </c>
      <c r="D56" s="447">
        <v>4</v>
      </c>
      <c r="E56" s="448">
        <v>1129200</v>
      </c>
      <c r="F56" s="448">
        <v>1016280</v>
      </c>
      <c r="G56" s="448">
        <v>112920</v>
      </c>
      <c r="H56" s="420">
        <v>0</v>
      </c>
      <c r="I56" s="420">
        <v>0</v>
      </c>
      <c r="J56" s="420">
        <v>0</v>
      </c>
      <c r="K56" s="420">
        <v>0</v>
      </c>
      <c r="L56" s="449">
        <v>1</v>
      </c>
      <c r="M56" s="421">
        <v>0</v>
      </c>
      <c r="N56" s="421">
        <v>0</v>
      </c>
      <c r="O56" s="419">
        <v>0.1</v>
      </c>
      <c r="P56" s="450">
        <v>112920</v>
      </c>
      <c r="R56" s="563"/>
      <c r="S56" s="437"/>
    </row>
    <row r="57" spans="1:19" ht="15.6">
      <c r="A57" s="446" t="s">
        <v>2472</v>
      </c>
      <c r="B57" s="446" t="s">
        <v>2475</v>
      </c>
      <c r="C57" s="447">
        <v>44</v>
      </c>
      <c r="D57" s="447">
        <v>1</v>
      </c>
      <c r="E57" s="448">
        <v>1129200</v>
      </c>
      <c r="F57" s="448">
        <v>1016280</v>
      </c>
      <c r="G57" s="448">
        <v>112920</v>
      </c>
      <c r="H57" s="420">
        <v>0</v>
      </c>
      <c r="I57" s="420">
        <v>0</v>
      </c>
      <c r="J57" s="420">
        <v>0</v>
      </c>
      <c r="K57" s="420">
        <v>0</v>
      </c>
      <c r="L57" s="449">
        <v>1</v>
      </c>
      <c r="M57" s="421">
        <v>0</v>
      </c>
      <c r="N57" s="421">
        <v>0</v>
      </c>
      <c r="O57" s="419">
        <v>0.1</v>
      </c>
      <c r="P57" s="450">
        <v>112920</v>
      </c>
      <c r="R57" s="563"/>
      <c r="S57" s="437"/>
    </row>
    <row r="58" spans="1:19" ht="15.6">
      <c r="A58" s="446" t="s">
        <v>2472</v>
      </c>
      <c r="B58" s="446" t="s">
        <v>2635</v>
      </c>
      <c r="C58" s="447">
        <v>55</v>
      </c>
      <c r="D58" s="447">
        <v>4</v>
      </c>
      <c r="E58" s="448">
        <v>1129200</v>
      </c>
      <c r="F58" s="448">
        <v>1016280</v>
      </c>
      <c r="G58" s="448">
        <v>112920</v>
      </c>
      <c r="H58" s="420">
        <v>1</v>
      </c>
      <c r="I58" s="420" t="s">
        <v>2264</v>
      </c>
      <c r="J58" s="420">
        <v>0</v>
      </c>
      <c r="K58" s="420">
        <v>1</v>
      </c>
      <c r="L58" s="449">
        <v>1</v>
      </c>
      <c r="M58" s="421">
        <v>1</v>
      </c>
      <c r="N58" s="421">
        <v>1.01</v>
      </c>
      <c r="O58" s="419">
        <v>1.0089999999999999</v>
      </c>
      <c r="P58" s="450">
        <v>1139363</v>
      </c>
      <c r="R58" s="563"/>
      <c r="S58" s="437"/>
    </row>
    <row r="59" spans="1:19" ht="15.6">
      <c r="A59" s="446" t="s">
        <v>2472</v>
      </c>
      <c r="B59" s="446" t="s">
        <v>2607</v>
      </c>
      <c r="C59" s="447">
        <v>68</v>
      </c>
      <c r="D59" s="447">
        <v>12</v>
      </c>
      <c r="E59" s="448">
        <v>1129200</v>
      </c>
      <c r="F59" s="448">
        <v>1016280</v>
      </c>
      <c r="G59" s="448">
        <v>112920</v>
      </c>
      <c r="H59" s="420">
        <v>0</v>
      </c>
      <c r="I59" s="420">
        <v>0</v>
      </c>
      <c r="J59" s="420">
        <v>0</v>
      </c>
      <c r="K59" s="420">
        <v>0</v>
      </c>
      <c r="L59" s="449">
        <v>1</v>
      </c>
      <c r="M59" s="421">
        <v>0</v>
      </c>
      <c r="N59" s="421">
        <v>0</v>
      </c>
      <c r="O59" s="419">
        <v>0.1</v>
      </c>
      <c r="P59" s="450">
        <v>112920</v>
      </c>
      <c r="R59" s="563"/>
      <c r="S59" s="437"/>
    </row>
    <row r="60" spans="1:19" ht="15.6">
      <c r="A60" s="446" t="s">
        <v>2472</v>
      </c>
      <c r="B60" s="446" t="s">
        <v>2478</v>
      </c>
      <c r="C60" s="447">
        <v>75</v>
      </c>
      <c r="D60" s="447">
        <v>3</v>
      </c>
      <c r="E60" s="448">
        <v>1129200</v>
      </c>
      <c r="F60" s="448">
        <v>1016280</v>
      </c>
      <c r="G60" s="448">
        <v>112920</v>
      </c>
      <c r="H60" s="420">
        <v>0.25</v>
      </c>
      <c r="I60" s="420" t="s">
        <v>2264</v>
      </c>
      <c r="J60" s="420">
        <v>0</v>
      </c>
      <c r="K60" s="420">
        <v>0.25</v>
      </c>
      <c r="L60" s="449">
        <v>1</v>
      </c>
      <c r="M60" s="421">
        <v>0.25</v>
      </c>
      <c r="N60" s="421">
        <v>0.2525</v>
      </c>
      <c r="O60" s="419">
        <v>0.32724999999999999</v>
      </c>
      <c r="P60" s="450">
        <v>369531</v>
      </c>
      <c r="R60" s="563"/>
      <c r="S60" s="437"/>
    </row>
    <row r="61" spans="1:19" ht="15.6">
      <c r="A61" s="446" t="s">
        <v>2472</v>
      </c>
      <c r="B61" s="446" t="s">
        <v>2477</v>
      </c>
      <c r="C61" s="447">
        <v>91</v>
      </c>
      <c r="D61" s="447">
        <v>16</v>
      </c>
      <c r="E61" s="448">
        <v>1129200</v>
      </c>
      <c r="F61" s="448">
        <v>1016280</v>
      </c>
      <c r="G61" s="448">
        <v>112920</v>
      </c>
      <c r="H61" s="420">
        <v>0</v>
      </c>
      <c r="I61" s="420">
        <v>0</v>
      </c>
      <c r="J61" s="420">
        <v>0</v>
      </c>
      <c r="K61" s="420">
        <v>0</v>
      </c>
      <c r="L61" s="449">
        <v>1</v>
      </c>
      <c r="M61" s="421">
        <v>0</v>
      </c>
      <c r="N61" s="421">
        <v>0</v>
      </c>
      <c r="O61" s="419">
        <v>0.1</v>
      </c>
      <c r="P61" s="450">
        <v>112920</v>
      </c>
      <c r="R61" s="563"/>
      <c r="S61" s="437"/>
    </row>
    <row r="62" spans="1:19" ht="15.6">
      <c r="A62" s="446" t="s">
        <v>2472</v>
      </c>
      <c r="B62" s="446" t="s">
        <v>2609</v>
      </c>
      <c r="C62" s="447">
        <v>100</v>
      </c>
      <c r="D62" s="447">
        <v>13</v>
      </c>
      <c r="E62" s="448">
        <v>1129200</v>
      </c>
      <c r="F62" s="448">
        <v>1016280</v>
      </c>
      <c r="G62" s="448">
        <v>112920</v>
      </c>
      <c r="H62" s="420">
        <v>0</v>
      </c>
      <c r="I62" s="420">
        <v>0</v>
      </c>
      <c r="J62" s="420">
        <v>0</v>
      </c>
      <c r="K62" s="420">
        <v>0</v>
      </c>
      <c r="L62" s="449">
        <v>1</v>
      </c>
      <c r="M62" s="421">
        <v>0</v>
      </c>
      <c r="N62" s="421">
        <v>0</v>
      </c>
      <c r="O62" s="419">
        <v>0.1</v>
      </c>
      <c r="P62" s="450">
        <v>112920</v>
      </c>
      <c r="R62" s="563"/>
      <c r="S62" s="437"/>
    </row>
    <row r="63" spans="1:19" ht="15.6">
      <c r="A63" s="446" t="s">
        <v>2479</v>
      </c>
      <c r="B63" s="446" t="s">
        <v>2480</v>
      </c>
      <c r="C63" s="447">
        <v>29</v>
      </c>
      <c r="D63" s="447">
        <v>3</v>
      </c>
      <c r="E63" s="448">
        <v>1129200</v>
      </c>
      <c r="F63" s="448">
        <v>1016280</v>
      </c>
      <c r="G63" s="448">
        <v>112920</v>
      </c>
      <c r="H63" s="420">
        <v>0</v>
      </c>
      <c r="I63" s="420">
        <v>0</v>
      </c>
      <c r="J63" s="420">
        <v>0</v>
      </c>
      <c r="K63" s="420">
        <v>0</v>
      </c>
      <c r="L63" s="449">
        <v>1</v>
      </c>
      <c r="M63" s="421">
        <v>0</v>
      </c>
      <c r="N63" s="421">
        <v>0</v>
      </c>
      <c r="O63" s="419">
        <v>0.1</v>
      </c>
      <c r="P63" s="450">
        <v>112920</v>
      </c>
      <c r="R63" s="563"/>
      <c r="S63" s="437"/>
    </row>
    <row r="64" spans="1:19" ht="15.6">
      <c r="A64" s="446" t="s">
        <v>2479</v>
      </c>
      <c r="B64" s="446" t="s">
        <v>2484</v>
      </c>
      <c r="C64" s="447">
        <v>43</v>
      </c>
      <c r="D64" s="447">
        <v>9</v>
      </c>
      <c r="E64" s="448">
        <v>1129200</v>
      </c>
      <c r="F64" s="448">
        <v>1016280</v>
      </c>
      <c r="G64" s="448">
        <v>112920</v>
      </c>
      <c r="H64" s="420">
        <v>1</v>
      </c>
      <c r="I64" s="420" t="s">
        <v>2264</v>
      </c>
      <c r="J64" s="420">
        <v>0</v>
      </c>
      <c r="K64" s="420">
        <v>1</v>
      </c>
      <c r="L64" s="449">
        <v>1</v>
      </c>
      <c r="M64" s="421">
        <v>1</v>
      </c>
      <c r="N64" s="421">
        <v>1.02</v>
      </c>
      <c r="O64" s="419">
        <v>1.018</v>
      </c>
      <c r="P64" s="450">
        <v>1149526</v>
      </c>
      <c r="R64" s="563"/>
      <c r="S64" s="437"/>
    </row>
    <row r="65" spans="1:19" ht="15.6">
      <c r="A65" s="446" t="s">
        <v>2479</v>
      </c>
      <c r="B65" s="446" t="s">
        <v>2486</v>
      </c>
      <c r="C65" s="447">
        <v>54</v>
      </c>
      <c r="D65" s="447">
        <v>6</v>
      </c>
      <c r="E65" s="448">
        <v>1129200</v>
      </c>
      <c r="F65" s="448">
        <v>1016280</v>
      </c>
      <c r="G65" s="448">
        <v>112920</v>
      </c>
      <c r="H65" s="420">
        <v>0.5</v>
      </c>
      <c r="I65" s="420">
        <v>0</v>
      </c>
      <c r="J65" s="420">
        <v>0</v>
      </c>
      <c r="K65" s="420">
        <v>0.5</v>
      </c>
      <c r="L65" s="449">
        <v>1</v>
      </c>
      <c r="M65" s="421">
        <v>0.5</v>
      </c>
      <c r="N65" s="421">
        <v>0.5</v>
      </c>
      <c r="O65" s="419">
        <v>0.55000000000000004</v>
      </c>
      <c r="P65" s="450">
        <v>621060</v>
      </c>
      <c r="R65" s="563"/>
      <c r="S65" s="437"/>
    </row>
    <row r="66" spans="1:19" ht="15.6">
      <c r="A66" s="446" t="s">
        <v>2479</v>
      </c>
      <c r="B66" s="446" t="s">
        <v>2481</v>
      </c>
      <c r="C66" s="447">
        <v>56</v>
      </c>
      <c r="D66" s="447">
        <v>3</v>
      </c>
      <c r="E66" s="448">
        <v>1129200</v>
      </c>
      <c r="F66" s="448">
        <v>1016280</v>
      </c>
      <c r="G66" s="448">
        <v>112920</v>
      </c>
      <c r="H66" s="420">
        <v>0</v>
      </c>
      <c r="I66" s="420">
        <v>0</v>
      </c>
      <c r="J66" s="420">
        <v>0</v>
      </c>
      <c r="K66" s="420">
        <v>0</v>
      </c>
      <c r="L66" s="449">
        <v>1</v>
      </c>
      <c r="M66" s="421">
        <v>0</v>
      </c>
      <c r="N66" s="421">
        <v>0</v>
      </c>
      <c r="O66" s="419">
        <v>0.1</v>
      </c>
      <c r="P66" s="450">
        <v>112920</v>
      </c>
      <c r="R66" s="563"/>
      <c r="S66" s="437"/>
    </row>
    <row r="67" spans="1:19" ht="15.6">
      <c r="A67" s="446" t="s">
        <v>2479</v>
      </c>
      <c r="B67" s="446" t="s">
        <v>2483</v>
      </c>
      <c r="C67" s="447">
        <v>62</v>
      </c>
      <c r="D67" s="447">
        <v>4</v>
      </c>
      <c r="E67" s="448">
        <v>1129200</v>
      </c>
      <c r="F67" s="448">
        <v>1016280</v>
      </c>
      <c r="G67" s="448">
        <v>112920</v>
      </c>
      <c r="H67" s="420">
        <v>0</v>
      </c>
      <c r="I67" s="420">
        <v>0</v>
      </c>
      <c r="J67" s="420">
        <v>0</v>
      </c>
      <c r="K67" s="420">
        <v>0</v>
      </c>
      <c r="L67" s="449">
        <v>1</v>
      </c>
      <c r="M67" s="421">
        <v>0</v>
      </c>
      <c r="N67" s="421">
        <v>0</v>
      </c>
      <c r="O67" s="419">
        <v>0.1</v>
      </c>
      <c r="P67" s="450">
        <v>112920</v>
      </c>
      <c r="R67" s="563"/>
      <c r="S67" s="437"/>
    </row>
    <row r="68" spans="1:19" ht="15.6">
      <c r="A68" s="446" t="s">
        <v>2479</v>
      </c>
      <c r="B68" s="446" t="s">
        <v>2482</v>
      </c>
      <c r="C68" s="447">
        <v>72</v>
      </c>
      <c r="D68" s="447">
        <v>19</v>
      </c>
      <c r="E68" s="448">
        <v>1129200</v>
      </c>
      <c r="F68" s="448">
        <v>1016280</v>
      </c>
      <c r="G68" s="448">
        <v>112920</v>
      </c>
      <c r="H68" s="420">
        <v>0</v>
      </c>
      <c r="I68" s="420">
        <v>0</v>
      </c>
      <c r="J68" s="420">
        <v>0</v>
      </c>
      <c r="K68" s="420">
        <v>0</v>
      </c>
      <c r="L68" s="449">
        <v>1</v>
      </c>
      <c r="M68" s="421">
        <v>0</v>
      </c>
      <c r="N68" s="421">
        <v>0</v>
      </c>
      <c r="O68" s="419">
        <v>0.1</v>
      </c>
      <c r="P68" s="450">
        <v>112920</v>
      </c>
      <c r="R68" s="563"/>
      <c r="S68" s="437"/>
    </row>
    <row r="69" spans="1:19" ht="15.6">
      <c r="A69" s="446" t="s">
        <v>2479</v>
      </c>
      <c r="B69" s="446" t="s">
        <v>2485</v>
      </c>
      <c r="C69" s="447">
        <v>89</v>
      </c>
      <c r="D69" s="447">
        <v>14</v>
      </c>
      <c r="E69" s="448">
        <v>1129200</v>
      </c>
      <c r="F69" s="448">
        <v>1016280</v>
      </c>
      <c r="G69" s="448">
        <v>112920</v>
      </c>
      <c r="H69" s="420">
        <v>0</v>
      </c>
      <c r="I69" s="420">
        <v>0</v>
      </c>
      <c r="J69" s="420">
        <v>0</v>
      </c>
      <c r="K69" s="420">
        <v>0</v>
      </c>
      <c r="L69" s="449">
        <v>1</v>
      </c>
      <c r="M69" s="421">
        <v>0</v>
      </c>
      <c r="N69" s="421">
        <v>0</v>
      </c>
      <c r="O69" s="419">
        <v>0.1</v>
      </c>
      <c r="P69" s="450">
        <v>112920</v>
      </c>
      <c r="R69" s="563"/>
      <c r="S69" s="437"/>
    </row>
    <row r="70" spans="1:19" ht="15.6">
      <c r="A70" s="446" t="s">
        <v>2487</v>
      </c>
      <c r="B70" s="446" t="s">
        <v>2488</v>
      </c>
      <c r="C70" s="447">
        <v>47</v>
      </c>
      <c r="D70" s="447">
        <v>7</v>
      </c>
      <c r="E70" s="448">
        <v>1129200</v>
      </c>
      <c r="F70" s="448">
        <v>1016280</v>
      </c>
      <c r="G70" s="448">
        <v>112920</v>
      </c>
      <c r="H70" s="420">
        <v>0</v>
      </c>
      <c r="I70" s="420">
        <v>0</v>
      </c>
      <c r="J70" s="420">
        <v>0</v>
      </c>
      <c r="K70" s="420">
        <v>0</v>
      </c>
      <c r="L70" s="449">
        <v>1</v>
      </c>
      <c r="M70" s="421">
        <v>0</v>
      </c>
      <c r="N70" s="421">
        <v>0</v>
      </c>
      <c r="O70" s="419">
        <v>0.1</v>
      </c>
      <c r="P70" s="450">
        <v>112920</v>
      </c>
      <c r="R70" s="563"/>
      <c r="S70" s="437"/>
    </row>
    <row r="71" spans="1:19" ht="15.6">
      <c r="A71" s="446" t="s">
        <v>2489</v>
      </c>
      <c r="B71" s="446" t="s">
        <v>2492</v>
      </c>
      <c r="C71" s="447">
        <v>41</v>
      </c>
      <c r="D71" s="447">
        <v>6</v>
      </c>
      <c r="E71" s="448">
        <v>1129200</v>
      </c>
      <c r="F71" s="448">
        <v>1016280</v>
      </c>
      <c r="G71" s="448">
        <v>112920</v>
      </c>
      <c r="H71" s="420">
        <v>1</v>
      </c>
      <c r="I71" s="420" t="s">
        <v>2264</v>
      </c>
      <c r="J71" s="420">
        <v>0</v>
      </c>
      <c r="K71" s="420">
        <v>1</v>
      </c>
      <c r="L71" s="449">
        <v>1</v>
      </c>
      <c r="M71" s="421">
        <v>1</v>
      </c>
      <c r="N71" s="421">
        <v>1.01</v>
      </c>
      <c r="O71" s="419">
        <v>1.0089999999999999</v>
      </c>
      <c r="P71" s="450">
        <v>1139363</v>
      </c>
      <c r="R71" s="563"/>
      <c r="S71" s="437"/>
    </row>
    <row r="72" spans="1:19" ht="15.6">
      <c r="A72" s="446" t="s">
        <v>2489</v>
      </c>
      <c r="B72" s="446" t="s">
        <v>2490</v>
      </c>
      <c r="C72" s="447">
        <v>44</v>
      </c>
      <c r="D72" s="447">
        <v>2</v>
      </c>
      <c r="E72" s="448">
        <v>1129200</v>
      </c>
      <c r="F72" s="448">
        <v>1016280</v>
      </c>
      <c r="G72" s="448">
        <v>112920</v>
      </c>
      <c r="H72" s="420">
        <v>0</v>
      </c>
      <c r="I72" s="420">
        <v>0</v>
      </c>
      <c r="J72" s="420">
        <v>0</v>
      </c>
      <c r="K72" s="420">
        <v>0</v>
      </c>
      <c r="L72" s="449">
        <v>1</v>
      </c>
      <c r="M72" s="421">
        <v>0</v>
      </c>
      <c r="N72" s="421">
        <v>0</v>
      </c>
      <c r="O72" s="419">
        <v>0.1</v>
      </c>
      <c r="P72" s="450">
        <v>112920</v>
      </c>
      <c r="R72" s="563"/>
      <c r="S72" s="437"/>
    </row>
    <row r="73" spans="1:19" ht="15.6">
      <c r="A73" s="446" t="s">
        <v>2489</v>
      </c>
      <c r="B73" s="446" t="s">
        <v>2491</v>
      </c>
      <c r="C73" s="447">
        <v>45</v>
      </c>
      <c r="D73" s="447">
        <v>11</v>
      </c>
      <c r="E73" s="448">
        <v>1129200</v>
      </c>
      <c r="F73" s="448">
        <v>1016280</v>
      </c>
      <c r="G73" s="448">
        <v>112920</v>
      </c>
      <c r="H73" s="420">
        <v>0.5</v>
      </c>
      <c r="I73" s="420" t="s">
        <v>2264</v>
      </c>
      <c r="J73" s="420">
        <v>0</v>
      </c>
      <c r="K73" s="420">
        <v>0.5</v>
      </c>
      <c r="L73" s="449">
        <v>1</v>
      </c>
      <c r="M73" s="421">
        <v>0.5</v>
      </c>
      <c r="N73" s="421">
        <v>0.51</v>
      </c>
      <c r="O73" s="419">
        <v>0.55900000000000005</v>
      </c>
      <c r="P73" s="450">
        <v>631223</v>
      </c>
      <c r="R73" s="563"/>
      <c r="S73" s="437"/>
    </row>
    <row r="74" spans="1:19" ht="15.6">
      <c r="A74" s="446" t="s">
        <v>2489</v>
      </c>
      <c r="B74" s="446" t="s">
        <v>2433</v>
      </c>
      <c r="C74" s="447">
        <v>68</v>
      </c>
      <c r="D74" s="447">
        <v>9</v>
      </c>
      <c r="E74" s="448">
        <v>1129200</v>
      </c>
      <c r="F74" s="448">
        <v>1016280</v>
      </c>
      <c r="G74" s="448">
        <v>112920</v>
      </c>
      <c r="H74" s="420">
        <v>0</v>
      </c>
      <c r="I74" s="420">
        <v>0</v>
      </c>
      <c r="J74" s="420">
        <v>0</v>
      </c>
      <c r="K74" s="420">
        <v>0</v>
      </c>
      <c r="L74" s="449">
        <v>1</v>
      </c>
      <c r="M74" s="421">
        <v>0</v>
      </c>
      <c r="N74" s="421">
        <v>0</v>
      </c>
      <c r="O74" s="419">
        <v>0.1</v>
      </c>
      <c r="P74" s="450">
        <v>112920</v>
      </c>
      <c r="R74" s="563"/>
      <c r="S74" s="437"/>
    </row>
    <row r="75" spans="1:19" ht="15.6">
      <c r="A75" s="446" t="s">
        <v>2489</v>
      </c>
      <c r="B75" s="446" t="s">
        <v>2610</v>
      </c>
      <c r="C75" s="447">
        <v>78</v>
      </c>
      <c r="D75" s="447">
        <v>20</v>
      </c>
      <c r="E75" s="448">
        <v>1129200</v>
      </c>
      <c r="F75" s="448">
        <v>1016280</v>
      </c>
      <c r="G75" s="448">
        <v>112920</v>
      </c>
      <c r="H75" s="420">
        <v>1</v>
      </c>
      <c r="I75" s="420" t="s">
        <v>2264</v>
      </c>
      <c r="J75" s="420">
        <v>0</v>
      </c>
      <c r="K75" s="420">
        <v>1</v>
      </c>
      <c r="L75" s="449">
        <v>1</v>
      </c>
      <c r="M75" s="421">
        <v>1</v>
      </c>
      <c r="N75" s="421">
        <v>1.02</v>
      </c>
      <c r="O75" s="419">
        <v>1.018</v>
      </c>
      <c r="P75" s="450">
        <v>1149526</v>
      </c>
      <c r="R75" s="563"/>
      <c r="S75" s="437"/>
    </row>
    <row r="76" spans="1:19" ht="15.6">
      <c r="A76" s="446" t="s">
        <v>2489</v>
      </c>
      <c r="B76" s="446" t="s">
        <v>2612</v>
      </c>
      <c r="C76" s="447">
        <v>97</v>
      </c>
      <c r="D76" s="447">
        <v>21</v>
      </c>
      <c r="E76" s="448">
        <v>1129200</v>
      </c>
      <c r="F76" s="448">
        <v>1016280</v>
      </c>
      <c r="G76" s="448">
        <v>112920</v>
      </c>
      <c r="H76" s="420">
        <v>0.5</v>
      </c>
      <c r="I76" s="420" t="s">
        <v>2264</v>
      </c>
      <c r="J76" s="420">
        <v>0</v>
      </c>
      <c r="K76" s="420">
        <v>0.5</v>
      </c>
      <c r="L76" s="449">
        <v>1</v>
      </c>
      <c r="M76" s="421">
        <v>0.5</v>
      </c>
      <c r="N76" s="421">
        <v>0.51</v>
      </c>
      <c r="O76" s="419">
        <v>0.55900000000000005</v>
      </c>
      <c r="P76" s="450">
        <v>631223</v>
      </c>
      <c r="R76" s="563"/>
      <c r="S76" s="437"/>
    </row>
    <row r="77" spans="1:19" ht="15.6">
      <c r="A77" s="446" t="s">
        <v>2489</v>
      </c>
      <c r="B77" s="446" t="s">
        <v>2611</v>
      </c>
      <c r="C77" s="447">
        <v>97</v>
      </c>
      <c r="D77" s="447">
        <v>9</v>
      </c>
      <c r="E77" s="448">
        <v>1129200</v>
      </c>
      <c r="F77" s="448">
        <v>1016280</v>
      </c>
      <c r="G77" s="448">
        <v>112920</v>
      </c>
      <c r="H77" s="420">
        <v>0.5</v>
      </c>
      <c r="I77" s="420" t="s">
        <v>2264</v>
      </c>
      <c r="J77" s="420">
        <v>0</v>
      </c>
      <c r="K77" s="420">
        <v>0.5</v>
      </c>
      <c r="L77" s="449">
        <v>1</v>
      </c>
      <c r="M77" s="421">
        <v>0.5</v>
      </c>
      <c r="N77" s="421">
        <v>0.505</v>
      </c>
      <c r="O77" s="419">
        <v>0.55449999999999999</v>
      </c>
      <c r="P77" s="450">
        <v>626141</v>
      </c>
      <c r="R77" s="563"/>
      <c r="S77" s="437"/>
    </row>
    <row r="78" spans="1:19" ht="15.6">
      <c r="A78" s="446" t="s">
        <v>2493</v>
      </c>
      <c r="B78" s="446" t="s">
        <v>2494</v>
      </c>
      <c r="C78" s="447">
        <v>77</v>
      </c>
      <c r="D78" s="447">
        <v>5</v>
      </c>
      <c r="E78" s="448">
        <v>1129200</v>
      </c>
      <c r="F78" s="448">
        <v>1016280</v>
      </c>
      <c r="G78" s="448">
        <v>112920</v>
      </c>
      <c r="H78" s="420">
        <v>0.5</v>
      </c>
      <c r="I78" s="420" t="s">
        <v>2264</v>
      </c>
      <c r="J78" s="420">
        <v>0</v>
      </c>
      <c r="K78" s="420">
        <v>0.5</v>
      </c>
      <c r="L78" s="449">
        <v>1</v>
      </c>
      <c r="M78" s="421">
        <v>0.5</v>
      </c>
      <c r="N78" s="421">
        <v>0.505</v>
      </c>
      <c r="O78" s="419">
        <v>0.55449999999999999</v>
      </c>
      <c r="P78" s="450">
        <v>626141</v>
      </c>
      <c r="R78" s="563"/>
      <c r="S78" s="437"/>
    </row>
    <row r="79" spans="1:19" ht="15.6">
      <c r="A79" s="446" t="s">
        <v>2493</v>
      </c>
      <c r="B79" s="446" t="s">
        <v>2495</v>
      </c>
      <c r="C79" s="447">
        <v>95</v>
      </c>
      <c r="D79" s="447">
        <v>10</v>
      </c>
      <c r="E79" s="448">
        <v>1129200</v>
      </c>
      <c r="F79" s="448">
        <v>1016280</v>
      </c>
      <c r="G79" s="448">
        <v>112920</v>
      </c>
      <c r="H79" s="420">
        <v>0.5</v>
      </c>
      <c r="I79" s="420" t="s">
        <v>2264</v>
      </c>
      <c r="J79" s="420">
        <v>0</v>
      </c>
      <c r="K79" s="420">
        <v>0.5</v>
      </c>
      <c r="L79" s="449">
        <v>1</v>
      </c>
      <c r="M79" s="421">
        <v>0.5</v>
      </c>
      <c r="N79" s="421">
        <v>0.505</v>
      </c>
      <c r="O79" s="419">
        <v>0.55449999999999999</v>
      </c>
      <c r="P79" s="450">
        <v>626141</v>
      </c>
      <c r="R79" s="563"/>
      <c r="S79" s="437"/>
    </row>
    <row r="80" spans="1:19" ht="15.6">
      <c r="A80" s="446" t="s">
        <v>2496</v>
      </c>
      <c r="B80" s="446" t="s">
        <v>2497</v>
      </c>
      <c r="C80" s="447">
        <v>55</v>
      </c>
      <c r="D80" s="447">
        <v>5</v>
      </c>
      <c r="E80" s="448">
        <v>1129200</v>
      </c>
      <c r="F80" s="448">
        <v>1016280</v>
      </c>
      <c r="G80" s="448">
        <v>112920</v>
      </c>
      <c r="H80" s="420">
        <v>0</v>
      </c>
      <c r="I80" s="420">
        <v>0</v>
      </c>
      <c r="J80" s="420">
        <v>0</v>
      </c>
      <c r="K80" s="420">
        <v>0</v>
      </c>
      <c r="L80" s="449">
        <v>1</v>
      </c>
      <c r="M80" s="421">
        <v>0</v>
      </c>
      <c r="N80" s="421">
        <v>0</v>
      </c>
      <c r="O80" s="419">
        <v>0.1</v>
      </c>
      <c r="P80" s="450">
        <v>112920</v>
      </c>
      <c r="R80" s="563"/>
      <c r="S80" s="437"/>
    </row>
    <row r="81" spans="1:19" ht="15.6">
      <c r="A81" s="446" t="s">
        <v>2500</v>
      </c>
      <c r="B81" s="446" t="s">
        <v>2501</v>
      </c>
      <c r="C81" s="447">
        <v>41</v>
      </c>
      <c r="D81" s="447">
        <v>5</v>
      </c>
      <c r="E81" s="448">
        <v>1129200</v>
      </c>
      <c r="F81" s="448">
        <v>1016280</v>
      </c>
      <c r="G81" s="448">
        <v>112920</v>
      </c>
      <c r="H81" s="420">
        <v>0.25</v>
      </c>
      <c r="I81" s="420">
        <v>0</v>
      </c>
      <c r="J81" s="420">
        <v>0</v>
      </c>
      <c r="K81" s="420">
        <v>0.25</v>
      </c>
      <c r="L81" s="449">
        <v>1</v>
      </c>
      <c r="M81" s="421">
        <v>0.25</v>
      </c>
      <c r="N81" s="421">
        <v>0.25</v>
      </c>
      <c r="O81" s="419">
        <v>0.32500000000000001</v>
      </c>
      <c r="P81" s="450">
        <v>366990</v>
      </c>
      <c r="R81" s="563"/>
      <c r="S81" s="437"/>
    </row>
    <row r="82" spans="1:19" ht="15.6">
      <c r="A82" s="446" t="s">
        <v>2500</v>
      </c>
      <c r="B82" s="446" t="s">
        <v>2502</v>
      </c>
      <c r="C82" s="447">
        <v>42</v>
      </c>
      <c r="D82" s="447">
        <v>4</v>
      </c>
      <c r="E82" s="448">
        <v>1129200</v>
      </c>
      <c r="F82" s="448">
        <v>1016280</v>
      </c>
      <c r="G82" s="448">
        <v>112920</v>
      </c>
      <c r="H82" s="420">
        <v>0.25</v>
      </c>
      <c r="I82" s="420">
        <v>0</v>
      </c>
      <c r="J82" s="420">
        <v>0</v>
      </c>
      <c r="K82" s="420">
        <v>0.25</v>
      </c>
      <c r="L82" s="449">
        <v>1</v>
      </c>
      <c r="M82" s="421">
        <v>0.25</v>
      </c>
      <c r="N82" s="421">
        <v>0.25</v>
      </c>
      <c r="O82" s="419">
        <v>0.32500000000000001</v>
      </c>
      <c r="P82" s="450">
        <v>366990</v>
      </c>
      <c r="R82" s="563"/>
      <c r="S82" s="437"/>
    </row>
    <row r="83" spans="1:19" ht="15.6">
      <c r="A83" s="446" t="s">
        <v>2500</v>
      </c>
      <c r="B83" s="446" t="s">
        <v>2503</v>
      </c>
      <c r="C83" s="447">
        <v>42</v>
      </c>
      <c r="D83" s="447">
        <v>5</v>
      </c>
      <c r="E83" s="448">
        <v>1129200</v>
      </c>
      <c r="F83" s="448">
        <v>1016280</v>
      </c>
      <c r="G83" s="448">
        <v>112920</v>
      </c>
      <c r="H83" s="420">
        <v>0.25</v>
      </c>
      <c r="I83" s="420">
        <v>0</v>
      </c>
      <c r="J83" s="420">
        <v>0</v>
      </c>
      <c r="K83" s="420">
        <v>0.25</v>
      </c>
      <c r="L83" s="449">
        <v>1</v>
      </c>
      <c r="M83" s="421">
        <v>0.25</v>
      </c>
      <c r="N83" s="421">
        <v>0.25</v>
      </c>
      <c r="O83" s="419">
        <v>0.32500000000000001</v>
      </c>
      <c r="P83" s="450">
        <v>366990</v>
      </c>
      <c r="R83" s="563"/>
      <c r="S83" s="437"/>
    </row>
    <row r="84" spans="1:19" ht="15.6">
      <c r="A84" s="446" t="s">
        <v>2500</v>
      </c>
      <c r="B84" s="446" t="s">
        <v>2613</v>
      </c>
      <c r="C84" s="447">
        <v>50</v>
      </c>
      <c r="D84" s="447">
        <v>7</v>
      </c>
      <c r="E84" s="448">
        <v>1129200</v>
      </c>
      <c r="F84" s="448">
        <v>1016280</v>
      </c>
      <c r="G84" s="448">
        <v>112920</v>
      </c>
      <c r="H84" s="420">
        <v>0.25</v>
      </c>
      <c r="I84" s="420">
        <v>0</v>
      </c>
      <c r="J84" s="420">
        <v>0</v>
      </c>
      <c r="K84" s="420">
        <v>0.25</v>
      </c>
      <c r="L84" s="449">
        <v>1</v>
      </c>
      <c r="M84" s="421">
        <v>0.25</v>
      </c>
      <c r="N84" s="421">
        <v>0.25</v>
      </c>
      <c r="O84" s="419">
        <v>0.32500000000000001</v>
      </c>
      <c r="P84" s="450">
        <v>366990</v>
      </c>
      <c r="R84" s="563"/>
      <c r="S84" s="437"/>
    </row>
    <row r="85" spans="1:19" ht="15.6">
      <c r="A85" s="446" t="s">
        <v>2504</v>
      </c>
      <c r="B85" s="446" t="s">
        <v>2505</v>
      </c>
      <c r="C85" s="447">
        <v>28</v>
      </c>
      <c r="D85" s="447">
        <v>1</v>
      </c>
      <c r="E85" s="448">
        <v>1129200</v>
      </c>
      <c r="F85" s="448">
        <v>1016280</v>
      </c>
      <c r="G85" s="448">
        <v>112920</v>
      </c>
      <c r="H85" s="420">
        <v>0</v>
      </c>
      <c r="I85" s="420">
        <v>0</v>
      </c>
      <c r="J85" s="420">
        <v>0.25</v>
      </c>
      <c r="K85" s="420">
        <v>0.25</v>
      </c>
      <c r="L85" s="449">
        <v>1</v>
      </c>
      <c r="M85" s="421">
        <v>0.25</v>
      </c>
      <c r="N85" s="421">
        <v>0.25</v>
      </c>
      <c r="O85" s="419">
        <v>0.32500000000000001</v>
      </c>
      <c r="P85" s="450">
        <v>366990</v>
      </c>
      <c r="R85" s="563"/>
      <c r="S85" s="437"/>
    </row>
    <row r="86" spans="1:19" ht="15.6">
      <c r="A86" s="446" t="s">
        <v>2504</v>
      </c>
      <c r="B86" s="446" t="s">
        <v>2506</v>
      </c>
      <c r="C86" s="447">
        <v>46</v>
      </c>
      <c r="D86" s="447">
        <v>3</v>
      </c>
      <c r="E86" s="448">
        <v>1129200</v>
      </c>
      <c r="F86" s="448">
        <v>1016280</v>
      </c>
      <c r="G86" s="448">
        <v>112920</v>
      </c>
      <c r="H86" s="420">
        <v>0</v>
      </c>
      <c r="I86" s="420">
        <v>0</v>
      </c>
      <c r="J86" s="420">
        <v>0</v>
      </c>
      <c r="K86" s="420">
        <v>0</v>
      </c>
      <c r="L86" s="449">
        <v>1</v>
      </c>
      <c r="M86" s="421">
        <v>0</v>
      </c>
      <c r="N86" s="421">
        <v>0</v>
      </c>
      <c r="O86" s="419">
        <v>0.1</v>
      </c>
      <c r="P86" s="450">
        <v>112920</v>
      </c>
      <c r="R86" s="563"/>
      <c r="S86" s="437"/>
    </row>
    <row r="87" spans="1:19" ht="15.6">
      <c r="A87" s="446" t="s">
        <v>2504</v>
      </c>
      <c r="B87" s="446" t="s">
        <v>2507</v>
      </c>
      <c r="C87" s="447">
        <v>68</v>
      </c>
      <c r="D87" s="447">
        <v>11</v>
      </c>
      <c r="E87" s="448">
        <v>1129200</v>
      </c>
      <c r="F87" s="448">
        <v>1016280</v>
      </c>
      <c r="G87" s="448">
        <v>112920</v>
      </c>
      <c r="H87" s="420">
        <v>0</v>
      </c>
      <c r="I87" s="420">
        <v>0</v>
      </c>
      <c r="J87" s="420">
        <v>0</v>
      </c>
      <c r="K87" s="420">
        <v>0</v>
      </c>
      <c r="L87" s="449">
        <v>1</v>
      </c>
      <c r="M87" s="421">
        <v>0</v>
      </c>
      <c r="N87" s="421">
        <v>0</v>
      </c>
      <c r="O87" s="419">
        <v>0.1</v>
      </c>
      <c r="P87" s="450">
        <v>112920</v>
      </c>
      <c r="R87" s="563"/>
      <c r="S87" s="437"/>
    </row>
    <row r="88" spans="1:19" ht="15.6">
      <c r="A88" s="446" t="s">
        <v>2504</v>
      </c>
      <c r="B88" s="446" t="s">
        <v>2508</v>
      </c>
      <c r="C88" s="447">
        <v>69</v>
      </c>
      <c r="D88" s="447">
        <v>8</v>
      </c>
      <c r="E88" s="448">
        <v>1129200</v>
      </c>
      <c r="F88" s="448">
        <v>1016280</v>
      </c>
      <c r="G88" s="448">
        <v>112920</v>
      </c>
      <c r="H88" s="420">
        <v>0.25</v>
      </c>
      <c r="I88" s="420" t="s">
        <v>2264</v>
      </c>
      <c r="J88" s="420">
        <v>0</v>
      </c>
      <c r="K88" s="420">
        <v>0.25</v>
      </c>
      <c r="L88" s="449">
        <v>1</v>
      </c>
      <c r="M88" s="421">
        <v>0.25</v>
      </c>
      <c r="N88" s="421">
        <v>0.2525</v>
      </c>
      <c r="O88" s="419">
        <v>0.32724999999999999</v>
      </c>
      <c r="P88" s="450">
        <v>369531</v>
      </c>
      <c r="R88" s="563"/>
      <c r="S88" s="437"/>
    </row>
    <row r="89" spans="1:19" s="451" customFormat="1" ht="31.2">
      <c r="A89" s="446" t="s">
        <v>2509</v>
      </c>
      <c r="B89" s="446" t="s">
        <v>2510</v>
      </c>
      <c r="C89" s="447">
        <v>28</v>
      </c>
      <c r="D89" s="447">
        <v>8</v>
      </c>
      <c r="E89" s="448">
        <v>1129200</v>
      </c>
      <c r="F89" s="448">
        <v>1016280</v>
      </c>
      <c r="G89" s="448">
        <v>112920</v>
      </c>
      <c r="H89" s="420">
        <v>0</v>
      </c>
      <c r="I89" s="420">
        <v>0</v>
      </c>
      <c r="J89" s="420">
        <v>0</v>
      </c>
      <c r="K89" s="420">
        <v>0</v>
      </c>
      <c r="L89" s="449">
        <v>1</v>
      </c>
      <c r="M89" s="421">
        <v>0</v>
      </c>
      <c r="N89" s="421">
        <v>0</v>
      </c>
      <c r="O89" s="421">
        <v>0</v>
      </c>
      <c r="P89" s="450">
        <v>28230</v>
      </c>
      <c r="Q89" s="451" t="s">
        <v>3403</v>
      </c>
      <c r="R89" s="563"/>
      <c r="S89" s="437"/>
    </row>
    <row r="90" spans="1:19" ht="31.2">
      <c r="A90" s="446" t="s">
        <v>2509</v>
      </c>
      <c r="B90" s="446" t="s">
        <v>2511</v>
      </c>
      <c r="C90" s="447">
        <v>53</v>
      </c>
      <c r="D90" s="447">
        <v>6</v>
      </c>
      <c r="E90" s="448">
        <v>1129200</v>
      </c>
      <c r="F90" s="448">
        <v>1016280</v>
      </c>
      <c r="G90" s="448">
        <v>112920</v>
      </c>
      <c r="H90" s="420">
        <v>0</v>
      </c>
      <c r="I90" s="420">
        <v>0</v>
      </c>
      <c r="J90" s="420">
        <v>0</v>
      </c>
      <c r="K90" s="420">
        <v>0</v>
      </c>
      <c r="L90" s="449">
        <v>1</v>
      </c>
      <c r="M90" s="421">
        <v>0</v>
      </c>
      <c r="N90" s="421">
        <v>0</v>
      </c>
      <c r="O90" s="419">
        <v>0.1</v>
      </c>
      <c r="P90" s="450">
        <v>112920</v>
      </c>
      <c r="R90" s="563"/>
      <c r="S90" s="437"/>
    </row>
    <row r="91" spans="1:19" ht="31.2">
      <c r="A91" s="446" t="s">
        <v>2509</v>
      </c>
      <c r="B91" s="446" t="s">
        <v>2512</v>
      </c>
      <c r="C91" s="447">
        <v>68</v>
      </c>
      <c r="D91" s="447">
        <v>8</v>
      </c>
      <c r="E91" s="448">
        <v>1129200</v>
      </c>
      <c r="F91" s="448">
        <v>1016280</v>
      </c>
      <c r="G91" s="448">
        <v>112920</v>
      </c>
      <c r="H91" s="420">
        <v>0</v>
      </c>
      <c r="I91" s="420">
        <v>0</v>
      </c>
      <c r="J91" s="420">
        <v>0</v>
      </c>
      <c r="K91" s="420">
        <v>0</v>
      </c>
      <c r="L91" s="449">
        <v>1</v>
      </c>
      <c r="M91" s="421">
        <v>0</v>
      </c>
      <c r="N91" s="421">
        <v>0</v>
      </c>
      <c r="O91" s="419">
        <v>0.1</v>
      </c>
      <c r="P91" s="450">
        <v>112920</v>
      </c>
      <c r="R91" s="563"/>
      <c r="S91" s="437"/>
    </row>
    <row r="92" spans="1:19" ht="31.2">
      <c r="A92" s="446" t="s">
        <v>2509</v>
      </c>
      <c r="B92" s="446" t="s">
        <v>2514</v>
      </c>
      <c r="C92" s="447">
        <v>74</v>
      </c>
      <c r="D92" s="447">
        <v>7</v>
      </c>
      <c r="E92" s="448">
        <v>1129200</v>
      </c>
      <c r="F92" s="448">
        <v>1016280</v>
      </c>
      <c r="G92" s="448">
        <v>112920</v>
      </c>
      <c r="H92" s="420">
        <v>0</v>
      </c>
      <c r="I92" s="420">
        <v>0</v>
      </c>
      <c r="J92" s="420">
        <v>0</v>
      </c>
      <c r="K92" s="420">
        <v>0</v>
      </c>
      <c r="L92" s="449">
        <v>1</v>
      </c>
      <c r="M92" s="421">
        <v>0</v>
      </c>
      <c r="N92" s="421">
        <v>0</v>
      </c>
      <c r="O92" s="419">
        <v>0.1</v>
      </c>
      <c r="P92" s="450">
        <v>112920</v>
      </c>
      <c r="R92" s="563"/>
      <c r="S92" s="437"/>
    </row>
    <row r="93" spans="1:19" s="451" customFormat="1" ht="31.2">
      <c r="A93" s="446" t="s">
        <v>2509</v>
      </c>
      <c r="B93" s="446" t="s">
        <v>2513</v>
      </c>
      <c r="C93" s="447">
        <v>76</v>
      </c>
      <c r="D93" s="447">
        <v>16</v>
      </c>
      <c r="E93" s="448">
        <v>1129200</v>
      </c>
      <c r="F93" s="448">
        <v>1016280</v>
      </c>
      <c r="G93" s="448">
        <v>112920</v>
      </c>
      <c r="H93" s="420">
        <v>0</v>
      </c>
      <c r="I93" s="420">
        <v>0</v>
      </c>
      <c r="J93" s="420">
        <v>0</v>
      </c>
      <c r="K93" s="420">
        <v>0</v>
      </c>
      <c r="L93" s="449">
        <v>1</v>
      </c>
      <c r="M93" s="421">
        <v>0</v>
      </c>
      <c r="N93" s="421">
        <v>0</v>
      </c>
      <c r="O93" s="421">
        <v>0</v>
      </c>
      <c r="P93" s="450">
        <v>28230</v>
      </c>
      <c r="Q93" s="451" t="s">
        <v>3403</v>
      </c>
      <c r="R93" s="563"/>
      <c r="S93" s="437"/>
    </row>
    <row r="94" spans="1:19" ht="31.2">
      <c r="A94" s="446" t="s">
        <v>2509</v>
      </c>
      <c r="B94" s="446" t="s">
        <v>2515</v>
      </c>
      <c r="C94" s="447">
        <v>100</v>
      </c>
      <c r="D94" s="447">
        <v>20</v>
      </c>
      <c r="E94" s="448">
        <v>1129200</v>
      </c>
      <c r="F94" s="448">
        <v>1016280</v>
      </c>
      <c r="G94" s="448">
        <v>112920</v>
      </c>
      <c r="H94" s="420">
        <v>0</v>
      </c>
      <c r="I94" s="420">
        <v>0</v>
      </c>
      <c r="J94" s="420">
        <v>0</v>
      </c>
      <c r="K94" s="420">
        <v>0</v>
      </c>
      <c r="L94" s="449">
        <v>1</v>
      </c>
      <c r="M94" s="421">
        <v>0</v>
      </c>
      <c r="N94" s="421">
        <v>0</v>
      </c>
      <c r="O94" s="419">
        <v>0.1</v>
      </c>
      <c r="P94" s="450">
        <v>112920</v>
      </c>
      <c r="R94" s="563"/>
      <c r="S94" s="437"/>
    </row>
    <row r="95" spans="1:19" ht="15.6">
      <c r="A95" s="446" t="s">
        <v>2516</v>
      </c>
      <c r="B95" s="446" t="s">
        <v>2517</v>
      </c>
      <c r="C95" s="447">
        <v>39</v>
      </c>
      <c r="D95" s="447">
        <v>4</v>
      </c>
      <c r="E95" s="448">
        <v>1129200</v>
      </c>
      <c r="F95" s="448">
        <v>1016280</v>
      </c>
      <c r="G95" s="448">
        <v>112920</v>
      </c>
      <c r="H95" s="420">
        <v>0</v>
      </c>
      <c r="I95" s="420">
        <v>0</v>
      </c>
      <c r="J95" s="420">
        <v>0</v>
      </c>
      <c r="K95" s="420">
        <v>0</v>
      </c>
      <c r="L95" s="449">
        <v>1</v>
      </c>
      <c r="M95" s="421">
        <v>0</v>
      </c>
      <c r="N95" s="421">
        <v>0</v>
      </c>
      <c r="O95" s="419">
        <v>0.1</v>
      </c>
      <c r="P95" s="450">
        <v>112920</v>
      </c>
      <c r="R95" s="563"/>
      <c r="S95" s="437"/>
    </row>
    <row r="96" spans="1:19" ht="15.6">
      <c r="A96" s="446" t="s">
        <v>2516</v>
      </c>
      <c r="B96" s="446" t="s">
        <v>2490</v>
      </c>
      <c r="C96" s="447">
        <v>55</v>
      </c>
      <c r="D96" s="447">
        <v>8</v>
      </c>
      <c r="E96" s="448">
        <v>1129200</v>
      </c>
      <c r="F96" s="448">
        <v>1016280</v>
      </c>
      <c r="G96" s="448">
        <v>112920</v>
      </c>
      <c r="H96" s="420">
        <v>0</v>
      </c>
      <c r="I96" s="420">
        <v>0</v>
      </c>
      <c r="J96" s="420">
        <v>0</v>
      </c>
      <c r="K96" s="420">
        <v>0</v>
      </c>
      <c r="L96" s="449">
        <v>1</v>
      </c>
      <c r="M96" s="421">
        <v>0</v>
      </c>
      <c r="N96" s="421">
        <v>0</v>
      </c>
      <c r="O96" s="419">
        <v>0.1</v>
      </c>
      <c r="P96" s="450">
        <v>112920</v>
      </c>
      <c r="R96" s="563"/>
      <c r="S96" s="437"/>
    </row>
    <row r="97" spans="1:19" ht="15.6">
      <c r="A97" s="446" t="s">
        <v>2516</v>
      </c>
      <c r="B97" s="446" t="s">
        <v>2518</v>
      </c>
      <c r="C97" s="447">
        <v>58</v>
      </c>
      <c r="D97" s="447">
        <v>8</v>
      </c>
      <c r="E97" s="448">
        <v>1129200</v>
      </c>
      <c r="F97" s="448">
        <v>1016280</v>
      </c>
      <c r="G97" s="448">
        <v>112920</v>
      </c>
      <c r="H97" s="420">
        <v>0</v>
      </c>
      <c r="I97" s="420">
        <v>0</v>
      </c>
      <c r="J97" s="420">
        <v>0</v>
      </c>
      <c r="K97" s="420">
        <v>0</v>
      </c>
      <c r="L97" s="449">
        <v>1</v>
      </c>
      <c r="M97" s="421">
        <v>0</v>
      </c>
      <c r="N97" s="421">
        <v>0</v>
      </c>
      <c r="O97" s="419">
        <v>0.1</v>
      </c>
      <c r="P97" s="450">
        <v>112920</v>
      </c>
      <c r="R97" s="563"/>
      <c r="S97" s="437"/>
    </row>
    <row r="98" spans="1:19" ht="15.6">
      <c r="A98" s="446" t="s">
        <v>2617</v>
      </c>
      <c r="B98" s="446" t="s">
        <v>2618</v>
      </c>
      <c r="C98" s="447">
        <v>71</v>
      </c>
      <c r="D98" s="447">
        <v>8</v>
      </c>
      <c r="E98" s="448">
        <v>1129200</v>
      </c>
      <c r="F98" s="448">
        <v>1016280</v>
      </c>
      <c r="G98" s="448">
        <v>112920</v>
      </c>
      <c r="H98" s="420">
        <v>0.25</v>
      </c>
      <c r="I98" s="420" t="s">
        <v>2264</v>
      </c>
      <c r="J98" s="420">
        <v>0</v>
      </c>
      <c r="K98" s="420">
        <v>0.25</v>
      </c>
      <c r="L98" s="449">
        <v>1</v>
      </c>
      <c r="M98" s="421">
        <v>0.25</v>
      </c>
      <c r="N98" s="421">
        <v>0.2525</v>
      </c>
      <c r="O98" s="419">
        <v>0.32724999999999999</v>
      </c>
      <c r="P98" s="450">
        <v>369531</v>
      </c>
      <c r="R98" s="563"/>
      <c r="S98" s="437"/>
    </row>
    <row r="99" spans="1:19" ht="15.6">
      <c r="A99" s="446" t="s">
        <v>2521</v>
      </c>
      <c r="B99" s="446" t="s">
        <v>2522</v>
      </c>
      <c r="C99" s="447">
        <v>88</v>
      </c>
      <c r="D99" s="447">
        <v>12</v>
      </c>
      <c r="E99" s="448">
        <v>1129200</v>
      </c>
      <c r="F99" s="448">
        <v>1016280</v>
      </c>
      <c r="G99" s="448">
        <v>112920</v>
      </c>
      <c r="H99" s="420">
        <v>0</v>
      </c>
      <c r="I99" s="420">
        <v>0</v>
      </c>
      <c r="J99" s="420">
        <v>0</v>
      </c>
      <c r="K99" s="420">
        <v>0</v>
      </c>
      <c r="L99" s="449">
        <v>1</v>
      </c>
      <c r="M99" s="421">
        <v>0</v>
      </c>
      <c r="N99" s="421">
        <v>0</v>
      </c>
      <c r="O99" s="419">
        <v>0.1</v>
      </c>
      <c r="P99" s="450">
        <v>112920</v>
      </c>
      <c r="R99" s="563"/>
      <c r="S99" s="437"/>
    </row>
    <row r="100" spans="1:19" ht="31.2">
      <c r="A100" s="446" t="s">
        <v>2527</v>
      </c>
      <c r="B100" s="446" t="s">
        <v>2631</v>
      </c>
      <c r="C100" s="447">
        <v>32</v>
      </c>
      <c r="D100" s="447">
        <v>2</v>
      </c>
      <c r="E100" s="448">
        <v>1129200</v>
      </c>
      <c r="F100" s="448">
        <v>1016280</v>
      </c>
      <c r="G100" s="448">
        <v>112920</v>
      </c>
      <c r="H100" s="420">
        <v>0</v>
      </c>
      <c r="I100" s="420">
        <v>0</v>
      </c>
      <c r="J100" s="420">
        <v>0</v>
      </c>
      <c r="K100" s="420">
        <v>0</v>
      </c>
      <c r="L100" s="449">
        <v>1</v>
      </c>
      <c r="M100" s="421">
        <v>0</v>
      </c>
      <c r="N100" s="421">
        <v>0</v>
      </c>
      <c r="O100" s="419">
        <v>0.1</v>
      </c>
      <c r="P100" s="450">
        <v>112920</v>
      </c>
      <c r="R100" s="563"/>
      <c r="S100" s="437"/>
    </row>
    <row r="101" spans="1:19" ht="31.2">
      <c r="A101" s="446" t="s">
        <v>2527</v>
      </c>
      <c r="B101" s="446" t="s">
        <v>2632</v>
      </c>
      <c r="C101" s="447">
        <v>47</v>
      </c>
      <c r="D101" s="447">
        <v>7</v>
      </c>
      <c r="E101" s="448">
        <v>1129200</v>
      </c>
      <c r="F101" s="448">
        <v>1016280</v>
      </c>
      <c r="G101" s="448">
        <v>112920</v>
      </c>
      <c r="H101" s="420">
        <v>1</v>
      </c>
      <c r="I101" s="420" t="s">
        <v>2264</v>
      </c>
      <c r="J101" s="420">
        <v>0</v>
      </c>
      <c r="K101" s="420">
        <v>1</v>
      </c>
      <c r="L101" s="449">
        <v>1</v>
      </c>
      <c r="M101" s="421">
        <v>1</v>
      </c>
      <c r="N101" s="421">
        <v>1.01</v>
      </c>
      <c r="O101" s="419">
        <v>1.0089999999999999</v>
      </c>
      <c r="P101" s="450">
        <v>1139363</v>
      </c>
      <c r="R101" s="563"/>
      <c r="S101" s="437"/>
    </row>
    <row r="102" spans="1:19" ht="31.2">
      <c r="A102" s="446" t="s">
        <v>2527</v>
      </c>
      <c r="B102" s="446" t="s">
        <v>2630</v>
      </c>
      <c r="C102" s="447">
        <v>48</v>
      </c>
      <c r="D102" s="447">
        <v>3</v>
      </c>
      <c r="E102" s="448">
        <v>1129200</v>
      </c>
      <c r="F102" s="448">
        <v>1016280</v>
      </c>
      <c r="G102" s="448">
        <v>112920</v>
      </c>
      <c r="H102" s="420">
        <v>0</v>
      </c>
      <c r="I102" s="420">
        <v>0</v>
      </c>
      <c r="J102" s="420">
        <v>0</v>
      </c>
      <c r="K102" s="420">
        <v>0</v>
      </c>
      <c r="L102" s="449">
        <v>1</v>
      </c>
      <c r="M102" s="421">
        <v>0</v>
      </c>
      <c r="N102" s="421">
        <v>0</v>
      </c>
      <c r="O102" s="419">
        <v>0.1</v>
      </c>
      <c r="P102" s="450">
        <v>112920</v>
      </c>
      <c r="R102" s="563"/>
      <c r="S102" s="437"/>
    </row>
    <row r="103" spans="1:19" ht="31.2">
      <c r="A103" s="446" t="s">
        <v>2527</v>
      </c>
      <c r="B103" s="446" t="s">
        <v>2633</v>
      </c>
      <c r="C103" s="447">
        <v>82</v>
      </c>
      <c r="D103" s="447">
        <v>13</v>
      </c>
      <c r="E103" s="448">
        <v>1129200</v>
      </c>
      <c r="F103" s="448">
        <v>1016280</v>
      </c>
      <c r="G103" s="448">
        <v>112920</v>
      </c>
      <c r="H103" s="420">
        <v>0</v>
      </c>
      <c r="I103" s="420">
        <v>0</v>
      </c>
      <c r="J103" s="420">
        <v>0</v>
      </c>
      <c r="K103" s="420">
        <v>0</v>
      </c>
      <c r="L103" s="449">
        <v>1</v>
      </c>
      <c r="M103" s="421">
        <v>0</v>
      </c>
      <c r="N103" s="421">
        <v>0</v>
      </c>
      <c r="O103" s="419">
        <v>0.1</v>
      </c>
      <c r="P103" s="450">
        <v>112920</v>
      </c>
      <c r="R103" s="563"/>
      <c r="S103" s="437"/>
    </row>
    <row r="104" spans="1:19" ht="31.2">
      <c r="A104" s="446" t="s">
        <v>2527</v>
      </c>
      <c r="B104" s="446" t="s">
        <v>2634</v>
      </c>
      <c r="C104" s="447">
        <v>85</v>
      </c>
      <c r="D104" s="447">
        <v>8</v>
      </c>
      <c r="E104" s="448">
        <v>1129200</v>
      </c>
      <c r="F104" s="448">
        <v>1016280</v>
      </c>
      <c r="G104" s="448">
        <v>112920</v>
      </c>
      <c r="H104" s="420">
        <v>0</v>
      </c>
      <c r="I104" s="420">
        <v>0</v>
      </c>
      <c r="J104" s="420">
        <v>0</v>
      </c>
      <c r="K104" s="420">
        <v>0</v>
      </c>
      <c r="L104" s="449">
        <v>1</v>
      </c>
      <c r="M104" s="421">
        <v>0</v>
      </c>
      <c r="N104" s="421">
        <v>0</v>
      </c>
      <c r="O104" s="421">
        <v>0</v>
      </c>
      <c r="P104" s="450">
        <v>9410</v>
      </c>
      <c r="Q104" s="445" t="s">
        <v>3403</v>
      </c>
      <c r="R104" s="563"/>
      <c r="S104" s="437"/>
    </row>
    <row r="105" spans="1:19" ht="15.6">
      <c r="A105" s="446" t="s">
        <v>2527</v>
      </c>
      <c r="B105" s="446" t="s">
        <v>2528</v>
      </c>
      <c r="C105" s="447">
        <v>99</v>
      </c>
      <c r="D105" s="447">
        <v>6</v>
      </c>
      <c r="E105" s="448">
        <v>1129200</v>
      </c>
      <c r="F105" s="448">
        <v>1016280</v>
      </c>
      <c r="G105" s="448">
        <v>112920</v>
      </c>
      <c r="H105" s="420">
        <v>1</v>
      </c>
      <c r="I105" s="420" t="s">
        <v>2264</v>
      </c>
      <c r="J105" s="420">
        <v>0</v>
      </c>
      <c r="K105" s="420">
        <v>1</v>
      </c>
      <c r="L105" s="449">
        <v>1</v>
      </c>
      <c r="M105" s="421">
        <v>1</v>
      </c>
      <c r="N105" s="421">
        <v>1.01</v>
      </c>
      <c r="O105" s="419">
        <v>1.0089999999999999</v>
      </c>
      <c r="P105" s="450">
        <v>1139363</v>
      </c>
      <c r="R105" s="563"/>
      <c r="S105" s="437"/>
    </row>
    <row r="106" spans="1:19" ht="15.6">
      <c r="A106" s="446" t="s">
        <v>2523</v>
      </c>
      <c r="B106" s="446" t="s">
        <v>2526</v>
      </c>
      <c r="C106" s="447">
        <v>50</v>
      </c>
      <c r="D106" s="447">
        <v>11</v>
      </c>
      <c r="E106" s="448">
        <v>1129200</v>
      </c>
      <c r="F106" s="448">
        <v>1016280</v>
      </c>
      <c r="G106" s="448">
        <v>112920</v>
      </c>
      <c r="H106" s="420">
        <v>1</v>
      </c>
      <c r="I106" s="420" t="s">
        <v>2264</v>
      </c>
      <c r="J106" s="420">
        <v>0</v>
      </c>
      <c r="K106" s="420">
        <v>1</v>
      </c>
      <c r="L106" s="449">
        <v>1</v>
      </c>
      <c r="M106" s="421">
        <v>1</v>
      </c>
      <c r="N106" s="421">
        <v>1.02</v>
      </c>
      <c r="O106" s="419">
        <v>1.018</v>
      </c>
      <c r="P106" s="450">
        <v>1149526</v>
      </c>
      <c r="R106" s="563"/>
      <c r="S106" s="437"/>
    </row>
    <row r="107" spans="1:19" s="451" customFormat="1" ht="15.6">
      <c r="A107" s="446" t="s">
        <v>2523</v>
      </c>
      <c r="B107" s="446" t="s">
        <v>2524</v>
      </c>
      <c r="C107" s="447">
        <v>74</v>
      </c>
      <c r="D107" s="447">
        <v>7</v>
      </c>
      <c r="E107" s="448">
        <v>1129200</v>
      </c>
      <c r="F107" s="448">
        <v>1016280</v>
      </c>
      <c r="G107" s="448">
        <v>112920</v>
      </c>
      <c r="H107" s="420">
        <v>0</v>
      </c>
      <c r="I107" s="420">
        <v>0</v>
      </c>
      <c r="J107" s="420">
        <v>0</v>
      </c>
      <c r="K107" s="420">
        <v>0</v>
      </c>
      <c r="L107" s="449">
        <v>1</v>
      </c>
      <c r="M107" s="421">
        <v>0</v>
      </c>
      <c r="N107" s="421">
        <v>0</v>
      </c>
      <c r="O107" s="421">
        <v>0</v>
      </c>
      <c r="P107" s="450">
        <v>18820</v>
      </c>
      <c r="Q107" s="451" t="s">
        <v>3403</v>
      </c>
      <c r="R107" s="563"/>
      <c r="S107" s="437"/>
    </row>
    <row r="108" spans="1:19" s="451" customFormat="1" ht="15.6">
      <c r="A108" s="446" t="s">
        <v>2523</v>
      </c>
      <c r="B108" s="446" t="s">
        <v>2525</v>
      </c>
      <c r="C108" s="447">
        <v>76</v>
      </c>
      <c r="D108" s="447">
        <v>10</v>
      </c>
      <c r="E108" s="448">
        <v>1129200</v>
      </c>
      <c r="F108" s="448">
        <v>1016280</v>
      </c>
      <c r="G108" s="448">
        <v>112920</v>
      </c>
      <c r="H108" s="420">
        <v>0.25</v>
      </c>
      <c r="I108" s="420" t="s">
        <v>2264</v>
      </c>
      <c r="J108" s="420">
        <v>0</v>
      </c>
      <c r="K108" s="420">
        <v>0.25</v>
      </c>
      <c r="L108" s="449">
        <v>1</v>
      </c>
      <c r="M108" s="421">
        <v>0.25</v>
      </c>
      <c r="N108" s="421">
        <v>0.2525</v>
      </c>
      <c r="O108" s="419">
        <v>0.32724999999999999</v>
      </c>
      <c r="P108" s="450">
        <v>412299</v>
      </c>
      <c r="R108" s="563"/>
      <c r="S108" s="437"/>
    </row>
    <row r="109" spans="1:19" ht="15.6">
      <c r="A109" s="446" t="s">
        <v>2529</v>
      </c>
      <c r="B109" s="446" t="s">
        <v>2530</v>
      </c>
      <c r="C109" s="447">
        <v>91</v>
      </c>
      <c r="D109" s="447">
        <v>10</v>
      </c>
      <c r="E109" s="448">
        <v>1129200</v>
      </c>
      <c r="F109" s="448">
        <v>1016280</v>
      </c>
      <c r="G109" s="448">
        <v>112920</v>
      </c>
      <c r="H109" s="420">
        <v>1</v>
      </c>
      <c r="I109" s="420" t="s">
        <v>2264</v>
      </c>
      <c r="J109" s="420">
        <v>0</v>
      </c>
      <c r="K109" s="420">
        <v>1</v>
      </c>
      <c r="L109" s="449">
        <v>1</v>
      </c>
      <c r="M109" s="421">
        <v>1</v>
      </c>
      <c r="N109" s="421">
        <v>1.01</v>
      </c>
      <c r="O109" s="419">
        <v>1.0089999999999999</v>
      </c>
      <c r="P109" s="450">
        <v>1139363</v>
      </c>
      <c r="R109" s="563"/>
      <c r="S109" s="437"/>
    </row>
    <row r="110" spans="1:19" ht="15.6">
      <c r="A110" s="446" t="s">
        <v>2529</v>
      </c>
      <c r="B110" s="446" t="s">
        <v>2636</v>
      </c>
      <c r="C110" s="447">
        <v>94</v>
      </c>
      <c r="D110" s="447">
        <v>11</v>
      </c>
      <c r="E110" s="448">
        <v>1129200</v>
      </c>
      <c r="F110" s="448">
        <v>1016280</v>
      </c>
      <c r="G110" s="448">
        <v>112920</v>
      </c>
      <c r="H110" s="420">
        <v>1</v>
      </c>
      <c r="I110" s="420" t="s">
        <v>2264</v>
      </c>
      <c r="J110" s="420">
        <v>0</v>
      </c>
      <c r="K110" s="420">
        <v>1</v>
      </c>
      <c r="L110" s="449">
        <v>1</v>
      </c>
      <c r="M110" s="421">
        <v>1</v>
      </c>
      <c r="N110" s="421">
        <v>1.01</v>
      </c>
      <c r="O110" s="419">
        <v>1.0089999999999999</v>
      </c>
      <c r="P110" s="450">
        <v>1139363</v>
      </c>
      <c r="R110" s="563"/>
      <c r="S110" s="437"/>
    </row>
    <row r="111" spans="1:19" ht="15.6">
      <c r="A111" s="446" t="s">
        <v>2531</v>
      </c>
      <c r="B111" s="446" t="s">
        <v>2532</v>
      </c>
      <c r="C111" s="447">
        <v>46</v>
      </c>
      <c r="D111" s="447">
        <v>5</v>
      </c>
      <c r="E111" s="448">
        <v>1129200</v>
      </c>
      <c r="F111" s="448">
        <v>1016280</v>
      </c>
      <c r="G111" s="448">
        <v>112920</v>
      </c>
      <c r="H111" s="420">
        <v>1</v>
      </c>
      <c r="I111" s="420" t="s">
        <v>2264</v>
      </c>
      <c r="J111" s="420">
        <v>0</v>
      </c>
      <c r="K111" s="420">
        <v>1</v>
      </c>
      <c r="L111" s="449">
        <v>1</v>
      </c>
      <c r="M111" s="421">
        <v>1</v>
      </c>
      <c r="N111" s="421">
        <v>1.01</v>
      </c>
      <c r="O111" s="419">
        <v>1.0089999999999999</v>
      </c>
      <c r="P111" s="450">
        <v>1139363</v>
      </c>
      <c r="R111" s="563"/>
      <c r="S111" s="437"/>
    </row>
    <row r="112" spans="1:19" ht="15.6">
      <c r="A112" s="446" t="s">
        <v>2531</v>
      </c>
      <c r="B112" s="446" t="s">
        <v>2533</v>
      </c>
      <c r="C112" s="447">
        <v>73</v>
      </c>
      <c r="D112" s="447">
        <v>12</v>
      </c>
      <c r="E112" s="448">
        <v>1129200</v>
      </c>
      <c r="F112" s="448">
        <v>1016280</v>
      </c>
      <c r="G112" s="448">
        <v>112920</v>
      </c>
      <c r="H112" s="420">
        <v>0</v>
      </c>
      <c r="I112" s="420">
        <v>0</v>
      </c>
      <c r="J112" s="420">
        <v>0.25</v>
      </c>
      <c r="K112" s="420">
        <v>0.25</v>
      </c>
      <c r="L112" s="449">
        <v>1</v>
      </c>
      <c r="M112" s="421">
        <v>0.25</v>
      </c>
      <c r="N112" s="421">
        <v>0.25</v>
      </c>
      <c r="O112" s="419">
        <v>0.32500000000000001</v>
      </c>
      <c r="P112" s="450">
        <v>366990</v>
      </c>
      <c r="R112" s="563"/>
      <c r="S112" s="437"/>
    </row>
    <row r="113" spans="1:19" ht="15.6">
      <c r="A113" s="446" t="s">
        <v>2531</v>
      </c>
      <c r="B113" s="446" t="s">
        <v>2505</v>
      </c>
      <c r="C113" s="447">
        <v>75</v>
      </c>
      <c r="D113" s="447">
        <v>11</v>
      </c>
      <c r="E113" s="448">
        <v>1129200</v>
      </c>
      <c r="F113" s="448">
        <v>1016280</v>
      </c>
      <c r="G113" s="448">
        <v>112920</v>
      </c>
      <c r="H113" s="420">
        <v>0</v>
      </c>
      <c r="I113" s="420">
        <v>0</v>
      </c>
      <c r="J113" s="420">
        <v>0</v>
      </c>
      <c r="K113" s="420">
        <v>0</v>
      </c>
      <c r="L113" s="449">
        <v>1</v>
      </c>
      <c r="M113" s="421">
        <v>0</v>
      </c>
      <c r="N113" s="421">
        <v>0</v>
      </c>
      <c r="O113" s="419">
        <v>0.1</v>
      </c>
      <c r="P113" s="450">
        <v>112920</v>
      </c>
      <c r="R113" s="563"/>
      <c r="S113" s="437"/>
    </row>
    <row r="114" spans="1:19" ht="15.6">
      <c r="A114" s="446" t="s">
        <v>2531</v>
      </c>
      <c r="B114" s="446" t="s">
        <v>2534</v>
      </c>
      <c r="C114" s="447">
        <v>82</v>
      </c>
      <c r="D114" s="447">
        <v>14</v>
      </c>
      <c r="E114" s="448">
        <v>1129200</v>
      </c>
      <c r="F114" s="448">
        <v>1016280</v>
      </c>
      <c r="G114" s="448">
        <v>112920</v>
      </c>
      <c r="H114" s="420">
        <v>1</v>
      </c>
      <c r="I114" s="420" t="s">
        <v>2264</v>
      </c>
      <c r="J114" s="420">
        <v>0</v>
      </c>
      <c r="K114" s="420">
        <v>1</v>
      </c>
      <c r="L114" s="449">
        <v>1</v>
      </c>
      <c r="M114" s="421">
        <v>1</v>
      </c>
      <c r="N114" s="421">
        <v>1.01</v>
      </c>
      <c r="O114" s="419">
        <v>1.0089999999999999</v>
      </c>
      <c r="P114" s="450">
        <v>1139363</v>
      </c>
      <c r="R114" s="563"/>
      <c r="S114" s="437"/>
    </row>
    <row r="115" spans="1:19" ht="15.6">
      <c r="A115" s="446" t="s">
        <v>2531</v>
      </c>
      <c r="B115" s="446" t="s">
        <v>2535</v>
      </c>
      <c r="C115" s="447">
        <v>87</v>
      </c>
      <c r="D115" s="447">
        <v>12</v>
      </c>
      <c r="E115" s="448">
        <v>1129200</v>
      </c>
      <c r="F115" s="448">
        <v>1016280</v>
      </c>
      <c r="G115" s="448">
        <v>112920</v>
      </c>
      <c r="H115" s="420">
        <v>0</v>
      </c>
      <c r="I115" s="420">
        <v>0</v>
      </c>
      <c r="J115" s="420">
        <v>0</v>
      </c>
      <c r="K115" s="420">
        <v>0</v>
      </c>
      <c r="L115" s="449">
        <v>1</v>
      </c>
      <c r="M115" s="421">
        <v>0</v>
      </c>
      <c r="N115" s="421">
        <v>0</v>
      </c>
      <c r="O115" s="419">
        <v>0.1</v>
      </c>
      <c r="P115" s="450">
        <v>112920</v>
      </c>
      <c r="R115" s="563"/>
      <c r="S115" s="437"/>
    </row>
    <row r="116" spans="1:19" ht="15.6">
      <c r="A116" s="446" t="s">
        <v>2531</v>
      </c>
      <c r="B116" s="446" t="s">
        <v>2536</v>
      </c>
      <c r="C116" s="447">
        <v>89</v>
      </c>
      <c r="D116" s="447">
        <v>21</v>
      </c>
      <c r="E116" s="448">
        <v>1129200</v>
      </c>
      <c r="F116" s="448">
        <v>1016280</v>
      </c>
      <c r="G116" s="448">
        <v>112920</v>
      </c>
      <c r="H116" s="420">
        <v>0</v>
      </c>
      <c r="I116" s="420">
        <v>0</v>
      </c>
      <c r="J116" s="420">
        <v>0</v>
      </c>
      <c r="K116" s="420">
        <v>0</v>
      </c>
      <c r="L116" s="449">
        <v>1</v>
      </c>
      <c r="M116" s="421">
        <v>0</v>
      </c>
      <c r="N116" s="421">
        <v>0</v>
      </c>
      <c r="O116" s="419">
        <v>0.1</v>
      </c>
      <c r="P116" s="450">
        <v>112920</v>
      </c>
      <c r="R116" s="563"/>
      <c r="S116" s="437"/>
    </row>
    <row r="117" spans="1:19" ht="15.6">
      <c r="A117" s="446" t="s">
        <v>2553</v>
      </c>
      <c r="B117" s="446" t="s">
        <v>2554</v>
      </c>
      <c r="C117" s="447">
        <v>45</v>
      </c>
      <c r="D117" s="447">
        <v>4</v>
      </c>
      <c r="E117" s="448">
        <v>1129200</v>
      </c>
      <c r="F117" s="448">
        <v>1016280</v>
      </c>
      <c r="G117" s="448">
        <v>112920</v>
      </c>
      <c r="H117" s="420">
        <v>0</v>
      </c>
      <c r="I117" s="420">
        <v>0</v>
      </c>
      <c r="J117" s="420">
        <v>0</v>
      </c>
      <c r="K117" s="420">
        <v>0</v>
      </c>
      <c r="L117" s="449">
        <v>1</v>
      </c>
      <c r="M117" s="421">
        <v>0</v>
      </c>
      <c r="N117" s="421">
        <v>0</v>
      </c>
      <c r="O117" s="419">
        <v>0.1</v>
      </c>
      <c r="P117" s="450">
        <v>112920</v>
      </c>
      <c r="R117" s="563"/>
      <c r="S117" s="437"/>
    </row>
    <row r="118" spans="1:19" ht="15.6">
      <c r="A118" s="446" t="s">
        <v>2553</v>
      </c>
      <c r="B118" s="446" t="s">
        <v>2556</v>
      </c>
      <c r="C118" s="447">
        <v>57</v>
      </c>
      <c r="D118" s="447">
        <v>3</v>
      </c>
      <c r="E118" s="448">
        <v>1129200</v>
      </c>
      <c r="F118" s="448">
        <v>1016280</v>
      </c>
      <c r="G118" s="448">
        <v>112920</v>
      </c>
      <c r="H118" s="420">
        <v>0</v>
      </c>
      <c r="I118" s="420">
        <v>0</v>
      </c>
      <c r="J118" s="420">
        <v>0</v>
      </c>
      <c r="K118" s="420">
        <v>0</v>
      </c>
      <c r="L118" s="449">
        <v>1</v>
      </c>
      <c r="M118" s="421">
        <v>0</v>
      </c>
      <c r="N118" s="421">
        <v>0</v>
      </c>
      <c r="O118" s="419">
        <v>0.1</v>
      </c>
      <c r="P118" s="450">
        <v>112920</v>
      </c>
      <c r="R118" s="563"/>
      <c r="S118" s="437"/>
    </row>
    <row r="119" spans="1:19" ht="15.6">
      <c r="A119" s="446" t="s">
        <v>2553</v>
      </c>
      <c r="B119" s="446" t="s">
        <v>2555</v>
      </c>
      <c r="C119" s="447">
        <v>68</v>
      </c>
      <c r="D119" s="447">
        <v>6</v>
      </c>
      <c r="E119" s="448">
        <v>1129200</v>
      </c>
      <c r="F119" s="448">
        <v>1016280</v>
      </c>
      <c r="G119" s="448">
        <v>112920</v>
      </c>
      <c r="H119" s="420">
        <v>0</v>
      </c>
      <c r="I119" s="420">
        <v>0</v>
      </c>
      <c r="J119" s="420">
        <v>0</v>
      </c>
      <c r="K119" s="420">
        <v>0</v>
      </c>
      <c r="L119" s="449">
        <v>1</v>
      </c>
      <c r="M119" s="421">
        <v>0</v>
      </c>
      <c r="N119" s="421">
        <v>0</v>
      </c>
      <c r="O119" s="419">
        <v>0.1</v>
      </c>
      <c r="P119" s="450">
        <v>112920</v>
      </c>
      <c r="R119" s="563"/>
      <c r="S119" s="437"/>
    </row>
    <row r="120" spans="1:19" ht="15.6">
      <c r="A120" s="446" t="s">
        <v>2543</v>
      </c>
      <c r="B120" s="446" t="s">
        <v>2545</v>
      </c>
      <c r="C120" s="447">
        <v>51</v>
      </c>
      <c r="D120" s="447">
        <v>9</v>
      </c>
      <c r="E120" s="448">
        <v>1129200</v>
      </c>
      <c r="F120" s="448">
        <v>1016280</v>
      </c>
      <c r="G120" s="448">
        <v>112920</v>
      </c>
      <c r="H120" s="420">
        <v>0</v>
      </c>
      <c r="I120" s="420">
        <v>0</v>
      </c>
      <c r="J120" s="420">
        <v>0</v>
      </c>
      <c r="K120" s="420">
        <v>0</v>
      </c>
      <c r="L120" s="449">
        <v>1</v>
      </c>
      <c r="M120" s="421">
        <v>0</v>
      </c>
      <c r="N120" s="421">
        <v>0</v>
      </c>
      <c r="O120" s="419">
        <v>0.1</v>
      </c>
      <c r="P120" s="450">
        <v>112920</v>
      </c>
      <c r="R120" s="563"/>
      <c r="S120" s="437"/>
    </row>
    <row r="121" spans="1:19" ht="15.6">
      <c r="A121" s="446" t="s">
        <v>2543</v>
      </c>
      <c r="B121" s="446" t="s">
        <v>2544</v>
      </c>
      <c r="C121" s="447">
        <v>67</v>
      </c>
      <c r="D121" s="447">
        <v>10</v>
      </c>
      <c r="E121" s="448">
        <v>1129200</v>
      </c>
      <c r="F121" s="448">
        <v>1016280</v>
      </c>
      <c r="G121" s="448">
        <v>112920</v>
      </c>
      <c r="H121" s="420">
        <v>0</v>
      </c>
      <c r="I121" s="420">
        <v>0</v>
      </c>
      <c r="J121" s="420">
        <v>0</v>
      </c>
      <c r="K121" s="420">
        <v>0</v>
      </c>
      <c r="L121" s="449">
        <v>1</v>
      </c>
      <c r="M121" s="421">
        <v>0</v>
      </c>
      <c r="N121" s="421">
        <v>0</v>
      </c>
      <c r="O121" s="419">
        <v>0.1</v>
      </c>
      <c r="P121" s="450">
        <v>112920</v>
      </c>
      <c r="R121" s="563"/>
      <c r="S121" s="437"/>
    </row>
    <row r="122" spans="1:19" ht="15.6">
      <c r="A122" s="446" t="s">
        <v>2543</v>
      </c>
      <c r="B122" s="446" t="s">
        <v>2619</v>
      </c>
      <c r="C122" s="447">
        <v>89</v>
      </c>
      <c r="D122" s="447">
        <v>13</v>
      </c>
      <c r="E122" s="448">
        <v>1129200</v>
      </c>
      <c r="F122" s="448">
        <v>1016280</v>
      </c>
      <c r="G122" s="448">
        <v>112920</v>
      </c>
      <c r="H122" s="420">
        <v>0</v>
      </c>
      <c r="I122" s="420">
        <v>0</v>
      </c>
      <c r="J122" s="420">
        <v>1</v>
      </c>
      <c r="K122" s="420">
        <v>1</v>
      </c>
      <c r="L122" s="449">
        <v>1</v>
      </c>
      <c r="M122" s="421">
        <v>1</v>
      </c>
      <c r="N122" s="421">
        <v>1</v>
      </c>
      <c r="O122" s="419">
        <v>1</v>
      </c>
      <c r="P122" s="450">
        <v>1129200</v>
      </c>
      <c r="R122" s="563"/>
      <c r="S122" s="437"/>
    </row>
    <row r="123" spans="1:19" ht="15.6">
      <c r="A123" s="446" t="s">
        <v>2546</v>
      </c>
      <c r="B123" s="446" t="s">
        <v>2620</v>
      </c>
      <c r="C123" s="447">
        <v>92</v>
      </c>
      <c r="D123" s="447">
        <v>10</v>
      </c>
      <c r="E123" s="448">
        <v>1129200</v>
      </c>
      <c r="F123" s="448">
        <v>1016280</v>
      </c>
      <c r="G123" s="448">
        <v>112920</v>
      </c>
      <c r="H123" s="420">
        <v>0</v>
      </c>
      <c r="I123" s="420">
        <v>0</v>
      </c>
      <c r="J123" s="420">
        <v>0</v>
      </c>
      <c r="K123" s="420">
        <v>0</v>
      </c>
      <c r="L123" s="449">
        <v>1</v>
      </c>
      <c r="M123" s="421">
        <v>0</v>
      </c>
      <c r="N123" s="421">
        <v>0</v>
      </c>
      <c r="O123" s="419">
        <v>0.1</v>
      </c>
      <c r="P123" s="450">
        <v>112920</v>
      </c>
      <c r="R123" s="563"/>
      <c r="S123" s="437"/>
    </row>
    <row r="124" spans="1:19" ht="15.6">
      <c r="A124" s="446" t="s">
        <v>2546</v>
      </c>
      <c r="B124" s="446" t="s">
        <v>2547</v>
      </c>
      <c r="C124" s="447">
        <v>96</v>
      </c>
      <c r="D124" s="447">
        <v>15</v>
      </c>
      <c r="E124" s="448">
        <v>1129200</v>
      </c>
      <c r="F124" s="448">
        <v>1016280</v>
      </c>
      <c r="G124" s="448">
        <v>112920</v>
      </c>
      <c r="H124" s="420">
        <v>0</v>
      </c>
      <c r="I124" s="420">
        <v>0</v>
      </c>
      <c r="J124" s="420">
        <v>0</v>
      </c>
      <c r="K124" s="420">
        <v>0</v>
      </c>
      <c r="L124" s="449">
        <v>1</v>
      </c>
      <c r="M124" s="421">
        <v>0</v>
      </c>
      <c r="N124" s="421">
        <v>0</v>
      </c>
      <c r="O124" s="419">
        <v>0.1</v>
      </c>
      <c r="P124" s="450">
        <v>112920</v>
      </c>
      <c r="R124" s="563"/>
      <c r="S124" s="437"/>
    </row>
    <row r="125" spans="1:19" ht="15.6">
      <c r="A125" s="446" t="s">
        <v>2548</v>
      </c>
      <c r="B125" s="446" t="s">
        <v>2549</v>
      </c>
      <c r="C125" s="447">
        <v>2</v>
      </c>
      <c r="D125" s="447">
        <v>0</v>
      </c>
      <c r="E125" s="448">
        <v>1129200</v>
      </c>
      <c r="F125" s="448">
        <v>1016280</v>
      </c>
      <c r="G125" s="448">
        <v>112920</v>
      </c>
      <c r="H125" s="420">
        <v>0</v>
      </c>
      <c r="I125" s="420">
        <v>0</v>
      </c>
      <c r="J125" s="420">
        <v>0</v>
      </c>
      <c r="K125" s="420">
        <v>0</v>
      </c>
      <c r="L125" s="449">
        <v>1</v>
      </c>
      <c r="M125" s="421">
        <v>0</v>
      </c>
      <c r="N125" s="421">
        <v>0</v>
      </c>
      <c r="O125" s="419">
        <v>0.1</v>
      </c>
      <c r="P125" s="450">
        <v>112920</v>
      </c>
      <c r="R125" s="563"/>
      <c r="S125" s="437"/>
    </row>
    <row r="126" spans="1:19" ht="15.6">
      <c r="A126" s="446" t="s">
        <v>2548</v>
      </c>
      <c r="B126" s="446" t="s">
        <v>2550</v>
      </c>
      <c r="C126" s="447">
        <v>32</v>
      </c>
      <c r="D126" s="447">
        <v>0</v>
      </c>
      <c r="E126" s="448">
        <v>1129200</v>
      </c>
      <c r="F126" s="448">
        <v>1016280</v>
      </c>
      <c r="G126" s="448">
        <v>112920</v>
      </c>
      <c r="H126" s="420">
        <v>0</v>
      </c>
      <c r="I126" s="420">
        <v>0</v>
      </c>
      <c r="J126" s="420">
        <v>0</v>
      </c>
      <c r="K126" s="420">
        <v>0</v>
      </c>
      <c r="L126" s="449">
        <v>1</v>
      </c>
      <c r="M126" s="421">
        <v>0</v>
      </c>
      <c r="N126" s="421">
        <v>0</v>
      </c>
      <c r="O126" s="419">
        <v>0.1</v>
      </c>
      <c r="P126" s="450">
        <v>112920</v>
      </c>
      <c r="R126" s="563"/>
      <c r="S126" s="437"/>
    </row>
    <row r="127" spans="1:19" ht="15.6">
      <c r="A127" s="446" t="s">
        <v>2548</v>
      </c>
      <c r="B127" s="446" t="s">
        <v>2551</v>
      </c>
      <c r="C127" s="447">
        <v>56</v>
      </c>
      <c r="D127" s="447">
        <v>0</v>
      </c>
      <c r="E127" s="448">
        <v>1129200</v>
      </c>
      <c r="F127" s="448">
        <v>1016280</v>
      </c>
      <c r="G127" s="448">
        <v>112920</v>
      </c>
      <c r="H127" s="420">
        <v>0</v>
      </c>
      <c r="I127" s="420">
        <v>0</v>
      </c>
      <c r="J127" s="420">
        <v>0</v>
      </c>
      <c r="K127" s="420">
        <v>0</v>
      </c>
      <c r="L127" s="449">
        <v>1</v>
      </c>
      <c r="M127" s="421">
        <v>0</v>
      </c>
      <c r="N127" s="421">
        <v>0</v>
      </c>
      <c r="O127" s="419">
        <v>0.1</v>
      </c>
      <c r="P127" s="450">
        <v>112920</v>
      </c>
      <c r="R127" s="563"/>
      <c r="S127" s="437"/>
    </row>
    <row r="128" spans="1:19" ht="15.6">
      <c r="A128" s="446" t="s">
        <v>2548</v>
      </c>
      <c r="B128" s="446" t="s">
        <v>2552</v>
      </c>
      <c r="C128" s="447">
        <v>78</v>
      </c>
      <c r="D128" s="447">
        <v>14</v>
      </c>
      <c r="E128" s="448">
        <v>1129200</v>
      </c>
      <c r="F128" s="448">
        <v>1016280</v>
      </c>
      <c r="G128" s="448">
        <v>112920</v>
      </c>
      <c r="H128" s="420">
        <v>0</v>
      </c>
      <c r="I128" s="420">
        <v>0</v>
      </c>
      <c r="J128" s="420">
        <v>0</v>
      </c>
      <c r="K128" s="420">
        <v>0</v>
      </c>
      <c r="L128" s="449">
        <v>1</v>
      </c>
      <c r="M128" s="421">
        <v>0</v>
      </c>
      <c r="N128" s="421">
        <v>0</v>
      </c>
      <c r="O128" s="419">
        <v>0.1</v>
      </c>
      <c r="P128" s="450">
        <v>112920</v>
      </c>
      <c r="R128" s="563"/>
      <c r="S128" s="437"/>
    </row>
    <row r="129" spans="1:19" ht="15.6">
      <c r="A129" s="446" t="s">
        <v>2548</v>
      </c>
      <c r="B129" s="446" t="s">
        <v>2621</v>
      </c>
      <c r="C129" s="447">
        <v>94</v>
      </c>
      <c r="D129" s="447">
        <v>9</v>
      </c>
      <c r="E129" s="448">
        <v>1129200</v>
      </c>
      <c r="F129" s="448">
        <v>1016280</v>
      </c>
      <c r="G129" s="448">
        <v>112920</v>
      </c>
      <c r="H129" s="420">
        <v>0</v>
      </c>
      <c r="I129" s="420">
        <v>0</v>
      </c>
      <c r="J129" s="420">
        <v>0</v>
      </c>
      <c r="K129" s="420">
        <v>0</v>
      </c>
      <c r="L129" s="449">
        <v>1</v>
      </c>
      <c r="M129" s="421">
        <v>0</v>
      </c>
      <c r="N129" s="421">
        <v>0</v>
      </c>
      <c r="O129" s="419">
        <v>0.1</v>
      </c>
      <c r="P129" s="450">
        <v>112920</v>
      </c>
      <c r="R129" s="563"/>
      <c r="S129" s="437"/>
    </row>
    <row r="130" spans="1:19" ht="15.6">
      <c r="A130" s="446" t="s">
        <v>2557</v>
      </c>
      <c r="B130" s="446" t="s">
        <v>2559</v>
      </c>
      <c r="C130" s="447">
        <v>32</v>
      </c>
      <c r="D130" s="447">
        <v>2</v>
      </c>
      <c r="E130" s="448">
        <v>1129200</v>
      </c>
      <c r="F130" s="448">
        <v>1016280</v>
      </c>
      <c r="G130" s="448">
        <v>112920</v>
      </c>
      <c r="H130" s="420">
        <v>0</v>
      </c>
      <c r="I130" s="420">
        <v>0</v>
      </c>
      <c r="J130" s="420">
        <v>0</v>
      </c>
      <c r="K130" s="420">
        <v>0</v>
      </c>
      <c r="L130" s="449">
        <v>1</v>
      </c>
      <c r="M130" s="421">
        <v>0</v>
      </c>
      <c r="N130" s="421">
        <v>0</v>
      </c>
      <c r="O130" s="419">
        <v>0.1</v>
      </c>
      <c r="P130" s="450">
        <v>112920</v>
      </c>
      <c r="R130" s="563"/>
      <c r="S130" s="437"/>
    </row>
    <row r="131" spans="1:19" ht="15.6">
      <c r="A131" s="446" t="s">
        <v>2557</v>
      </c>
      <c r="B131" s="446" t="s">
        <v>2558</v>
      </c>
      <c r="C131" s="447">
        <v>34</v>
      </c>
      <c r="D131" s="447">
        <v>6</v>
      </c>
      <c r="E131" s="448">
        <v>1129200</v>
      </c>
      <c r="F131" s="448">
        <v>1016280</v>
      </c>
      <c r="G131" s="448">
        <v>112920</v>
      </c>
      <c r="H131" s="420">
        <v>1</v>
      </c>
      <c r="I131" s="420" t="s">
        <v>2264</v>
      </c>
      <c r="J131" s="420">
        <v>0</v>
      </c>
      <c r="K131" s="420">
        <v>1</v>
      </c>
      <c r="L131" s="449">
        <v>1</v>
      </c>
      <c r="M131" s="421">
        <v>1</v>
      </c>
      <c r="N131" s="421">
        <v>1.01</v>
      </c>
      <c r="O131" s="419">
        <v>1.0089999999999999</v>
      </c>
      <c r="P131" s="450">
        <v>1139363</v>
      </c>
      <c r="R131" s="563"/>
      <c r="S131" s="437"/>
    </row>
    <row r="132" spans="1:19" ht="15.6">
      <c r="A132" s="446" t="s">
        <v>2557</v>
      </c>
      <c r="B132" s="446" t="s">
        <v>2560</v>
      </c>
      <c r="C132" s="447">
        <v>92</v>
      </c>
      <c r="D132" s="447">
        <v>10</v>
      </c>
      <c r="E132" s="448">
        <v>1129200</v>
      </c>
      <c r="F132" s="448">
        <v>1016280</v>
      </c>
      <c r="G132" s="448">
        <v>112920</v>
      </c>
      <c r="H132" s="420">
        <v>0</v>
      </c>
      <c r="I132" s="420">
        <v>0</v>
      </c>
      <c r="J132" s="420">
        <v>0</v>
      </c>
      <c r="K132" s="420">
        <v>0</v>
      </c>
      <c r="L132" s="449">
        <v>1</v>
      </c>
      <c r="M132" s="421">
        <v>0</v>
      </c>
      <c r="N132" s="421">
        <v>0</v>
      </c>
      <c r="O132" s="419">
        <v>0.1</v>
      </c>
      <c r="P132" s="450">
        <v>112920</v>
      </c>
      <c r="R132" s="563"/>
      <c r="S132" s="437"/>
    </row>
    <row r="133" spans="1:19" ht="15.6">
      <c r="A133" s="446" t="s">
        <v>2561</v>
      </c>
      <c r="B133" s="446" t="s">
        <v>2562</v>
      </c>
      <c r="C133" s="447">
        <v>89</v>
      </c>
      <c r="D133" s="447">
        <v>3</v>
      </c>
      <c r="E133" s="448">
        <v>1129200</v>
      </c>
      <c r="F133" s="448">
        <v>1016280</v>
      </c>
      <c r="G133" s="448">
        <v>112920</v>
      </c>
      <c r="H133" s="420">
        <v>0.25</v>
      </c>
      <c r="I133" s="420" t="s">
        <v>2264</v>
      </c>
      <c r="J133" s="420">
        <v>0</v>
      </c>
      <c r="K133" s="420">
        <v>0.25</v>
      </c>
      <c r="L133" s="449">
        <v>1</v>
      </c>
      <c r="M133" s="421">
        <v>0.25</v>
      </c>
      <c r="N133" s="421">
        <v>0.2525</v>
      </c>
      <c r="O133" s="419">
        <v>0.32724999999999999</v>
      </c>
      <c r="P133" s="450">
        <v>369531</v>
      </c>
      <c r="R133" s="563"/>
      <c r="S133" s="437"/>
    </row>
    <row r="134" spans="1:19" ht="15.6">
      <c r="A134" s="446" t="s">
        <v>2561</v>
      </c>
      <c r="B134" s="446" t="s">
        <v>2563</v>
      </c>
      <c r="C134" s="447">
        <v>93</v>
      </c>
      <c r="D134" s="447">
        <v>10</v>
      </c>
      <c r="E134" s="448">
        <v>1129200</v>
      </c>
      <c r="F134" s="448">
        <v>1016280</v>
      </c>
      <c r="G134" s="448">
        <v>112920</v>
      </c>
      <c r="H134" s="420">
        <v>0</v>
      </c>
      <c r="I134" s="420">
        <v>0</v>
      </c>
      <c r="J134" s="420">
        <v>0</v>
      </c>
      <c r="K134" s="420">
        <v>0</v>
      </c>
      <c r="L134" s="449">
        <v>1</v>
      </c>
      <c r="M134" s="421">
        <v>0</v>
      </c>
      <c r="N134" s="421">
        <v>0</v>
      </c>
      <c r="O134" s="419">
        <v>0.1</v>
      </c>
      <c r="P134" s="450">
        <v>112920</v>
      </c>
      <c r="R134" s="563"/>
      <c r="S134" s="437"/>
    </row>
    <row r="135" spans="1:19" ht="15.6">
      <c r="A135" s="446" t="s">
        <v>2564</v>
      </c>
      <c r="B135" s="446" t="s">
        <v>2566</v>
      </c>
      <c r="C135" s="447">
        <v>48</v>
      </c>
      <c r="D135" s="447">
        <v>3</v>
      </c>
      <c r="E135" s="448">
        <v>1129200</v>
      </c>
      <c r="F135" s="448">
        <v>1016280</v>
      </c>
      <c r="G135" s="448">
        <v>112920</v>
      </c>
      <c r="H135" s="420">
        <v>0</v>
      </c>
      <c r="I135" s="420">
        <v>0</v>
      </c>
      <c r="J135" s="420">
        <v>0</v>
      </c>
      <c r="K135" s="420">
        <v>0</v>
      </c>
      <c r="L135" s="449">
        <v>1</v>
      </c>
      <c r="M135" s="421">
        <v>0</v>
      </c>
      <c r="N135" s="421">
        <v>0</v>
      </c>
      <c r="O135" s="419">
        <v>0.1</v>
      </c>
      <c r="P135" s="450">
        <v>112920</v>
      </c>
      <c r="R135" s="563"/>
      <c r="S135" s="437"/>
    </row>
    <row r="136" spans="1:19" ht="15.6">
      <c r="A136" s="446" t="s">
        <v>2564</v>
      </c>
      <c r="B136" s="446" t="s">
        <v>2567</v>
      </c>
      <c r="C136" s="447">
        <v>80</v>
      </c>
      <c r="D136" s="447">
        <v>8</v>
      </c>
      <c r="E136" s="448">
        <v>1129200</v>
      </c>
      <c r="F136" s="448">
        <v>1016280</v>
      </c>
      <c r="G136" s="448">
        <v>112920</v>
      </c>
      <c r="H136" s="420">
        <v>0.25</v>
      </c>
      <c r="I136" s="420">
        <v>0</v>
      </c>
      <c r="J136" s="420">
        <v>0</v>
      </c>
      <c r="K136" s="420">
        <v>0.25</v>
      </c>
      <c r="L136" s="449">
        <v>1</v>
      </c>
      <c r="M136" s="421">
        <v>0.25</v>
      </c>
      <c r="N136" s="421">
        <v>0.25</v>
      </c>
      <c r="O136" s="419">
        <v>0.32500000000000001</v>
      </c>
      <c r="P136" s="450">
        <v>366990</v>
      </c>
      <c r="R136" s="563"/>
      <c r="S136" s="437"/>
    </row>
    <row r="137" spans="1:19" ht="15.6">
      <c r="A137" s="446" t="s">
        <v>2564</v>
      </c>
      <c r="B137" s="446" t="s">
        <v>2569</v>
      </c>
      <c r="C137" s="447">
        <v>91</v>
      </c>
      <c r="D137" s="447">
        <v>16</v>
      </c>
      <c r="E137" s="448">
        <v>1129200</v>
      </c>
      <c r="F137" s="448">
        <v>1016280</v>
      </c>
      <c r="G137" s="448">
        <v>112920</v>
      </c>
      <c r="H137" s="420">
        <v>0.25</v>
      </c>
      <c r="I137" s="420">
        <v>0</v>
      </c>
      <c r="J137" s="420">
        <v>0</v>
      </c>
      <c r="K137" s="420">
        <v>0.25</v>
      </c>
      <c r="L137" s="449">
        <v>1</v>
      </c>
      <c r="M137" s="421">
        <v>0.25</v>
      </c>
      <c r="N137" s="421">
        <v>0.25</v>
      </c>
      <c r="O137" s="419">
        <v>0.32500000000000001</v>
      </c>
      <c r="P137" s="450">
        <v>366990</v>
      </c>
      <c r="R137" s="563"/>
      <c r="S137" s="437"/>
    </row>
    <row r="138" spans="1:19" ht="15.6">
      <c r="A138" s="446" t="s">
        <v>2564</v>
      </c>
      <c r="B138" s="446" t="s">
        <v>2570</v>
      </c>
      <c r="C138" s="447">
        <v>93</v>
      </c>
      <c r="D138" s="447">
        <v>7</v>
      </c>
      <c r="E138" s="448">
        <v>1129200</v>
      </c>
      <c r="F138" s="448">
        <v>1016280</v>
      </c>
      <c r="G138" s="448">
        <v>112920</v>
      </c>
      <c r="H138" s="420">
        <v>1</v>
      </c>
      <c r="I138" s="420" t="s">
        <v>2264</v>
      </c>
      <c r="J138" s="420">
        <v>0</v>
      </c>
      <c r="K138" s="420">
        <v>1</v>
      </c>
      <c r="L138" s="449">
        <v>1</v>
      </c>
      <c r="M138" s="421">
        <v>1</v>
      </c>
      <c r="N138" s="421">
        <v>1.01</v>
      </c>
      <c r="O138" s="419">
        <v>1.0089999999999999</v>
      </c>
      <c r="P138" s="450">
        <v>1139363</v>
      </c>
      <c r="R138" s="563"/>
      <c r="S138" s="437"/>
    </row>
    <row r="139" spans="1:19" ht="15.6">
      <c r="A139" s="446" t="s">
        <v>2564</v>
      </c>
      <c r="B139" s="446" t="s">
        <v>2565</v>
      </c>
      <c r="C139" s="447">
        <v>95</v>
      </c>
      <c r="D139" s="447">
        <v>12</v>
      </c>
      <c r="E139" s="448">
        <v>1129200</v>
      </c>
      <c r="F139" s="448">
        <v>1016280</v>
      </c>
      <c r="G139" s="448">
        <v>112920</v>
      </c>
      <c r="H139" s="420">
        <v>1</v>
      </c>
      <c r="I139" s="420">
        <v>0</v>
      </c>
      <c r="J139" s="420">
        <v>0</v>
      </c>
      <c r="K139" s="420">
        <v>1</v>
      </c>
      <c r="L139" s="449">
        <v>1</v>
      </c>
      <c r="M139" s="421">
        <v>1</v>
      </c>
      <c r="N139" s="421">
        <v>1</v>
      </c>
      <c r="O139" s="419">
        <v>1</v>
      </c>
      <c r="P139" s="450">
        <v>1129200</v>
      </c>
      <c r="R139" s="563"/>
      <c r="S139" s="437"/>
    </row>
    <row r="140" spans="1:19" ht="15.6">
      <c r="A140" s="446" t="s">
        <v>2564</v>
      </c>
      <c r="B140" s="446" t="s">
        <v>2568</v>
      </c>
      <c r="C140" s="447">
        <v>95</v>
      </c>
      <c r="D140" s="447">
        <v>11</v>
      </c>
      <c r="E140" s="448">
        <v>1129200</v>
      </c>
      <c r="F140" s="448">
        <v>1016280</v>
      </c>
      <c r="G140" s="448">
        <v>112920</v>
      </c>
      <c r="H140" s="420">
        <v>1</v>
      </c>
      <c r="I140" s="420" t="s">
        <v>2264</v>
      </c>
      <c r="J140" s="420">
        <v>0</v>
      </c>
      <c r="K140" s="420">
        <v>1</v>
      </c>
      <c r="L140" s="449">
        <v>1</v>
      </c>
      <c r="M140" s="421">
        <v>1</v>
      </c>
      <c r="N140" s="421">
        <v>1.01</v>
      </c>
      <c r="O140" s="419">
        <v>1.0089999999999999</v>
      </c>
      <c r="P140" s="450">
        <v>1139363</v>
      </c>
      <c r="R140" s="563"/>
      <c r="S140" s="437"/>
    </row>
    <row r="141" spans="1:19" ht="15.6">
      <c r="A141" s="446" t="s">
        <v>2571</v>
      </c>
      <c r="B141" s="446" t="s">
        <v>2572</v>
      </c>
      <c r="C141" s="447">
        <v>13</v>
      </c>
      <c r="D141" s="447">
        <v>1</v>
      </c>
      <c r="E141" s="448">
        <v>1129200</v>
      </c>
      <c r="F141" s="448">
        <v>1016280</v>
      </c>
      <c r="G141" s="448">
        <v>112920</v>
      </c>
      <c r="H141" s="420">
        <v>0.5</v>
      </c>
      <c r="I141" s="420">
        <v>0</v>
      </c>
      <c r="J141" s="420">
        <v>0</v>
      </c>
      <c r="K141" s="420">
        <v>0.5</v>
      </c>
      <c r="L141" s="449">
        <v>1</v>
      </c>
      <c r="M141" s="421">
        <v>0.5</v>
      </c>
      <c r="N141" s="421">
        <v>0.5</v>
      </c>
      <c r="O141" s="419">
        <v>0.55000000000000004</v>
      </c>
      <c r="P141" s="450">
        <v>621060</v>
      </c>
      <c r="R141" s="563"/>
      <c r="S141" s="437"/>
    </row>
    <row r="142" spans="1:19" ht="15.6">
      <c r="A142" s="446" t="s">
        <v>2571</v>
      </c>
      <c r="B142" s="446" t="s">
        <v>2575</v>
      </c>
      <c r="C142" s="447">
        <v>45</v>
      </c>
      <c r="D142" s="447">
        <v>0</v>
      </c>
      <c r="E142" s="448">
        <v>1129200</v>
      </c>
      <c r="F142" s="448">
        <v>1016280</v>
      </c>
      <c r="G142" s="448">
        <v>112920</v>
      </c>
      <c r="H142" s="420">
        <v>0</v>
      </c>
      <c r="I142" s="420">
        <v>0</v>
      </c>
      <c r="J142" s="420">
        <v>0</v>
      </c>
      <c r="K142" s="420">
        <v>0</v>
      </c>
      <c r="L142" s="449">
        <v>1</v>
      </c>
      <c r="M142" s="421">
        <v>0</v>
      </c>
      <c r="N142" s="421">
        <v>0</v>
      </c>
      <c r="O142" s="419">
        <v>0.1</v>
      </c>
      <c r="P142" s="450">
        <v>112920</v>
      </c>
      <c r="R142" s="563"/>
      <c r="S142" s="437"/>
    </row>
    <row r="143" spans="1:19" ht="15.6">
      <c r="A143" s="446" t="s">
        <v>2571</v>
      </c>
      <c r="B143" s="446" t="s">
        <v>2574</v>
      </c>
      <c r="C143" s="447">
        <v>48</v>
      </c>
      <c r="D143" s="447">
        <v>16</v>
      </c>
      <c r="E143" s="448">
        <v>1129200</v>
      </c>
      <c r="F143" s="448">
        <v>1016280</v>
      </c>
      <c r="G143" s="448">
        <v>112920</v>
      </c>
      <c r="H143" s="420">
        <v>0</v>
      </c>
      <c r="I143" s="420">
        <v>0</v>
      </c>
      <c r="J143" s="420">
        <v>1</v>
      </c>
      <c r="K143" s="420">
        <v>1</v>
      </c>
      <c r="L143" s="449">
        <v>1</v>
      </c>
      <c r="M143" s="421">
        <v>1</v>
      </c>
      <c r="N143" s="421">
        <v>1</v>
      </c>
      <c r="O143" s="419">
        <v>1</v>
      </c>
      <c r="P143" s="450">
        <v>1129200</v>
      </c>
      <c r="R143" s="563"/>
      <c r="S143" s="437"/>
    </row>
    <row r="144" spans="1:19" ht="15.6">
      <c r="A144" s="446" t="s">
        <v>2571</v>
      </c>
      <c r="B144" s="446" t="s">
        <v>2573</v>
      </c>
      <c r="C144" s="447">
        <v>62</v>
      </c>
      <c r="D144" s="447">
        <v>10</v>
      </c>
      <c r="E144" s="448">
        <v>1129200</v>
      </c>
      <c r="F144" s="448">
        <v>1016280</v>
      </c>
      <c r="G144" s="448">
        <v>112920</v>
      </c>
      <c r="H144" s="420">
        <v>0.25</v>
      </c>
      <c r="I144" s="420">
        <v>0</v>
      </c>
      <c r="J144" s="420">
        <v>0</v>
      </c>
      <c r="K144" s="420">
        <v>0.25</v>
      </c>
      <c r="L144" s="449">
        <v>1</v>
      </c>
      <c r="M144" s="421">
        <v>0.25</v>
      </c>
      <c r="N144" s="421">
        <v>0.25</v>
      </c>
      <c r="O144" s="419">
        <v>0.32500000000000001</v>
      </c>
      <c r="P144" s="450">
        <v>366990</v>
      </c>
      <c r="R144" s="563"/>
      <c r="S144" s="437"/>
    </row>
    <row r="145" spans="1:20" ht="31.2">
      <c r="A145" s="446" t="s">
        <v>2571</v>
      </c>
      <c r="B145" s="446" t="s">
        <v>2576</v>
      </c>
      <c r="C145" s="447">
        <v>89</v>
      </c>
      <c r="D145" s="447">
        <v>12</v>
      </c>
      <c r="E145" s="448">
        <v>1129200</v>
      </c>
      <c r="F145" s="448">
        <v>1016280</v>
      </c>
      <c r="G145" s="448">
        <v>112920</v>
      </c>
      <c r="H145" s="420">
        <v>0.5</v>
      </c>
      <c r="I145" s="420">
        <v>0</v>
      </c>
      <c r="J145" s="420">
        <v>0</v>
      </c>
      <c r="K145" s="420">
        <v>0.5</v>
      </c>
      <c r="L145" s="449">
        <v>1</v>
      </c>
      <c r="M145" s="421">
        <v>0.5</v>
      </c>
      <c r="N145" s="421">
        <v>0.5</v>
      </c>
      <c r="O145" s="419">
        <v>0.55000000000000004</v>
      </c>
      <c r="P145" s="450">
        <v>621060</v>
      </c>
      <c r="R145" s="563"/>
      <c r="S145" s="437"/>
    </row>
    <row r="146" spans="1:20" ht="15.6">
      <c r="A146" s="446" t="s">
        <v>2622</v>
      </c>
      <c r="B146" s="446" t="s">
        <v>2623</v>
      </c>
      <c r="C146" s="447">
        <v>98</v>
      </c>
      <c r="D146" s="447">
        <v>10</v>
      </c>
      <c r="E146" s="448">
        <v>1129200</v>
      </c>
      <c r="F146" s="448">
        <v>1016280</v>
      </c>
      <c r="G146" s="448">
        <v>112920</v>
      </c>
      <c r="H146" s="420">
        <v>1</v>
      </c>
      <c r="I146" s="420">
        <v>0</v>
      </c>
      <c r="J146" s="420">
        <v>0</v>
      </c>
      <c r="K146" s="420">
        <v>1</v>
      </c>
      <c r="L146" s="449">
        <v>1</v>
      </c>
      <c r="M146" s="421">
        <v>1</v>
      </c>
      <c r="N146" s="421">
        <v>1</v>
      </c>
      <c r="O146" s="419">
        <v>1</v>
      </c>
      <c r="P146" s="450">
        <v>1129200</v>
      </c>
      <c r="R146" s="563"/>
      <c r="S146" s="437"/>
    </row>
    <row r="147" spans="1:20" ht="15.6">
      <c r="A147" s="446" t="s">
        <v>2624</v>
      </c>
      <c r="B147" s="446" t="s">
        <v>2625</v>
      </c>
      <c r="C147" s="447">
        <v>66</v>
      </c>
      <c r="D147" s="447">
        <v>0</v>
      </c>
      <c r="E147" s="448">
        <v>1129200</v>
      </c>
      <c r="F147" s="448">
        <v>1016280</v>
      </c>
      <c r="G147" s="448">
        <v>112920</v>
      </c>
      <c r="H147" s="420">
        <v>0</v>
      </c>
      <c r="I147" s="420">
        <v>0</v>
      </c>
      <c r="J147" s="420">
        <v>0</v>
      </c>
      <c r="K147" s="420">
        <v>0</v>
      </c>
      <c r="L147" s="449">
        <v>1</v>
      </c>
      <c r="M147" s="421">
        <v>0</v>
      </c>
      <c r="N147" s="421">
        <v>0</v>
      </c>
      <c r="O147" s="419">
        <v>0.1</v>
      </c>
      <c r="P147" s="450">
        <v>112920</v>
      </c>
      <c r="R147" s="563"/>
      <c r="S147" s="437"/>
    </row>
    <row r="148" spans="1:20" ht="15.6">
      <c r="A148" s="446" t="s">
        <v>2624</v>
      </c>
      <c r="B148" s="446" t="s">
        <v>2575</v>
      </c>
      <c r="C148" s="447">
        <v>88</v>
      </c>
      <c r="D148" s="447">
        <v>16</v>
      </c>
      <c r="E148" s="448">
        <v>1129200</v>
      </c>
      <c r="F148" s="448">
        <v>1016280</v>
      </c>
      <c r="G148" s="448">
        <v>112920</v>
      </c>
      <c r="H148" s="420">
        <v>0.5</v>
      </c>
      <c r="I148" s="420" t="s">
        <v>2264</v>
      </c>
      <c r="J148" s="420">
        <v>0</v>
      </c>
      <c r="K148" s="420">
        <v>0.5</v>
      </c>
      <c r="L148" s="449">
        <v>1</v>
      </c>
      <c r="M148" s="421">
        <v>0.5</v>
      </c>
      <c r="N148" s="421">
        <v>0.505</v>
      </c>
      <c r="O148" s="419">
        <v>0.55449999999999999</v>
      </c>
      <c r="P148" s="450">
        <v>626141</v>
      </c>
      <c r="R148" s="563"/>
      <c r="S148" s="437"/>
    </row>
    <row r="149" spans="1:20" ht="15.6">
      <c r="A149" s="446" t="s">
        <v>2624</v>
      </c>
      <c r="B149" s="446" t="s">
        <v>2626</v>
      </c>
      <c r="C149" s="447">
        <v>98</v>
      </c>
      <c r="D149" s="447">
        <v>30</v>
      </c>
      <c r="E149" s="448">
        <v>1129200</v>
      </c>
      <c r="F149" s="448">
        <v>1016280</v>
      </c>
      <c r="G149" s="448">
        <v>112920</v>
      </c>
      <c r="H149" s="420">
        <v>0</v>
      </c>
      <c r="I149" s="420">
        <v>0</v>
      </c>
      <c r="J149" s="420">
        <v>0</v>
      </c>
      <c r="K149" s="420">
        <v>0</v>
      </c>
      <c r="L149" s="449">
        <v>1</v>
      </c>
      <c r="M149" s="421">
        <v>0</v>
      </c>
      <c r="N149" s="421">
        <v>0</v>
      </c>
      <c r="O149" s="419">
        <v>0.1</v>
      </c>
      <c r="P149" s="450">
        <v>112920</v>
      </c>
      <c r="R149" s="563"/>
      <c r="S149" s="437"/>
    </row>
    <row r="150" spans="1:20" ht="15.6">
      <c r="A150" s="446" t="s">
        <v>2593</v>
      </c>
      <c r="B150" s="446" t="s">
        <v>2595</v>
      </c>
      <c r="C150" s="447">
        <v>39</v>
      </c>
      <c r="D150" s="447">
        <v>5</v>
      </c>
      <c r="E150" s="448">
        <v>1129200</v>
      </c>
      <c r="F150" s="448">
        <v>1016280</v>
      </c>
      <c r="G150" s="448">
        <v>112920</v>
      </c>
      <c r="H150" s="420">
        <v>0</v>
      </c>
      <c r="I150" s="420">
        <v>0</v>
      </c>
      <c r="J150" s="420">
        <v>0</v>
      </c>
      <c r="K150" s="420">
        <v>0</v>
      </c>
      <c r="L150" s="449">
        <v>1</v>
      </c>
      <c r="M150" s="421">
        <v>0</v>
      </c>
      <c r="N150" s="421">
        <v>0</v>
      </c>
      <c r="O150" s="419">
        <v>0.1</v>
      </c>
      <c r="P150" s="450">
        <v>112920</v>
      </c>
      <c r="R150" s="563"/>
      <c r="S150" s="437"/>
    </row>
    <row r="151" spans="1:20" ht="15.6">
      <c r="A151" s="446" t="s">
        <v>2593</v>
      </c>
      <c r="B151" s="446" t="s">
        <v>2594</v>
      </c>
      <c r="C151" s="447">
        <v>70</v>
      </c>
      <c r="D151" s="447">
        <v>27</v>
      </c>
      <c r="E151" s="448">
        <v>1129200</v>
      </c>
      <c r="F151" s="448">
        <v>1016280</v>
      </c>
      <c r="G151" s="448">
        <v>112920</v>
      </c>
      <c r="H151" s="420">
        <v>0</v>
      </c>
      <c r="I151" s="420">
        <v>0</v>
      </c>
      <c r="J151" s="420">
        <v>0</v>
      </c>
      <c r="K151" s="420">
        <v>0</v>
      </c>
      <c r="L151" s="449">
        <v>1</v>
      </c>
      <c r="M151" s="421">
        <v>0</v>
      </c>
      <c r="N151" s="421">
        <v>0</v>
      </c>
      <c r="O151" s="419">
        <v>0.1</v>
      </c>
      <c r="P151" s="450">
        <v>112920</v>
      </c>
      <c r="R151" s="563"/>
      <c r="S151" s="437"/>
    </row>
    <row r="152" spans="1:20" ht="15.6">
      <c r="A152" s="446" t="s">
        <v>2593</v>
      </c>
      <c r="B152" s="446" t="s">
        <v>2596</v>
      </c>
      <c r="C152" s="447">
        <v>96</v>
      </c>
      <c r="D152" s="447">
        <v>24</v>
      </c>
      <c r="E152" s="448">
        <v>1129200</v>
      </c>
      <c r="F152" s="448">
        <v>1016280</v>
      </c>
      <c r="G152" s="448">
        <v>112920</v>
      </c>
      <c r="H152" s="420">
        <v>0</v>
      </c>
      <c r="I152" s="420">
        <v>0</v>
      </c>
      <c r="J152" s="420">
        <v>0</v>
      </c>
      <c r="K152" s="420">
        <v>0</v>
      </c>
      <c r="L152" s="449">
        <v>1</v>
      </c>
      <c r="M152" s="421">
        <v>0</v>
      </c>
      <c r="N152" s="421">
        <v>0</v>
      </c>
      <c r="O152" s="419">
        <v>0.1</v>
      </c>
      <c r="P152" s="450">
        <v>112920</v>
      </c>
      <c r="R152" s="563"/>
      <c r="S152" s="437"/>
    </row>
    <row r="153" spans="1:20" ht="15.6">
      <c r="A153" s="446" t="s">
        <v>2452</v>
      </c>
      <c r="B153" s="446" t="s">
        <v>2453</v>
      </c>
      <c r="C153" s="447">
        <v>34</v>
      </c>
      <c r="D153" s="447">
        <v>8</v>
      </c>
      <c r="E153" s="448">
        <v>1129200</v>
      </c>
      <c r="F153" s="448">
        <v>1016280</v>
      </c>
      <c r="G153" s="448">
        <v>112920</v>
      </c>
      <c r="H153" s="420">
        <v>0</v>
      </c>
      <c r="I153" s="420">
        <v>0</v>
      </c>
      <c r="J153" s="420">
        <v>0</v>
      </c>
      <c r="K153" s="420">
        <v>0</v>
      </c>
      <c r="L153" s="449">
        <v>1</v>
      </c>
      <c r="M153" s="421">
        <v>0</v>
      </c>
      <c r="N153" s="421">
        <v>0</v>
      </c>
      <c r="O153" s="419">
        <v>0.1</v>
      </c>
      <c r="P153" s="450">
        <v>112920</v>
      </c>
      <c r="R153" s="563"/>
      <c r="S153" s="437"/>
    </row>
    <row r="154" spans="1:20" s="451" customFormat="1" ht="15.6">
      <c r="A154" s="446" t="s">
        <v>2452</v>
      </c>
      <c r="B154" s="446" t="s">
        <v>2605</v>
      </c>
      <c r="C154" s="447">
        <v>42</v>
      </c>
      <c r="D154" s="447">
        <v>10</v>
      </c>
      <c r="E154" s="448">
        <v>1129200</v>
      </c>
      <c r="F154" s="448">
        <v>1016280</v>
      </c>
      <c r="G154" s="448">
        <v>112920</v>
      </c>
      <c r="H154" s="420">
        <v>0</v>
      </c>
      <c r="I154" s="420">
        <v>0</v>
      </c>
      <c r="J154" s="420">
        <v>0</v>
      </c>
      <c r="K154" s="420">
        <v>0</v>
      </c>
      <c r="L154" s="449">
        <v>1</v>
      </c>
      <c r="M154" s="421">
        <v>0</v>
      </c>
      <c r="N154" s="421">
        <v>0</v>
      </c>
      <c r="O154" s="419">
        <v>0.1</v>
      </c>
      <c r="P154" s="450">
        <v>112920</v>
      </c>
      <c r="R154" s="563"/>
      <c r="S154" s="437"/>
    </row>
    <row r="155" spans="1:20" s="451" customFormat="1" ht="15.6">
      <c r="A155" s="446" t="s">
        <v>2452</v>
      </c>
      <c r="B155" s="446" t="s">
        <v>2602</v>
      </c>
      <c r="C155" s="447">
        <v>54</v>
      </c>
      <c r="D155" s="447">
        <v>12</v>
      </c>
      <c r="E155" s="448">
        <v>1129200</v>
      </c>
      <c r="F155" s="448">
        <v>1016280</v>
      </c>
      <c r="G155" s="448">
        <v>112920</v>
      </c>
      <c r="H155" s="420">
        <v>1</v>
      </c>
      <c r="I155" s="420" t="s">
        <v>2264</v>
      </c>
      <c r="J155" s="420">
        <v>0</v>
      </c>
      <c r="K155" s="420">
        <v>1</v>
      </c>
      <c r="L155" s="449">
        <v>1</v>
      </c>
      <c r="M155" s="421">
        <v>1</v>
      </c>
      <c r="N155" s="421">
        <v>1.02</v>
      </c>
      <c r="O155" s="419">
        <v>1.018</v>
      </c>
      <c r="P155" s="450">
        <v>1149526</v>
      </c>
      <c r="Q155" s="445"/>
      <c r="R155" s="563"/>
      <c r="S155" s="437"/>
      <c r="T155" s="445"/>
    </row>
    <row r="156" spans="1:20" ht="15.6">
      <c r="A156" s="446" t="s">
        <v>2452</v>
      </c>
      <c r="B156" s="446" t="s">
        <v>3400</v>
      </c>
      <c r="C156" s="447">
        <v>55</v>
      </c>
      <c r="D156" s="447">
        <v>13</v>
      </c>
      <c r="E156" s="448">
        <v>1129200</v>
      </c>
      <c r="F156" s="448">
        <v>1016280</v>
      </c>
      <c r="G156" s="448">
        <v>112920</v>
      </c>
      <c r="H156" s="420">
        <v>0.5</v>
      </c>
      <c r="I156" s="420" t="s">
        <v>2264</v>
      </c>
      <c r="J156" s="420">
        <v>0</v>
      </c>
      <c r="K156" s="420">
        <v>0.5</v>
      </c>
      <c r="L156" s="449">
        <v>1</v>
      </c>
      <c r="M156" s="421">
        <v>0.5</v>
      </c>
      <c r="N156" s="421">
        <v>0.51</v>
      </c>
      <c r="O156" s="419">
        <v>0.55900000000000005</v>
      </c>
      <c r="P156" s="450">
        <v>717607</v>
      </c>
      <c r="R156" s="563"/>
      <c r="S156" s="437"/>
    </row>
    <row r="157" spans="1:20" ht="15.6">
      <c r="A157" s="446" t="s">
        <v>2452</v>
      </c>
      <c r="B157" s="446" t="s">
        <v>3401</v>
      </c>
      <c r="C157" s="447">
        <v>92</v>
      </c>
      <c r="D157" s="447">
        <v>21</v>
      </c>
      <c r="E157" s="448">
        <v>1129200</v>
      </c>
      <c r="F157" s="448">
        <v>1016280</v>
      </c>
      <c r="G157" s="448">
        <v>112920</v>
      </c>
      <c r="H157" s="420">
        <v>0.5</v>
      </c>
      <c r="I157" s="420" t="s">
        <v>2264</v>
      </c>
      <c r="J157" s="420">
        <v>0</v>
      </c>
      <c r="K157" s="420">
        <v>0.5</v>
      </c>
      <c r="L157" s="449">
        <v>1</v>
      </c>
      <c r="M157" s="421">
        <v>0.5</v>
      </c>
      <c r="N157" s="421">
        <v>0.51</v>
      </c>
      <c r="O157" s="419">
        <v>0.55900000000000005</v>
      </c>
      <c r="P157" s="450">
        <v>717607</v>
      </c>
      <c r="R157" s="563"/>
      <c r="S157" s="437"/>
    </row>
    <row r="158" spans="1:20" ht="31.2">
      <c r="A158" s="446" t="s">
        <v>2498</v>
      </c>
      <c r="B158" s="446" t="s">
        <v>2499</v>
      </c>
      <c r="C158" s="447">
        <v>53</v>
      </c>
      <c r="D158" s="447">
        <v>8</v>
      </c>
      <c r="E158" s="448">
        <v>1129200</v>
      </c>
      <c r="F158" s="448">
        <v>1016280</v>
      </c>
      <c r="G158" s="448">
        <v>112920</v>
      </c>
      <c r="H158" s="420">
        <v>0</v>
      </c>
      <c r="I158" s="420">
        <v>0</v>
      </c>
      <c r="J158" s="420">
        <v>0</v>
      </c>
      <c r="K158" s="420">
        <v>0</v>
      </c>
      <c r="L158" s="449">
        <v>1</v>
      </c>
      <c r="M158" s="421">
        <v>0</v>
      </c>
      <c r="N158" s="421">
        <v>0</v>
      </c>
      <c r="O158" s="419">
        <v>0.1</v>
      </c>
      <c r="P158" s="450">
        <v>112920</v>
      </c>
      <c r="R158" s="563"/>
      <c r="S158" s="437"/>
    </row>
    <row r="159" spans="1:20" ht="15.6">
      <c r="A159" s="446" t="s">
        <v>2519</v>
      </c>
      <c r="B159" s="446" t="s">
        <v>2520</v>
      </c>
      <c r="C159" s="447">
        <v>22</v>
      </c>
      <c r="D159" s="447">
        <v>0</v>
      </c>
      <c r="E159" s="448">
        <v>1129200</v>
      </c>
      <c r="F159" s="448">
        <v>1016280</v>
      </c>
      <c r="G159" s="448">
        <v>112920</v>
      </c>
      <c r="H159" s="420">
        <v>0.25</v>
      </c>
      <c r="I159" s="420">
        <v>0</v>
      </c>
      <c r="J159" s="420">
        <v>0</v>
      </c>
      <c r="K159" s="420">
        <v>0.25</v>
      </c>
      <c r="L159" s="449">
        <v>1</v>
      </c>
      <c r="M159" s="421">
        <v>0.25</v>
      </c>
      <c r="N159" s="421">
        <v>0.25</v>
      </c>
      <c r="O159" s="419">
        <v>0.32500000000000001</v>
      </c>
      <c r="P159" s="450">
        <v>366990</v>
      </c>
      <c r="R159" s="563"/>
      <c r="S159" s="437"/>
    </row>
    <row r="160" spans="1:20" ht="15.6">
      <c r="A160" s="446" t="s">
        <v>2519</v>
      </c>
      <c r="B160" s="446" t="s">
        <v>2615</v>
      </c>
      <c r="C160" s="447">
        <v>64</v>
      </c>
      <c r="D160" s="447">
        <v>4</v>
      </c>
      <c r="E160" s="448">
        <v>1129200</v>
      </c>
      <c r="F160" s="448">
        <v>1016280</v>
      </c>
      <c r="G160" s="448">
        <v>112920</v>
      </c>
      <c r="H160" s="420">
        <v>0</v>
      </c>
      <c r="I160" s="420">
        <v>0</v>
      </c>
      <c r="J160" s="420">
        <v>0</v>
      </c>
      <c r="K160" s="420">
        <v>0</v>
      </c>
      <c r="L160" s="449">
        <v>1</v>
      </c>
      <c r="M160" s="421">
        <v>0</v>
      </c>
      <c r="N160" s="421">
        <v>0</v>
      </c>
      <c r="O160" s="419">
        <v>0.1</v>
      </c>
      <c r="P160" s="450">
        <v>112920</v>
      </c>
      <c r="R160" s="563"/>
      <c r="S160" s="437"/>
    </row>
    <row r="161" spans="1:19" ht="15.6">
      <c r="A161" s="446" t="s">
        <v>2519</v>
      </c>
      <c r="B161" s="446" t="s">
        <v>2614</v>
      </c>
      <c r="C161" s="447">
        <v>67</v>
      </c>
      <c r="D161" s="447">
        <v>7</v>
      </c>
      <c r="E161" s="448">
        <v>1129200</v>
      </c>
      <c r="F161" s="448">
        <v>1016280</v>
      </c>
      <c r="G161" s="448">
        <v>112920</v>
      </c>
      <c r="H161" s="420">
        <v>0</v>
      </c>
      <c r="I161" s="420">
        <v>0</v>
      </c>
      <c r="J161" s="420">
        <v>0</v>
      </c>
      <c r="K161" s="420">
        <v>0</v>
      </c>
      <c r="L161" s="449">
        <v>1</v>
      </c>
      <c r="M161" s="421">
        <v>0</v>
      </c>
      <c r="N161" s="421">
        <v>0</v>
      </c>
      <c r="O161" s="419">
        <v>0.1</v>
      </c>
      <c r="P161" s="450">
        <v>112920</v>
      </c>
      <c r="R161" s="563"/>
      <c r="S161" s="437"/>
    </row>
    <row r="162" spans="1:19" ht="15.6">
      <c r="A162" s="446" t="s">
        <v>2519</v>
      </c>
      <c r="B162" s="446" t="s">
        <v>2616</v>
      </c>
      <c r="C162" s="447">
        <v>73</v>
      </c>
      <c r="D162" s="447">
        <v>4</v>
      </c>
      <c r="E162" s="448">
        <v>1129200</v>
      </c>
      <c r="F162" s="448">
        <v>1016280</v>
      </c>
      <c r="G162" s="448">
        <v>112920</v>
      </c>
      <c r="H162" s="420">
        <v>0</v>
      </c>
      <c r="I162" s="420">
        <v>0</v>
      </c>
      <c r="J162" s="420">
        <v>0</v>
      </c>
      <c r="K162" s="420">
        <v>0</v>
      </c>
      <c r="L162" s="449">
        <v>1</v>
      </c>
      <c r="M162" s="421">
        <v>0</v>
      </c>
      <c r="N162" s="421">
        <v>0</v>
      </c>
      <c r="O162" s="419">
        <v>0.1</v>
      </c>
      <c r="P162" s="450">
        <v>112920</v>
      </c>
      <c r="R162" s="563"/>
      <c r="S162" s="437"/>
    </row>
    <row r="163" spans="1:19" ht="15.6">
      <c r="A163" s="446" t="s">
        <v>2537</v>
      </c>
      <c r="B163" s="446" t="s">
        <v>2539</v>
      </c>
      <c r="C163" s="447">
        <v>55</v>
      </c>
      <c r="D163" s="447">
        <v>5</v>
      </c>
      <c r="E163" s="448">
        <v>1129200</v>
      </c>
      <c r="F163" s="448">
        <v>1016280</v>
      </c>
      <c r="G163" s="448">
        <v>112920</v>
      </c>
      <c r="H163" s="420">
        <v>0</v>
      </c>
      <c r="I163" s="420">
        <v>0</v>
      </c>
      <c r="J163" s="420">
        <v>0</v>
      </c>
      <c r="K163" s="420">
        <v>0</v>
      </c>
      <c r="L163" s="449">
        <v>1</v>
      </c>
      <c r="M163" s="421">
        <v>0</v>
      </c>
      <c r="N163" s="421">
        <v>0</v>
      </c>
      <c r="O163" s="419">
        <v>0.1</v>
      </c>
      <c r="P163" s="450">
        <v>112920</v>
      </c>
      <c r="R163" s="563"/>
      <c r="S163" s="437"/>
    </row>
    <row r="164" spans="1:19" ht="15.6">
      <c r="A164" s="446" t="s">
        <v>2537</v>
      </c>
      <c r="B164" s="446" t="s">
        <v>2538</v>
      </c>
      <c r="C164" s="447">
        <v>58</v>
      </c>
      <c r="D164" s="447">
        <v>12</v>
      </c>
      <c r="E164" s="448">
        <v>1129200</v>
      </c>
      <c r="F164" s="448">
        <v>1016280</v>
      </c>
      <c r="G164" s="448">
        <v>112920</v>
      </c>
      <c r="H164" s="420">
        <v>0.5</v>
      </c>
      <c r="I164" s="420" t="s">
        <v>2264</v>
      </c>
      <c r="J164" s="420">
        <v>0</v>
      </c>
      <c r="K164" s="420">
        <v>0.5</v>
      </c>
      <c r="L164" s="449">
        <v>1</v>
      </c>
      <c r="M164" s="421">
        <v>0.5</v>
      </c>
      <c r="N164" s="421">
        <v>0.51</v>
      </c>
      <c r="O164" s="419">
        <v>0.55900000000000005</v>
      </c>
      <c r="P164" s="450">
        <v>631223</v>
      </c>
      <c r="R164" s="563"/>
      <c r="S164" s="437"/>
    </row>
    <row r="165" spans="1:19" ht="15.6">
      <c r="A165" s="446" t="s">
        <v>2537</v>
      </c>
      <c r="B165" s="446" t="s">
        <v>2542</v>
      </c>
      <c r="C165" s="447">
        <v>63</v>
      </c>
      <c r="D165" s="447">
        <v>7</v>
      </c>
      <c r="E165" s="448">
        <v>1129200</v>
      </c>
      <c r="F165" s="448">
        <v>1016280</v>
      </c>
      <c r="G165" s="448">
        <v>112920</v>
      </c>
      <c r="H165" s="420">
        <v>0</v>
      </c>
      <c r="I165" s="420">
        <v>0</v>
      </c>
      <c r="J165" s="420">
        <v>0</v>
      </c>
      <c r="K165" s="420">
        <v>0</v>
      </c>
      <c r="L165" s="449">
        <v>1</v>
      </c>
      <c r="M165" s="421">
        <v>0</v>
      </c>
      <c r="N165" s="421">
        <v>0</v>
      </c>
      <c r="O165" s="419">
        <v>0.1</v>
      </c>
      <c r="P165" s="450">
        <v>112920</v>
      </c>
      <c r="R165" s="563"/>
      <c r="S165" s="437"/>
    </row>
    <row r="166" spans="1:19" ht="15.6">
      <c r="A166" s="446" t="s">
        <v>2537</v>
      </c>
      <c r="B166" s="446" t="s">
        <v>2540</v>
      </c>
      <c r="C166" s="447">
        <v>64</v>
      </c>
      <c r="D166" s="447">
        <v>8</v>
      </c>
      <c r="E166" s="448">
        <v>1129200</v>
      </c>
      <c r="F166" s="448">
        <v>1016280</v>
      </c>
      <c r="G166" s="448">
        <v>112920</v>
      </c>
      <c r="H166" s="420">
        <v>1</v>
      </c>
      <c r="I166" s="420" t="s">
        <v>2264</v>
      </c>
      <c r="J166" s="420">
        <v>0</v>
      </c>
      <c r="K166" s="420">
        <v>1</v>
      </c>
      <c r="L166" s="449">
        <v>1</v>
      </c>
      <c r="M166" s="421">
        <v>1</v>
      </c>
      <c r="N166" s="421">
        <v>1.01</v>
      </c>
      <c r="O166" s="419">
        <v>1.0089999999999999</v>
      </c>
      <c r="P166" s="450">
        <v>1139363</v>
      </c>
      <c r="R166" s="563"/>
      <c r="S166" s="437"/>
    </row>
    <row r="167" spans="1:19" ht="15.6">
      <c r="A167" s="446" t="s">
        <v>2537</v>
      </c>
      <c r="B167" s="446" t="s">
        <v>2541</v>
      </c>
      <c r="C167" s="447">
        <v>69</v>
      </c>
      <c r="D167" s="447">
        <v>5</v>
      </c>
      <c r="E167" s="448">
        <v>1129200</v>
      </c>
      <c r="F167" s="448">
        <v>1016280</v>
      </c>
      <c r="G167" s="448">
        <v>112920</v>
      </c>
      <c r="H167" s="420">
        <v>0.5</v>
      </c>
      <c r="I167" s="420" t="s">
        <v>2264</v>
      </c>
      <c r="J167" s="420">
        <v>0</v>
      </c>
      <c r="K167" s="420">
        <v>0.5</v>
      </c>
      <c r="L167" s="449">
        <v>1</v>
      </c>
      <c r="M167" s="421">
        <v>0.5</v>
      </c>
      <c r="N167" s="421">
        <v>0.505</v>
      </c>
      <c r="O167" s="419">
        <v>0.55449999999999999</v>
      </c>
      <c r="P167" s="450">
        <v>626141</v>
      </c>
      <c r="R167" s="563"/>
      <c r="S167" s="437"/>
    </row>
    <row r="168" spans="1:19" ht="15.6">
      <c r="A168" s="446" t="s">
        <v>2577</v>
      </c>
      <c r="B168" s="446" t="s">
        <v>2578</v>
      </c>
      <c r="C168" s="447">
        <v>32</v>
      </c>
      <c r="D168" s="447">
        <v>5</v>
      </c>
      <c r="E168" s="448">
        <v>1129200</v>
      </c>
      <c r="F168" s="448">
        <v>1016280</v>
      </c>
      <c r="G168" s="448">
        <v>112920</v>
      </c>
      <c r="H168" s="420">
        <v>0</v>
      </c>
      <c r="I168" s="420">
        <v>0</v>
      </c>
      <c r="J168" s="420">
        <v>0</v>
      </c>
      <c r="K168" s="420">
        <v>0</v>
      </c>
      <c r="L168" s="449">
        <v>1</v>
      </c>
      <c r="M168" s="421">
        <v>0</v>
      </c>
      <c r="N168" s="421">
        <v>0</v>
      </c>
      <c r="O168" s="419">
        <v>0.1</v>
      </c>
      <c r="P168" s="450">
        <v>112920</v>
      </c>
      <c r="R168" s="563"/>
      <c r="S168" s="437"/>
    </row>
    <row r="169" spans="1:19" ht="15.6">
      <c r="A169" s="446" t="s">
        <v>2577</v>
      </c>
      <c r="B169" s="446" t="s">
        <v>2579</v>
      </c>
      <c r="C169" s="447">
        <v>38</v>
      </c>
      <c r="D169" s="447">
        <v>2</v>
      </c>
      <c r="E169" s="448">
        <v>1129200</v>
      </c>
      <c r="F169" s="448">
        <v>1016280</v>
      </c>
      <c r="G169" s="448">
        <v>112920</v>
      </c>
      <c r="H169" s="420">
        <v>0</v>
      </c>
      <c r="I169" s="420">
        <v>0</v>
      </c>
      <c r="J169" s="420">
        <v>0</v>
      </c>
      <c r="K169" s="420">
        <v>0</v>
      </c>
      <c r="L169" s="449">
        <v>1</v>
      </c>
      <c r="M169" s="421">
        <v>0</v>
      </c>
      <c r="N169" s="421">
        <v>0</v>
      </c>
      <c r="O169" s="419">
        <v>0.1</v>
      </c>
      <c r="P169" s="450">
        <v>112920</v>
      </c>
      <c r="R169" s="563"/>
      <c r="S169" s="437"/>
    </row>
    <row r="170" spans="1:19" ht="15.6">
      <c r="A170" s="446" t="s">
        <v>2577</v>
      </c>
      <c r="B170" s="446" t="s">
        <v>2580</v>
      </c>
      <c r="C170" s="447">
        <v>42</v>
      </c>
      <c r="D170" s="447">
        <v>6</v>
      </c>
      <c r="E170" s="448">
        <v>1129200</v>
      </c>
      <c r="F170" s="448">
        <v>1016280</v>
      </c>
      <c r="G170" s="448">
        <v>112920</v>
      </c>
      <c r="H170" s="420">
        <v>0</v>
      </c>
      <c r="I170" s="420">
        <v>0</v>
      </c>
      <c r="J170" s="420">
        <v>0</v>
      </c>
      <c r="K170" s="420">
        <v>0</v>
      </c>
      <c r="L170" s="449">
        <v>1</v>
      </c>
      <c r="M170" s="421">
        <v>0</v>
      </c>
      <c r="N170" s="421">
        <v>0</v>
      </c>
      <c r="O170" s="419">
        <v>0.1</v>
      </c>
      <c r="P170" s="450">
        <v>112920</v>
      </c>
      <c r="R170" s="563"/>
      <c r="S170" s="437"/>
    </row>
    <row r="171" spans="1:19" ht="15.6">
      <c r="A171" s="446" t="s">
        <v>2577</v>
      </c>
      <c r="B171" s="446" t="s">
        <v>2581</v>
      </c>
      <c r="C171" s="447">
        <v>48</v>
      </c>
      <c r="D171" s="447">
        <v>4</v>
      </c>
      <c r="E171" s="448">
        <v>1129200</v>
      </c>
      <c r="F171" s="448">
        <v>1016280</v>
      </c>
      <c r="G171" s="448">
        <v>112920</v>
      </c>
      <c r="H171" s="420">
        <v>0</v>
      </c>
      <c r="I171" s="420">
        <v>0</v>
      </c>
      <c r="J171" s="420">
        <v>0</v>
      </c>
      <c r="K171" s="420">
        <v>0</v>
      </c>
      <c r="L171" s="449">
        <v>1</v>
      </c>
      <c r="M171" s="421">
        <v>0</v>
      </c>
      <c r="N171" s="421">
        <v>0</v>
      </c>
      <c r="O171" s="419">
        <v>0.1</v>
      </c>
      <c r="P171" s="450">
        <v>112920</v>
      </c>
      <c r="R171" s="563"/>
      <c r="S171" s="437"/>
    </row>
    <row r="172" spans="1:19" ht="15.6">
      <c r="A172" s="446" t="s">
        <v>2577</v>
      </c>
      <c r="B172" s="446" t="s">
        <v>2583</v>
      </c>
      <c r="C172" s="447">
        <v>54</v>
      </c>
      <c r="D172" s="447">
        <v>4</v>
      </c>
      <c r="E172" s="448">
        <v>1129200</v>
      </c>
      <c r="F172" s="448">
        <v>1016280</v>
      </c>
      <c r="G172" s="448">
        <v>112920</v>
      </c>
      <c r="H172" s="420">
        <v>0</v>
      </c>
      <c r="I172" s="420">
        <v>0</v>
      </c>
      <c r="J172" s="420">
        <v>0</v>
      </c>
      <c r="K172" s="420">
        <v>0</v>
      </c>
      <c r="L172" s="449">
        <v>1</v>
      </c>
      <c r="M172" s="421">
        <v>0</v>
      </c>
      <c r="N172" s="421">
        <v>0</v>
      </c>
      <c r="O172" s="419">
        <v>0.1</v>
      </c>
      <c r="P172" s="450">
        <v>112920</v>
      </c>
      <c r="R172" s="563"/>
      <c r="S172" s="437"/>
    </row>
    <row r="173" spans="1:19" ht="15.6">
      <c r="A173" s="446" t="s">
        <v>2577</v>
      </c>
      <c r="B173" s="446" t="s">
        <v>2584</v>
      </c>
      <c r="C173" s="447">
        <v>65</v>
      </c>
      <c r="D173" s="447">
        <v>3</v>
      </c>
      <c r="E173" s="448">
        <v>1129200</v>
      </c>
      <c r="F173" s="448">
        <v>1016280</v>
      </c>
      <c r="G173" s="448">
        <v>112920</v>
      </c>
      <c r="H173" s="420">
        <v>0</v>
      </c>
      <c r="I173" s="420">
        <v>0</v>
      </c>
      <c r="J173" s="420">
        <v>0</v>
      </c>
      <c r="K173" s="420">
        <v>0</v>
      </c>
      <c r="L173" s="449">
        <v>1</v>
      </c>
      <c r="M173" s="421">
        <v>0</v>
      </c>
      <c r="N173" s="421">
        <v>0</v>
      </c>
      <c r="O173" s="419">
        <v>0.1</v>
      </c>
      <c r="P173" s="450">
        <v>112920</v>
      </c>
      <c r="R173" s="563"/>
      <c r="S173" s="437"/>
    </row>
    <row r="174" spans="1:19" ht="15.6">
      <c r="A174" s="446" t="s">
        <v>2577</v>
      </c>
      <c r="B174" s="446" t="s">
        <v>2582</v>
      </c>
      <c r="C174" s="447">
        <v>74</v>
      </c>
      <c r="D174" s="447">
        <v>8</v>
      </c>
      <c r="E174" s="448">
        <v>1129200</v>
      </c>
      <c r="F174" s="448">
        <v>1016280</v>
      </c>
      <c r="G174" s="448">
        <v>112920</v>
      </c>
      <c r="H174" s="420">
        <v>0</v>
      </c>
      <c r="I174" s="420">
        <v>0</v>
      </c>
      <c r="J174" s="420">
        <v>0</v>
      </c>
      <c r="K174" s="420">
        <v>0</v>
      </c>
      <c r="L174" s="449">
        <v>1</v>
      </c>
      <c r="M174" s="421">
        <v>0</v>
      </c>
      <c r="N174" s="421">
        <v>0</v>
      </c>
      <c r="O174" s="419">
        <v>0.1</v>
      </c>
      <c r="P174" s="450">
        <v>112920</v>
      </c>
      <c r="R174" s="563"/>
      <c r="S174" s="437"/>
    </row>
    <row r="175" spans="1:19" ht="15.6">
      <c r="A175" s="446" t="s">
        <v>2577</v>
      </c>
      <c r="B175" s="446" t="s">
        <v>2585</v>
      </c>
      <c r="C175" s="447">
        <v>78</v>
      </c>
      <c r="D175" s="447">
        <v>3</v>
      </c>
      <c r="E175" s="448">
        <v>1129200</v>
      </c>
      <c r="F175" s="448">
        <v>1016280</v>
      </c>
      <c r="G175" s="448">
        <v>112920</v>
      </c>
      <c r="H175" s="420">
        <v>0</v>
      </c>
      <c r="I175" s="420">
        <v>0</v>
      </c>
      <c r="J175" s="420">
        <v>0</v>
      </c>
      <c r="K175" s="420">
        <v>0</v>
      </c>
      <c r="L175" s="449">
        <v>1</v>
      </c>
      <c r="M175" s="421">
        <v>0</v>
      </c>
      <c r="N175" s="421">
        <v>0</v>
      </c>
      <c r="O175" s="419">
        <v>0.1</v>
      </c>
      <c r="P175" s="450">
        <v>112920</v>
      </c>
      <c r="R175" s="563"/>
      <c r="S175" s="437"/>
    </row>
    <row r="176" spans="1:19" ht="15.6">
      <c r="A176" s="446" t="s">
        <v>2577</v>
      </c>
      <c r="B176" s="446" t="s">
        <v>2627</v>
      </c>
      <c r="C176" s="447">
        <v>95</v>
      </c>
      <c r="D176" s="447">
        <v>10</v>
      </c>
      <c r="E176" s="448">
        <v>1129200</v>
      </c>
      <c r="F176" s="448">
        <v>1016280</v>
      </c>
      <c r="G176" s="448">
        <v>112920</v>
      </c>
      <c r="H176" s="420">
        <v>0</v>
      </c>
      <c r="I176" s="420">
        <v>0</v>
      </c>
      <c r="J176" s="420">
        <v>0</v>
      </c>
      <c r="K176" s="420">
        <v>0</v>
      </c>
      <c r="L176" s="449">
        <v>1</v>
      </c>
      <c r="M176" s="421">
        <v>0</v>
      </c>
      <c r="N176" s="421">
        <v>0</v>
      </c>
      <c r="O176" s="419">
        <v>0.1</v>
      </c>
      <c r="P176" s="450">
        <v>112920</v>
      </c>
      <c r="R176" s="563"/>
      <c r="S176" s="437"/>
    </row>
    <row r="177" spans="1:19" ht="15.6">
      <c r="A177" s="446" t="s">
        <v>2586</v>
      </c>
      <c r="B177" s="446" t="s">
        <v>2588</v>
      </c>
      <c r="C177" s="447">
        <v>20</v>
      </c>
      <c r="D177" s="447">
        <v>4</v>
      </c>
      <c r="E177" s="448">
        <v>1129200</v>
      </c>
      <c r="F177" s="448">
        <v>1016280</v>
      </c>
      <c r="G177" s="448">
        <v>112920</v>
      </c>
      <c r="H177" s="420">
        <v>0</v>
      </c>
      <c r="I177" s="420">
        <v>0</v>
      </c>
      <c r="J177" s="420">
        <v>0</v>
      </c>
      <c r="K177" s="420">
        <v>0</v>
      </c>
      <c r="L177" s="449">
        <v>1</v>
      </c>
      <c r="M177" s="421">
        <v>0</v>
      </c>
      <c r="N177" s="421">
        <v>0</v>
      </c>
      <c r="O177" s="419">
        <v>0.1</v>
      </c>
      <c r="P177" s="450">
        <v>112920</v>
      </c>
      <c r="R177" s="563"/>
      <c r="S177" s="437"/>
    </row>
    <row r="178" spans="1:19" ht="15.6">
      <c r="A178" s="446" t="s">
        <v>2586</v>
      </c>
      <c r="B178" s="446" t="s">
        <v>2589</v>
      </c>
      <c r="C178" s="447">
        <v>24</v>
      </c>
      <c r="D178" s="447">
        <v>1</v>
      </c>
      <c r="E178" s="448">
        <v>1129200</v>
      </c>
      <c r="F178" s="448">
        <v>1016280</v>
      </c>
      <c r="G178" s="448">
        <v>112920</v>
      </c>
      <c r="H178" s="420">
        <v>0</v>
      </c>
      <c r="I178" s="420">
        <v>0</v>
      </c>
      <c r="J178" s="420">
        <v>0</v>
      </c>
      <c r="K178" s="420">
        <v>0</v>
      </c>
      <c r="L178" s="449">
        <v>1</v>
      </c>
      <c r="M178" s="421">
        <v>0</v>
      </c>
      <c r="N178" s="421">
        <v>0</v>
      </c>
      <c r="O178" s="419">
        <v>0.1</v>
      </c>
      <c r="P178" s="450">
        <v>112920</v>
      </c>
      <c r="R178" s="563"/>
      <c r="S178" s="437"/>
    </row>
    <row r="179" spans="1:19" ht="15.6">
      <c r="A179" s="446" t="s">
        <v>2586</v>
      </c>
      <c r="B179" s="446" t="s">
        <v>2587</v>
      </c>
      <c r="C179" s="447">
        <v>42</v>
      </c>
      <c r="D179" s="447">
        <v>11</v>
      </c>
      <c r="E179" s="448">
        <v>1129200</v>
      </c>
      <c r="F179" s="448">
        <v>1016280</v>
      </c>
      <c r="G179" s="448">
        <v>112920</v>
      </c>
      <c r="H179" s="420">
        <v>0</v>
      </c>
      <c r="I179" s="420">
        <v>0</v>
      </c>
      <c r="J179" s="420">
        <v>0</v>
      </c>
      <c r="K179" s="420">
        <v>0</v>
      </c>
      <c r="L179" s="449">
        <v>1</v>
      </c>
      <c r="M179" s="421">
        <v>0</v>
      </c>
      <c r="N179" s="421">
        <v>0</v>
      </c>
      <c r="O179" s="419">
        <v>0.1</v>
      </c>
      <c r="P179" s="450">
        <v>112920</v>
      </c>
      <c r="R179" s="563"/>
      <c r="S179" s="437"/>
    </row>
    <row r="180" spans="1:19" ht="15.6">
      <c r="A180" s="446" t="s">
        <v>2586</v>
      </c>
      <c r="B180" s="446" t="s">
        <v>2590</v>
      </c>
      <c r="C180" s="447">
        <v>45</v>
      </c>
      <c r="D180" s="447">
        <v>6</v>
      </c>
      <c r="E180" s="448">
        <v>1129200</v>
      </c>
      <c r="F180" s="448">
        <v>1016280</v>
      </c>
      <c r="G180" s="448">
        <v>112920</v>
      </c>
      <c r="H180" s="420">
        <v>0</v>
      </c>
      <c r="I180" s="420">
        <v>0</v>
      </c>
      <c r="J180" s="420">
        <v>0</v>
      </c>
      <c r="K180" s="420">
        <v>0</v>
      </c>
      <c r="L180" s="449">
        <v>1</v>
      </c>
      <c r="M180" s="421">
        <v>0</v>
      </c>
      <c r="N180" s="421">
        <v>0</v>
      </c>
      <c r="O180" s="419">
        <v>0.1</v>
      </c>
      <c r="P180" s="450">
        <v>112920</v>
      </c>
      <c r="R180" s="563"/>
      <c r="S180" s="437"/>
    </row>
    <row r="181" spans="1:19" ht="15.6">
      <c r="A181" s="446" t="s">
        <v>2586</v>
      </c>
      <c r="B181" s="446" t="s">
        <v>2591</v>
      </c>
      <c r="C181" s="447">
        <v>67</v>
      </c>
      <c r="D181" s="447">
        <v>5</v>
      </c>
      <c r="E181" s="448">
        <v>1129200</v>
      </c>
      <c r="F181" s="448">
        <v>1016280</v>
      </c>
      <c r="G181" s="448">
        <v>112920</v>
      </c>
      <c r="H181" s="420">
        <v>1</v>
      </c>
      <c r="I181" s="420">
        <v>0</v>
      </c>
      <c r="J181" s="420">
        <v>0</v>
      </c>
      <c r="K181" s="420">
        <v>1</v>
      </c>
      <c r="L181" s="449">
        <v>1</v>
      </c>
      <c r="M181" s="421">
        <v>1</v>
      </c>
      <c r="N181" s="421">
        <v>1</v>
      </c>
      <c r="O181" s="419">
        <v>1</v>
      </c>
      <c r="P181" s="450">
        <v>1129200</v>
      </c>
      <c r="R181" s="563"/>
      <c r="S181" s="437"/>
    </row>
    <row r="182" spans="1:19" ht="15.6">
      <c r="A182" s="446" t="s">
        <v>2586</v>
      </c>
      <c r="B182" s="446" t="s">
        <v>2592</v>
      </c>
      <c r="C182" s="447">
        <v>99</v>
      </c>
      <c r="D182" s="447">
        <v>9</v>
      </c>
      <c r="E182" s="448">
        <v>1129200</v>
      </c>
      <c r="F182" s="448">
        <v>1016280</v>
      </c>
      <c r="G182" s="448">
        <v>112920</v>
      </c>
      <c r="H182" s="420">
        <v>0.25</v>
      </c>
      <c r="I182" s="420">
        <v>0</v>
      </c>
      <c r="J182" s="420">
        <v>0</v>
      </c>
      <c r="K182" s="420">
        <v>0.25</v>
      </c>
      <c r="L182" s="449">
        <v>1</v>
      </c>
      <c r="M182" s="421">
        <v>0.25</v>
      </c>
      <c r="N182" s="421">
        <v>0.25</v>
      </c>
      <c r="O182" s="419">
        <v>0.32500000000000001</v>
      </c>
      <c r="P182" s="450">
        <v>366990</v>
      </c>
      <c r="R182" s="563"/>
      <c r="S182" s="437"/>
    </row>
    <row r="183" spans="1:19" ht="15.6">
      <c r="A183" s="833" t="s">
        <v>2637</v>
      </c>
      <c r="B183" s="834"/>
      <c r="C183" s="447"/>
      <c r="D183" s="447"/>
      <c r="E183" s="448"/>
      <c r="F183" s="448"/>
      <c r="G183" s="448"/>
      <c r="H183" s="420"/>
      <c r="I183" s="420"/>
      <c r="J183" s="420"/>
      <c r="K183" s="420"/>
      <c r="L183" s="449"/>
      <c r="M183" s="421"/>
      <c r="N183" s="421"/>
      <c r="O183" s="419"/>
      <c r="P183" s="450"/>
      <c r="R183" s="563"/>
      <c r="S183" s="437"/>
    </row>
    <row r="184" spans="1:19" ht="15.6">
      <c r="A184" s="833" t="s">
        <v>2638</v>
      </c>
      <c r="B184" s="834"/>
      <c r="C184" s="447"/>
      <c r="D184" s="447"/>
      <c r="E184" s="448"/>
      <c r="F184" s="448"/>
      <c r="G184" s="448"/>
      <c r="H184" s="420"/>
      <c r="I184" s="420"/>
      <c r="J184" s="420"/>
      <c r="K184" s="420"/>
      <c r="L184" s="449"/>
      <c r="M184" s="421"/>
      <c r="N184" s="421"/>
      <c r="O184" s="419"/>
      <c r="P184" s="450"/>
      <c r="R184" s="563"/>
      <c r="S184" s="437"/>
    </row>
    <row r="185" spans="1:19" ht="15.6">
      <c r="A185" s="446" t="s">
        <v>2432</v>
      </c>
      <c r="B185" s="446" t="s">
        <v>2641</v>
      </c>
      <c r="C185" s="447">
        <v>104</v>
      </c>
      <c r="D185" s="447">
        <v>17</v>
      </c>
      <c r="E185" s="448">
        <v>1653600</v>
      </c>
      <c r="F185" s="448">
        <v>1488240</v>
      </c>
      <c r="G185" s="448">
        <v>165360</v>
      </c>
      <c r="H185" s="420">
        <v>0</v>
      </c>
      <c r="I185" s="420">
        <v>0</v>
      </c>
      <c r="J185" s="420">
        <v>0.25</v>
      </c>
      <c r="K185" s="420">
        <v>0.25</v>
      </c>
      <c r="L185" s="449">
        <v>1</v>
      </c>
      <c r="M185" s="421">
        <v>0.25</v>
      </c>
      <c r="N185" s="421">
        <v>0.25</v>
      </c>
      <c r="O185" s="419">
        <v>0.32500000000000001</v>
      </c>
      <c r="P185" s="450">
        <v>537420</v>
      </c>
      <c r="R185" s="563"/>
      <c r="S185" s="437"/>
    </row>
    <row r="186" spans="1:19" ht="15.6">
      <c r="A186" s="446" t="s">
        <v>2432</v>
      </c>
      <c r="B186" s="446" t="s">
        <v>2645</v>
      </c>
      <c r="C186" s="447">
        <v>105</v>
      </c>
      <c r="D186" s="447">
        <v>15</v>
      </c>
      <c r="E186" s="448">
        <v>1653600</v>
      </c>
      <c r="F186" s="448">
        <v>1488240</v>
      </c>
      <c r="G186" s="448">
        <v>165360</v>
      </c>
      <c r="H186" s="420">
        <v>0</v>
      </c>
      <c r="I186" s="420">
        <v>0</v>
      </c>
      <c r="J186" s="420">
        <v>0</v>
      </c>
      <c r="K186" s="420">
        <v>0</v>
      </c>
      <c r="L186" s="449">
        <v>1</v>
      </c>
      <c r="M186" s="421">
        <v>0</v>
      </c>
      <c r="N186" s="421">
        <v>0</v>
      </c>
      <c r="O186" s="419">
        <v>0.1</v>
      </c>
      <c r="P186" s="450">
        <v>165360</v>
      </c>
      <c r="R186" s="563"/>
      <c r="S186" s="437"/>
    </row>
    <row r="187" spans="1:19" ht="15.6">
      <c r="A187" s="446" t="s">
        <v>2432</v>
      </c>
      <c r="B187" s="446" t="s">
        <v>2505</v>
      </c>
      <c r="C187" s="447">
        <v>111</v>
      </c>
      <c r="D187" s="447">
        <v>23</v>
      </c>
      <c r="E187" s="448">
        <v>1653600</v>
      </c>
      <c r="F187" s="448">
        <v>1488240</v>
      </c>
      <c r="G187" s="448">
        <v>165360</v>
      </c>
      <c r="H187" s="420">
        <v>0</v>
      </c>
      <c r="I187" s="420">
        <v>0</v>
      </c>
      <c r="J187" s="420">
        <v>0</v>
      </c>
      <c r="K187" s="420">
        <v>0</v>
      </c>
      <c r="L187" s="449">
        <v>1</v>
      </c>
      <c r="M187" s="421">
        <v>0</v>
      </c>
      <c r="N187" s="421">
        <v>0</v>
      </c>
      <c r="O187" s="419">
        <v>0.1</v>
      </c>
      <c r="P187" s="450">
        <v>165360</v>
      </c>
      <c r="R187" s="563"/>
      <c r="S187" s="437"/>
    </row>
    <row r="188" spans="1:19" ht="15.6">
      <c r="A188" s="446" t="s">
        <v>2432</v>
      </c>
      <c r="B188" s="446" t="s">
        <v>2646</v>
      </c>
      <c r="C188" s="447">
        <v>121</v>
      </c>
      <c r="D188" s="447">
        <v>13</v>
      </c>
      <c r="E188" s="448">
        <v>1653600</v>
      </c>
      <c r="F188" s="448">
        <v>1488240</v>
      </c>
      <c r="G188" s="448">
        <v>165360</v>
      </c>
      <c r="H188" s="420">
        <v>0</v>
      </c>
      <c r="I188" s="420">
        <v>0</v>
      </c>
      <c r="J188" s="420">
        <v>0</v>
      </c>
      <c r="K188" s="420">
        <v>0</v>
      </c>
      <c r="L188" s="449">
        <v>1</v>
      </c>
      <c r="M188" s="421">
        <v>0</v>
      </c>
      <c r="N188" s="421">
        <v>0</v>
      </c>
      <c r="O188" s="419">
        <v>0.1</v>
      </c>
      <c r="P188" s="450">
        <v>165360</v>
      </c>
      <c r="R188" s="563"/>
      <c r="S188" s="437"/>
    </row>
    <row r="189" spans="1:19" ht="15.6">
      <c r="A189" s="446" t="s">
        <v>2432</v>
      </c>
      <c r="B189" s="446" t="s">
        <v>2647</v>
      </c>
      <c r="C189" s="447">
        <v>121</v>
      </c>
      <c r="D189" s="447">
        <v>15</v>
      </c>
      <c r="E189" s="448">
        <v>1653600</v>
      </c>
      <c r="F189" s="448">
        <v>1488240</v>
      </c>
      <c r="G189" s="448">
        <v>165360</v>
      </c>
      <c r="H189" s="420">
        <v>0</v>
      </c>
      <c r="I189" s="420">
        <v>0</v>
      </c>
      <c r="J189" s="420">
        <v>0</v>
      </c>
      <c r="K189" s="420">
        <v>0</v>
      </c>
      <c r="L189" s="449">
        <v>1</v>
      </c>
      <c r="M189" s="421">
        <v>0</v>
      </c>
      <c r="N189" s="421">
        <v>0</v>
      </c>
      <c r="O189" s="419">
        <v>0.1</v>
      </c>
      <c r="P189" s="450">
        <v>165360</v>
      </c>
      <c r="R189" s="563"/>
      <c r="S189" s="437"/>
    </row>
    <row r="190" spans="1:19" ht="15.6">
      <c r="A190" s="446" t="s">
        <v>2432</v>
      </c>
      <c r="B190" s="446" t="s">
        <v>2649</v>
      </c>
      <c r="C190" s="447">
        <v>132</v>
      </c>
      <c r="D190" s="447">
        <v>14</v>
      </c>
      <c r="E190" s="448">
        <v>1653600</v>
      </c>
      <c r="F190" s="448">
        <v>1488240</v>
      </c>
      <c r="G190" s="448">
        <v>165360</v>
      </c>
      <c r="H190" s="420">
        <v>0</v>
      </c>
      <c r="I190" s="420">
        <v>0</v>
      </c>
      <c r="J190" s="420">
        <v>0</v>
      </c>
      <c r="K190" s="420">
        <v>0</v>
      </c>
      <c r="L190" s="449">
        <v>1</v>
      </c>
      <c r="M190" s="421">
        <v>0</v>
      </c>
      <c r="N190" s="421">
        <v>0</v>
      </c>
      <c r="O190" s="419">
        <v>0.1</v>
      </c>
      <c r="P190" s="450">
        <v>165360</v>
      </c>
      <c r="R190" s="563"/>
      <c r="S190" s="437"/>
    </row>
    <row r="191" spans="1:19" ht="15.6">
      <c r="A191" s="446" t="s">
        <v>2432</v>
      </c>
      <c r="B191" s="446" t="s">
        <v>2648</v>
      </c>
      <c r="C191" s="447">
        <v>134</v>
      </c>
      <c r="D191" s="447">
        <v>9</v>
      </c>
      <c r="E191" s="448">
        <v>1653600</v>
      </c>
      <c r="F191" s="448">
        <v>1488240</v>
      </c>
      <c r="G191" s="448">
        <v>165360</v>
      </c>
      <c r="H191" s="420">
        <v>0</v>
      </c>
      <c r="I191" s="420">
        <v>0</v>
      </c>
      <c r="J191" s="420">
        <v>0</v>
      </c>
      <c r="K191" s="420">
        <v>0</v>
      </c>
      <c r="L191" s="449">
        <v>1</v>
      </c>
      <c r="M191" s="421">
        <v>0</v>
      </c>
      <c r="N191" s="421">
        <v>0</v>
      </c>
      <c r="O191" s="419">
        <v>0.1</v>
      </c>
      <c r="P191" s="450">
        <v>165360</v>
      </c>
      <c r="R191" s="563"/>
      <c r="S191" s="437"/>
    </row>
    <row r="192" spans="1:19" ht="15.6">
      <c r="A192" s="446" t="s">
        <v>2432</v>
      </c>
      <c r="B192" s="446" t="s">
        <v>2651</v>
      </c>
      <c r="C192" s="447">
        <v>153</v>
      </c>
      <c r="D192" s="447">
        <v>20</v>
      </c>
      <c r="E192" s="448">
        <v>1653600</v>
      </c>
      <c r="F192" s="448">
        <v>1488240</v>
      </c>
      <c r="G192" s="448">
        <v>165360</v>
      </c>
      <c r="H192" s="420">
        <v>0</v>
      </c>
      <c r="I192" s="420">
        <v>0</v>
      </c>
      <c r="J192" s="420">
        <v>0</v>
      </c>
      <c r="K192" s="420">
        <v>0</v>
      </c>
      <c r="L192" s="449">
        <v>1</v>
      </c>
      <c r="M192" s="421">
        <v>0</v>
      </c>
      <c r="N192" s="421">
        <v>0</v>
      </c>
      <c r="O192" s="419">
        <v>0.1</v>
      </c>
      <c r="P192" s="450">
        <v>165360</v>
      </c>
      <c r="R192" s="563"/>
      <c r="S192" s="437"/>
    </row>
    <row r="193" spans="1:19" ht="15.6">
      <c r="A193" s="446" t="s">
        <v>2432</v>
      </c>
      <c r="B193" s="446" t="s">
        <v>2650</v>
      </c>
      <c r="C193" s="447">
        <v>155</v>
      </c>
      <c r="D193" s="447">
        <v>16</v>
      </c>
      <c r="E193" s="448">
        <v>1653600</v>
      </c>
      <c r="F193" s="448">
        <v>1488240</v>
      </c>
      <c r="G193" s="448">
        <v>165360</v>
      </c>
      <c r="H193" s="420">
        <v>0</v>
      </c>
      <c r="I193" s="420">
        <v>0</v>
      </c>
      <c r="J193" s="420">
        <v>0</v>
      </c>
      <c r="K193" s="420">
        <v>0</v>
      </c>
      <c r="L193" s="449">
        <v>1</v>
      </c>
      <c r="M193" s="421">
        <v>0</v>
      </c>
      <c r="N193" s="421">
        <v>0</v>
      </c>
      <c r="O193" s="419">
        <v>0.1</v>
      </c>
      <c r="P193" s="450">
        <v>165360</v>
      </c>
      <c r="R193" s="563"/>
      <c r="S193" s="437"/>
    </row>
    <row r="194" spans="1:19" ht="15.6">
      <c r="A194" s="446" t="s">
        <v>2432</v>
      </c>
      <c r="B194" s="446" t="s">
        <v>2744</v>
      </c>
      <c r="C194" s="447">
        <v>158</v>
      </c>
      <c r="D194" s="447">
        <v>19</v>
      </c>
      <c r="E194" s="448">
        <v>1653600</v>
      </c>
      <c r="F194" s="448">
        <v>1488240</v>
      </c>
      <c r="G194" s="448">
        <v>165360</v>
      </c>
      <c r="H194" s="420">
        <v>1</v>
      </c>
      <c r="I194" s="420">
        <v>0</v>
      </c>
      <c r="J194" s="420">
        <v>0</v>
      </c>
      <c r="K194" s="420">
        <v>1</v>
      </c>
      <c r="L194" s="449">
        <v>1</v>
      </c>
      <c r="M194" s="421">
        <v>1</v>
      </c>
      <c r="N194" s="421">
        <v>1</v>
      </c>
      <c r="O194" s="419">
        <v>1</v>
      </c>
      <c r="P194" s="450">
        <v>1653600</v>
      </c>
      <c r="R194" s="563"/>
      <c r="S194" s="437"/>
    </row>
    <row r="195" spans="1:19" ht="15.6">
      <c r="A195" s="446" t="s">
        <v>2432</v>
      </c>
      <c r="B195" s="446" t="s">
        <v>2656</v>
      </c>
      <c r="C195" s="447">
        <v>293</v>
      </c>
      <c r="D195" s="447">
        <v>45</v>
      </c>
      <c r="E195" s="448">
        <v>1653600</v>
      </c>
      <c r="F195" s="448">
        <v>1488240</v>
      </c>
      <c r="G195" s="448">
        <v>165360</v>
      </c>
      <c r="H195" s="420">
        <v>0</v>
      </c>
      <c r="I195" s="420">
        <v>0</v>
      </c>
      <c r="J195" s="420">
        <v>0</v>
      </c>
      <c r="K195" s="420">
        <v>0</v>
      </c>
      <c r="L195" s="449">
        <v>1</v>
      </c>
      <c r="M195" s="421">
        <v>0</v>
      </c>
      <c r="N195" s="421">
        <v>0</v>
      </c>
      <c r="O195" s="419">
        <v>0.1</v>
      </c>
      <c r="P195" s="450">
        <v>165360</v>
      </c>
      <c r="R195" s="563"/>
      <c r="S195" s="437"/>
    </row>
    <row r="196" spans="1:19" ht="15.6">
      <c r="A196" s="446" t="s">
        <v>2432</v>
      </c>
      <c r="B196" s="446" t="s">
        <v>2652</v>
      </c>
      <c r="C196" s="447">
        <v>308</v>
      </c>
      <c r="D196" s="447">
        <v>42</v>
      </c>
      <c r="E196" s="448">
        <v>1653600</v>
      </c>
      <c r="F196" s="448">
        <v>1488240</v>
      </c>
      <c r="G196" s="448">
        <v>165360</v>
      </c>
      <c r="H196" s="420">
        <v>1</v>
      </c>
      <c r="I196" s="420">
        <v>0</v>
      </c>
      <c r="J196" s="420">
        <v>0</v>
      </c>
      <c r="K196" s="420">
        <v>1</v>
      </c>
      <c r="L196" s="449">
        <v>1</v>
      </c>
      <c r="M196" s="421">
        <v>1</v>
      </c>
      <c r="N196" s="421">
        <v>1</v>
      </c>
      <c r="O196" s="419">
        <v>1</v>
      </c>
      <c r="P196" s="450">
        <v>1653600</v>
      </c>
      <c r="R196" s="563"/>
      <c r="S196" s="437"/>
    </row>
    <row r="197" spans="1:19" ht="15.6">
      <c r="A197" s="446" t="s">
        <v>2432</v>
      </c>
      <c r="B197" s="446" t="s">
        <v>2653</v>
      </c>
      <c r="C197" s="447">
        <v>337</v>
      </c>
      <c r="D197" s="447">
        <v>55</v>
      </c>
      <c r="E197" s="448">
        <v>1653600</v>
      </c>
      <c r="F197" s="448">
        <v>1488240</v>
      </c>
      <c r="G197" s="448">
        <v>165360</v>
      </c>
      <c r="H197" s="420">
        <v>1</v>
      </c>
      <c r="I197" s="420">
        <v>0</v>
      </c>
      <c r="J197" s="420">
        <v>0</v>
      </c>
      <c r="K197" s="420">
        <v>1</v>
      </c>
      <c r="L197" s="449">
        <v>1</v>
      </c>
      <c r="M197" s="421">
        <v>1</v>
      </c>
      <c r="N197" s="421">
        <v>1</v>
      </c>
      <c r="O197" s="419">
        <v>1</v>
      </c>
      <c r="P197" s="450">
        <v>1653600</v>
      </c>
      <c r="R197" s="563"/>
      <c r="S197" s="437"/>
    </row>
    <row r="198" spans="1:19" ht="15.6">
      <c r="A198" s="446" t="s">
        <v>2432</v>
      </c>
      <c r="B198" s="446" t="s">
        <v>3206</v>
      </c>
      <c r="C198" s="447">
        <v>350</v>
      </c>
      <c r="D198" s="447">
        <v>71</v>
      </c>
      <c r="E198" s="448">
        <v>1653600</v>
      </c>
      <c r="F198" s="448">
        <v>1488240</v>
      </c>
      <c r="G198" s="448">
        <v>165360</v>
      </c>
      <c r="H198" s="420">
        <v>1</v>
      </c>
      <c r="I198" s="420">
        <v>0</v>
      </c>
      <c r="J198" s="420">
        <v>0</v>
      </c>
      <c r="K198" s="420">
        <v>1</v>
      </c>
      <c r="L198" s="449">
        <v>1</v>
      </c>
      <c r="M198" s="421">
        <v>1</v>
      </c>
      <c r="N198" s="421">
        <v>1</v>
      </c>
      <c r="O198" s="419">
        <v>1</v>
      </c>
      <c r="P198" s="450">
        <v>1653600</v>
      </c>
      <c r="R198" s="563"/>
      <c r="S198" s="437"/>
    </row>
    <row r="199" spans="1:19" ht="15.6">
      <c r="A199" s="446" t="s">
        <v>2432</v>
      </c>
      <c r="B199" s="446" t="s">
        <v>2659</v>
      </c>
      <c r="C199" s="447">
        <v>382</v>
      </c>
      <c r="D199" s="447">
        <v>5</v>
      </c>
      <c r="E199" s="448">
        <v>1653600</v>
      </c>
      <c r="F199" s="448">
        <v>1488240</v>
      </c>
      <c r="G199" s="448">
        <v>165360</v>
      </c>
      <c r="H199" s="420">
        <v>1</v>
      </c>
      <c r="I199" s="420">
        <v>0</v>
      </c>
      <c r="J199" s="420">
        <v>0</v>
      </c>
      <c r="K199" s="420">
        <v>1</v>
      </c>
      <c r="L199" s="449">
        <v>1</v>
      </c>
      <c r="M199" s="421">
        <v>1</v>
      </c>
      <c r="N199" s="421">
        <v>1</v>
      </c>
      <c r="O199" s="419">
        <v>1</v>
      </c>
      <c r="P199" s="450">
        <v>1653600</v>
      </c>
      <c r="R199" s="563"/>
      <c r="S199" s="437"/>
    </row>
    <row r="200" spans="1:19" ht="15.6">
      <c r="A200" s="446" t="s">
        <v>2432</v>
      </c>
      <c r="B200" s="446" t="s">
        <v>2660</v>
      </c>
      <c r="C200" s="447">
        <v>402</v>
      </c>
      <c r="D200" s="447">
        <v>45</v>
      </c>
      <c r="E200" s="448">
        <v>1653600</v>
      </c>
      <c r="F200" s="448">
        <v>1488240</v>
      </c>
      <c r="G200" s="448">
        <v>165360</v>
      </c>
      <c r="H200" s="420">
        <v>0</v>
      </c>
      <c r="I200" s="420">
        <v>0</v>
      </c>
      <c r="J200" s="420">
        <v>0</v>
      </c>
      <c r="K200" s="420">
        <v>0</v>
      </c>
      <c r="L200" s="449">
        <v>1</v>
      </c>
      <c r="M200" s="421">
        <v>0</v>
      </c>
      <c r="N200" s="421">
        <v>0</v>
      </c>
      <c r="O200" s="419">
        <v>0.1</v>
      </c>
      <c r="P200" s="450">
        <v>165360</v>
      </c>
      <c r="R200" s="563"/>
      <c r="S200" s="437"/>
    </row>
    <row r="201" spans="1:19" ht="15.6">
      <c r="A201" s="446" t="s">
        <v>2432</v>
      </c>
      <c r="B201" s="446" t="s">
        <v>2655</v>
      </c>
      <c r="C201" s="447">
        <v>427</v>
      </c>
      <c r="D201" s="447">
        <v>62</v>
      </c>
      <c r="E201" s="448">
        <v>1653600</v>
      </c>
      <c r="F201" s="448">
        <v>1488240</v>
      </c>
      <c r="G201" s="448">
        <v>165360</v>
      </c>
      <c r="H201" s="420">
        <v>0</v>
      </c>
      <c r="I201" s="420">
        <v>0</v>
      </c>
      <c r="J201" s="420">
        <v>0</v>
      </c>
      <c r="K201" s="420">
        <v>0</v>
      </c>
      <c r="L201" s="449">
        <v>1</v>
      </c>
      <c r="M201" s="421">
        <v>0</v>
      </c>
      <c r="N201" s="421">
        <v>0</v>
      </c>
      <c r="O201" s="419">
        <v>0.1</v>
      </c>
      <c r="P201" s="450">
        <v>165360</v>
      </c>
      <c r="R201" s="563"/>
      <c r="S201" s="437"/>
    </row>
    <row r="202" spans="1:19" ht="15.6">
      <c r="A202" s="446" t="s">
        <v>2432</v>
      </c>
      <c r="B202" s="446" t="s">
        <v>2657</v>
      </c>
      <c r="C202" s="447">
        <v>434</v>
      </c>
      <c r="D202" s="447">
        <v>75</v>
      </c>
      <c r="E202" s="448">
        <v>1653600</v>
      </c>
      <c r="F202" s="448">
        <v>1488240</v>
      </c>
      <c r="G202" s="448">
        <v>165360</v>
      </c>
      <c r="H202" s="420">
        <v>0</v>
      </c>
      <c r="I202" s="420">
        <v>0</v>
      </c>
      <c r="J202" s="420">
        <v>0</v>
      </c>
      <c r="K202" s="420">
        <v>0</v>
      </c>
      <c r="L202" s="449">
        <v>1</v>
      </c>
      <c r="M202" s="421">
        <v>0</v>
      </c>
      <c r="N202" s="421">
        <v>0</v>
      </c>
      <c r="O202" s="419">
        <v>0.1</v>
      </c>
      <c r="P202" s="450">
        <v>165360</v>
      </c>
      <c r="R202" s="563"/>
      <c r="S202" s="437"/>
    </row>
    <row r="203" spans="1:19" ht="15.6">
      <c r="A203" s="446" t="s">
        <v>2432</v>
      </c>
      <c r="B203" s="446" t="s">
        <v>2658</v>
      </c>
      <c r="C203" s="447">
        <v>452</v>
      </c>
      <c r="D203" s="447">
        <v>66</v>
      </c>
      <c r="E203" s="448">
        <v>1653600</v>
      </c>
      <c r="F203" s="448">
        <v>1488240</v>
      </c>
      <c r="G203" s="448">
        <v>165360</v>
      </c>
      <c r="H203" s="420">
        <v>0</v>
      </c>
      <c r="I203" s="420">
        <v>0</v>
      </c>
      <c r="J203" s="420">
        <v>0</v>
      </c>
      <c r="K203" s="420">
        <v>0</v>
      </c>
      <c r="L203" s="449">
        <v>1</v>
      </c>
      <c r="M203" s="421">
        <v>0</v>
      </c>
      <c r="N203" s="421">
        <v>0</v>
      </c>
      <c r="O203" s="419">
        <v>0.1</v>
      </c>
      <c r="P203" s="450">
        <v>165360</v>
      </c>
      <c r="R203" s="563"/>
      <c r="S203" s="437"/>
    </row>
    <row r="204" spans="1:19" ht="15.6">
      <c r="A204" s="446" t="s">
        <v>2432</v>
      </c>
      <c r="B204" s="446" t="s">
        <v>2644</v>
      </c>
      <c r="C204" s="447">
        <v>488</v>
      </c>
      <c r="D204" s="447">
        <v>129</v>
      </c>
      <c r="E204" s="448">
        <v>1653600</v>
      </c>
      <c r="F204" s="448">
        <v>1488240</v>
      </c>
      <c r="G204" s="448">
        <v>165360</v>
      </c>
      <c r="H204" s="420">
        <v>0</v>
      </c>
      <c r="I204" s="420">
        <v>0</v>
      </c>
      <c r="J204" s="420">
        <v>0</v>
      </c>
      <c r="K204" s="420">
        <v>0</v>
      </c>
      <c r="L204" s="449">
        <v>1</v>
      </c>
      <c r="M204" s="421">
        <v>0</v>
      </c>
      <c r="N204" s="421">
        <v>0</v>
      </c>
      <c r="O204" s="419">
        <v>0.1</v>
      </c>
      <c r="P204" s="450">
        <v>165360</v>
      </c>
      <c r="R204" s="563"/>
      <c r="S204" s="437"/>
    </row>
    <row r="205" spans="1:19" ht="15.6">
      <c r="A205" s="446" t="s">
        <v>2432</v>
      </c>
      <c r="B205" s="446" t="s">
        <v>2654</v>
      </c>
      <c r="C205" s="447">
        <v>488</v>
      </c>
      <c r="D205" s="447">
        <v>90</v>
      </c>
      <c r="E205" s="448">
        <v>1653600</v>
      </c>
      <c r="F205" s="448">
        <v>1488240</v>
      </c>
      <c r="G205" s="448">
        <v>165360</v>
      </c>
      <c r="H205" s="420">
        <v>1</v>
      </c>
      <c r="I205" s="420">
        <v>0</v>
      </c>
      <c r="J205" s="420">
        <v>0</v>
      </c>
      <c r="K205" s="420">
        <v>1</v>
      </c>
      <c r="L205" s="449">
        <v>1</v>
      </c>
      <c r="M205" s="421">
        <v>1</v>
      </c>
      <c r="N205" s="421">
        <v>1</v>
      </c>
      <c r="O205" s="419">
        <v>1</v>
      </c>
      <c r="P205" s="450">
        <v>1653600</v>
      </c>
      <c r="R205" s="563"/>
      <c r="S205" s="437"/>
    </row>
    <row r="206" spans="1:19" ht="15.6">
      <c r="A206" s="446" t="s">
        <v>2432</v>
      </c>
      <c r="B206" s="446" t="s">
        <v>2661</v>
      </c>
      <c r="C206" s="447">
        <v>502</v>
      </c>
      <c r="D206" s="447">
        <v>102</v>
      </c>
      <c r="E206" s="448">
        <v>1653600</v>
      </c>
      <c r="F206" s="448">
        <v>1488240</v>
      </c>
      <c r="G206" s="448">
        <v>165360</v>
      </c>
      <c r="H206" s="420">
        <v>1</v>
      </c>
      <c r="I206" s="420">
        <v>0</v>
      </c>
      <c r="J206" s="420">
        <v>0</v>
      </c>
      <c r="K206" s="420">
        <v>1</v>
      </c>
      <c r="L206" s="449">
        <v>1</v>
      </c>
      <c r="M206" s="421">
        <v>1</v>
      </c>
      <c r="N206" s="421">
        <v>1</v>
      </c>
      <c r="O206" s="419">
        <v>1</v>
      </c>
      <c r="P206" s="450">
        <v>1653600</v>
      </c>
      <c r="R206" s="563"/>
      <c r="S206" s="437"/>
    </row>
    <row r="207" spans="1:19" ht="15.6">
      <c r="A207" s="446" t="s">
        <v>2432</v>
      </c>
      <c r="B207" s="446" t="s">
        <v>2662</v>
      </c>
      <c r="C207" s="447">
        <v>700</v>
      </c>
      <c r="D207" s="447">
        <v>169</v>
      </c>
      <c r="E207" s="448">
        <v>1653600</v>
      </c>
      <c r="F207" s="448">
        <v>1488240</v>
      </c>
      <c r="G207" s="448">
        <v>165360</v>
      </c>
      <c r="H207" s="420">
        <v>0</v>
      </c>
      <c r="I207" s="420">
        <v>0</v>
      </c>
      <c r="J207" s="420">
        <v>0</v>
      </c>
      <c r="K207" s="420">
        <v>0</v>
      </c>
      <c r="L207" s="449">
        <v>1</v>
      </c>
      <c r="M207" s="421">
        <v>0</v>
      </c>
      <c r="N207" s="421">
        <v>0</v>
      </c>
      <c r="O207" s="419">
        <v>0.1</v>
      </c>
      <c r="P207" s="450">
        <v>165360</v>
      </c>
      <c r="R207" s="563"/>
      <c r="S207" s="437"/>
    </row>
    <row r="208" spans="1:19" ht="15.6">
      <c r="A208" s="446" t="s">
        <v>2663</v>
      </c>
      <c r="B208" s="446" t="s">
        <v>2666</v>
      </c>
      <c r="C208" s="447">
        <v>136</v>
      </c>
      <c r="D208" s="447">
        <v>33</v>
      </c>
      <c r="E208" s="448">
        <v>1653600</v>
      </c>
      <c r="F208" s="448">
        <v>1488240</v>
      </c>
      <c r="G208" s="448">
        <v>165360</v>
      </c>
      <c r="H208" s="420">
        <v>0</v>
      </c>
      <c r="I208" s="420">
        <v>0</v>
      </c>
      <c r="J208" s="420">
        <v>0</v>
      </c>
      <c r="K208" s="420">
        <v>0</v>
      </c>
      <c r="L208" s="449">
        <v>1</v>
      </c>
      <c r="M208" s="421">
        <v>0</v>
      </c>
      <c r="N208" s="421">
        <v>0</v>
      </c>
      <c r="O208" s="419">
        <v>0.1</v>
      </c>
      <c r="P208" s="450">
        <v>165360</v>
      </c>
      <c r="R208" s="563"/>
      <c r="S208" s="437"/>
    </row>
    <row r="209" spans="1:19" ht="15.6">
      <c r="A209" s="446" t="s">
        <v>2663</v>
      </c>
      <c r="B209" s="446" t="s">
        <v>2665</v>
      </c>
      <c r="C209" s="447">
        <v>202</v>
      </c>
      <c r="D209" s="447">
        <v>18</v>
      </c>
      <c r="E209" s="448">
        <v>1653600</v>
      </c>
      <c r="F209" s="448">
        <v>1488240</v>
      </c>
      <c r="G209" s="448">
        <v>165360</v>
      </c>
      <c r="H209" s="420">
        <v>0</v>
      </c>
      <c r="I209" s="420">
        <v>0</v>
      </c>
      <c r="J209" s="420">
        <v>0</v>
      </c>
      <c r="K209" s="420">
        <v>0</v>
      </c>
      <c r="L209" s="449">
        <v>1</v>
      </c>
      <c r="M209" s="421">
        <v>0</v>
      </c>
      <c r="N209" s="421">
        <v>0</v>
      </c>
      <c r="O209" s="419">
        <v>0.1</v>
      </c>
      <c r="P209" s="450">
        <v>165360</v>
      </c>
      <c r="R209" s="563"/>
      <c r="S209" s="437"/>
    </row>
    <row r="210" spans="1:19" ht="15.6">
      <c r="A210" s="446" t="s">
        <v>2663</v>
      </c>
      <c r="B210" s="446" t="s">
        <v>2664</v>
      </c>
      <c r="C210" s="447">
        <v>247</v>
      </c>
      <c r="D210" s="447">
        <v>39</v>
      </c>
      <c r="E210" s="448">
        <v>1653600</v>
      </c>
      <c r="F210" s="448">
        <v>1488240</v>
      </c>
      <c r="G210" s="448">
        <v>165360</v>
      </c>
      <c r="H210" s="420">
        <v>0</v>
      </c>
      <c r="I210" s="420">
        <v>0</v>
      </c>
      <c r="J210" s="420">
        <v>0</v>
      </c>
      <c r="K210" s="420">
        <v>0</v>
      </c>
      <c r="L210" s="449">
        <v>1</v>
      </c>
      <c r="M210" s="421">
        <v>0</v>
      </c>
      <c r="N210" s="421">
        <v>0</v>
      </c>
      <c r="O210" s="419">
        <v>0.1</v>
      </c>
      <c r="P210" s="450">
        <v>165360</v>
      </c>
      <c r="R210" s="563"/>
      <c r="S210" s="437"/>
    </row>
    <row r="211" spans="1:19" ht="15.6">
      <c r="A211" s="446" t="s">
        <v>2663</v>
      </c>
      <c r="B211" s="446" t="s">
        <v>2667</v>
      </c>
      <c r="C211" s="447">
        <v>277</v>
      </c>
      <c r="D211" s="447">
        <v>56</v>
      </c>
      <c r="E211" s="448">
        <v>1653600</v>
      </c>
      <c r="F211" s="448">
        <v>1488240</v>
      </c>
      <c r="G211" s="448">
        <v>165360</v>
      </c>
      <c r="H211" s="420">
        <v>0</v>
      </c>
      <c r="I211" s="420">
        <v>0</v>
      </c>
      <c r="J211" s="420">
        <v>0</v>
      </c>
      <c r="K211" s="420">
        <v>0</v>
      </c>
      <c r="L211" s="449">
        <v>1</v>
      </c>
      <c r="M211" s="421">
        <v>0</v>
      </c>
      <c r="N211" s="421">
        <v>0</v>
      </c>
      <c r="O211" s="419">
        <v>0.1</v>
      </c>
      <c r="P211" s="450">
        <v>165360</v>
      </c>
      <c r="R211" s="563"/>
      <c r="S211" s="437"/>
    </row>
    <row r="212" spans="1:19" ht="15.6">
      <c r="A212" s="446" t="s">
        <v>2663</v>
      </c>
      <c r="B212" s="446" t="s">
        <v>2671</v>
      </c>
      <c r="C212" s="447">
        <v>335</v>
      </c>
      <c r="D212" s="447">
        <v>71</v>
      </c>
      <c r="E212" s="448">
        <v>1653600</v>
      </c>
      <c r="F212" s="448">
        <v>1488240</v>
      </c>
      <c r="G212" s="448">
        <v>165360</v>
      </c>
      <c r="H212" s="420">
        <v>0</v>
      </c>
      <c r="I212" s="420">
        <v>0</v>
      </c>
      <c r="J212" s="420">
        <v>0</v>
      </c>
      <c r="K212" s="420">
        <v>0</v>
      </c>
      <c r="L212" s="449">
        <v>1</v>
      </c>
      <c r="M212" s="421">
        <v>0</v>
      </c>
      <c r="N212" s="421">
        <v>0</v>
      </c>
      <c r="O212" s="419">
        <v>0.1</v>
      </c>
      <c r="P212" s="450">
        <v>165360</v>
      </c>
      <c r="R212" s="563"/>
      <c r="S212" s="437"/>
    </row>
    <row r="213" spans="1:19" ht="15.6">
      <c r="A213" s="446" t="s">
        <v>2663</v>
      </c>
      <c r="B213" s="446" t="s">
        <v>2670</v>
      </c>
      <c r="C213" s="447">
        <v>341</v>
      </c>
      <c r="D213" s="447">
        <v>57</v>
      </c>
      <c r="E213" s="448">
        <v>1653600</v>
      </c>
      <c r="F213" s="448">
        <v>1488240</v>
      </c>
      <c r="G213" s="448">
        <v>165360</v>
      </c>
      <c r="H213" s="420">
        <v>0</v>
      </c>
      <c r="I213" s="420">
        <v>0</v>
      </c>
      <c r="J213" s="420">
        <v>0</v>
      </c>
      <c r="K213" s="420">
        <v>0</v>
      </c>
      <c r="L213" s="449">
        <v>1</v>
      </c>
      <c r="M213" s="421">
        <v>0</v>
      </c>
      <c r="N213" s="421">
        <v>0</v>
      </c>
      <c r="O213" s="419">
        <v>0.1</v>
      </c>
      <c r="P213" s="450">
        <v>165360</v>
      </c>
      <c r="R213" s="563"/>
      <c r="S213" s="437"/>
    </row>
    <row r="214" spans="1:19" ht="15.6">
      <c r="A214" s="446" t="s">
        <v>2663</v>
      </c>
      <c r="B214" s="446" t="s">
        <v>2669</v>
      </c>
      <c r="C214" s="447">
        <v>410</v>
      </c>
      <c r="D214" s="447">
        <v>40</v>
      </c>
      <c r="E214" s="448">
        <v>1653600</v>
      </c>
      <c r="F214" s="448">
        <v>1488240</v>
      </c>
      <c r="G214" s="448">
        <v>165360</v>
      </c>
      <c r="H214" s="420">
        <v>0</v>
      </c>
      <c r="I214" s="420">
        <v>0</v>
      </c>
      <c r="J214" s="420">
        <v>1</v>
      </c>
      <c r="K214" s="420">
        <v>1</v>
      </c>
      <c r="L214" s="449">
        <v>1</v>
      </c>
      <c r="M214" s="421">
        <v>1</v>
      </c>
      <c r="N214" s="421">
        <v>1</v>
      </c>
      <c r="O214" s="419">
        <v>1</v>
      </c>
      <c r="P214" s="450">
        <v>1653600</v>
      </c>
      <c r="R214" s="563"/>
      <c r="S214" s="437"/>
    </row>
    <row r="215" spans="1:19" ht="15.6">
      <c r="A215" s="446" t="s">
        <v>2663</v>
      </c>
      <c r="B215" s="446" t="s">
        <v>2668</v>
      </c>
      <c r="C215" s="447">
        <v>465</v>
      </c>
      <c r="D215" s="447">
        <v>67</v>
      </c>
      <c r="E215" s="448">
        <v>1653600</v>
      </c>
      <c r="F215" s="448">
        <v>1488240</v>
      </c>
      <c r="G215" s="448">
        <v>165360</v>
      </c>
      <c r="H215" s="420">
        <v>0</v>
      </c>
      <c r="I215" s="420">
        <v>0</v>
      </c>
      <c r="J215" s="420">
        <v>0</v>
      </c>
      <c r="K215" s="420">
        <v>0</v>
      </c>
      <c r="L215" s="449">
        <v>1</v>
      </c>
      <c r="M215" s="421">
        <v>0</v>
      </c>
      <c r="N215" s="421">
        <v>0</v>
      </c>
      <c r="O215" s="419">
        <v>0.1</v>
      </c>
      <c r="P215" s="450">
        <v>165360</v>
      </c>
      <c r="R215" s="563"/>
      <c r="S215" s="437"/>
    </row>
    <row r="216" spans="1:19" ht="15.6">
      <c r="A216" s="446" t="s">
        <v>2663</v>
      </c>
      <c r="B216" s="446" t="s">
        <v>2672</v>
      </c>
      <c r="C216" s="447">
        <v>652</v>
      </c>
      <c r="D216" s="447">
        <v>87</v>
      </c>
      <c r="E216" s="448">
        <v>1653600</v>
      </c>
      <c r="F216" s="448">
        <v>1488240</v>
      </c>
      <c r="G216" s="448">
        <v>165360</v>
      </c>
      <c r="H216" s="420">
        <v>1</v>
      </c>
      <c r="I216" s="420">
        <v>0</v>
      </c>
      <c r="J216" s="420">
        <v>1</v>
      </c>
      <c r="K216" s="420">
        <v>1</v>
      </c>
      <c r="L216" s="449">
        <v>1</v>
      </c>
      <c r="M216" s="421">
        <v>1</v>
      </c>
      <c r="N216" s="421">
        <v>1</v>
      </c>
      <c r="O216" s="419">
        <v>1</v>
      </c>
      <c r="P216" s="450">
        <v>1653600</v>
      </c>
      <c r="R216" s="563"/>
      <c r="S216" s="437"/>
    </row>
    <row r="217" spans="1:19" ht="15.6">
      <c r="A217" s="446" t="s">
        <v>2673</v>
      </c>
      <c r="B217" s="446" t="s">
        <v>2674</v>
      </c>
      <c r="C217" s="447">
        <v>128</v>
      </c>
      <c r="D217" s="447">
        <v>4</v>
      </c>
      <c r="E217" s="448">
        <v>1653600</v>
      </c>
      <c r="F217" s="448">
        <v>1488240</v>
      </c>
      <c r="G217" s="448">
        <v>165360</v>
      </c>
      <c r="H217" s="420">
        <v>1</v>
      </c>
      <c r="I217" s="420" t="s">
        <v>2264</v>
      </c>
      <c r="J217" s="420">
        <v>0</v>
      </c>
      <c r="K217" s="420">
        <v>1</v>
      </c>
      <c r="L217" s="449">
        <v>1</v>
      </c>
      <c r="M217" s="421">
        <v>1</v>
      </c>
      <c r="N217" s="421">
        <v>1.01</v>
      </c>
      <c r="O217" s="419">
        <v>1.0089999999999999</v>
      </c>
      <c r="P217" s="450">
        <v>1668482</v>
      </c>
      <c r="R217" s="563"/>
      <c r="S217" s="437"/>
    </row>
    <row r="218" spans="1:19" ht="15.6">
      <c r="A218" s="446" t="s">
        <v>2673</v>
      </c>
      <c r="B218" s="446" t="s">
        <v>2675</v>
      </c>
      <c r="C218" s="447">
        <v>193</v>
      </c>
      <c r="D218" s="447">
        <v>46</v>
      </c>
      <c r="E218" s="448">
        <v>1653600</v>
      </c>
      <c r="F218" s="448">
        <v>1488240</v>
      </c>
      <c r="G218" s="448">
        <v>165360</v>
      </c>
      <c r="H218" s="420">
        <v>0.5</v>
      </c>
      <c r="I218" s="420" t="s">
        <v>2264</v>
      </c>
      <c r="J218" s="420">
        <v>0</v>
      </c>
      <c r="K218" s="420">
        <v>0.5</v>
      </c>
      <c r="L218" s="449">
        <v>1</v>
      </c>
      <c r="M218" s="421">
        <v>0.5</v>
      </c>
      <c r="N218" s="421">
        <v>0.51</v>
      </c>
      <c r="O218" s="419">
        <v>0.55900000000000005</v>
      </c>
      <c r="P218" s="450">
        <v>924362</v>
      </c>
      <c r="R218" s="563"/>
      <c r="S218" s="437"/>
    </row>
    <row r="219" spans="1:19" ht="15.6">
      <c r="A219" s="446" t="s">
        <v>2673</v>
      </c>
      <c r="B219" s="446" t="s">
        <v>2677</v>
      </c>
      <c r="C219" s="447">
        <v>319</v>
      </c>
      <c r="D219" s="447">
        <v>42</v>
      </c>
      <c r="E219" s="448">
        <v>1653600</v>
      </c>
      <c r="F219" s="448">
        <v>1488240</v>
      </c>
      <c r="G219" s="448">
        <v>165360</v>
      </c>
      <c r="H219" s="420">
        <v>1</v>
      </c>
      <c r="I219" s="420" t="s">
        <v>2264</v>
      </c>
      <c r="J219" s="420">
        <v>0</v>
      </c>
      <c r="K219" s="420">
        <v>1</v>
      </c>
      <c r="L219" s="449">
        <v>1</v>
      </c>
      <c r="M219" s="421">
        <v>1</v>
      </c>
      <c r="N219" s="421">
        <v>1.01</v>
      </c>
      <c r="O219" s="419">
        <v>1.0089999999999999</v>
      </c>
      <c r="P219" s="450">
        <v>1668482</v>
      </c>
      <c r="R219" s="563"/>
      <c r="S219" s="437"/>
    </row>
    <row r="220" spans="1:19" ht="15.6">
      <c r="A220" s="446" t="s">
        <v>2673</v>
      </c>
      <c r="B220" s="446" t="s">
        <v>2676</v>
      </c>
      <c r="C220" s="447">
        <v>328</v>
      </c>
      <c r="D220" s="447">
        <v>40</v>
      </c>
      <c r="E220" s="448">
        <v>1653600</v>
      </c>
      <c r="F220" s="448">
        <v>1488240</v>
      </c>
      <c r="G220" s="448">
        <v>165360</v>
      </c>
      <c r="H220" s="420">
        <v>1</v>
      </c>
      <c r="I220" s="420" t="s">
        <v>2264</v>
      </c>
      <c r="J220" s="420">
        <v>0</v>
      </c>
      <c r="K220" s="420">
        <v>1</v>
      </c>
      <c r="L220" s="449">
        <v>1</v>
      </c>
      <c r="M220" s="421">
        <v>1</v>
      </c>
      <c r="N220" s="421">
        <v>1.01</v>
      </c>
      <c r="O220" s="419">
        <v>1.0089999999999999</v>
      </c>
      <c r="P220" s="450">
        <v>1668482</v>
      </c>
      <c r="R220" s="563"/>
      <c r="S220" s="437"/>
    </row>
    <row r="221" spans="1:19" ht="15.6">
      <c r="A221" s="446" t="s">
        <v>2673</v>
      </c>
      <c r="B221" s="446" t="s">
        <v>2678</v>
      </c>
      <c r="C221" s="447">
        <v>373</v>
      </c>
      <c r="D221" s="447">
        <v>59</v>
      </c>
      <c r="E221" s="448">
        <v>1653600</v>
      </c>
      <c r="F221" s="448">
        <v>1488240</v>
      </c>
      <c r="G221" s="448">
        <v>165360</v>
      </c>
      <c r="H221" s="420">
        <v>1</v>
      </c>
      <c r="I221" s="420" t="s">
        <v>2264</v>
      </c>
      <c r="J221" s="420">
        <v>0</v>
      </c>
      <c r="K221" s="420">
        <v>1</v>
      </c>
      <c r="L221" s="449">
        <v>1</v>
      </c>
      <c r="M221" s="421">
        <v>1</v>
      </c>
      <c r="N221" s="421">
        <v>1.01</v>
      </c>
      <c r="O221" s="419">
        <v>1.0089999999999999</v>
      </c>
      <c r="P221" s="450">
        <v>1668482</v>
      </c>
      <c r="R221" s="563"/>
      <c r="S221" s="437"/>
    </row>
    <row r="222" spans="1:19" ht="15.6">
      <c r="A222" s="446" t="s">
        <v>2673</v>
      </c>
      <c r="B222" s="446" t="s">
        <v>2679</v>
      </c>
      <c r="C222" s="447">
        <v>458</v>
      </c>
      <c r="D222" s="447">
        <v>62</v>
      </c>
      <c r="E222" s="448">
        <v>1653600</v>
      </c>
      <c r="F222" s="448">
        <v>1488240</v>
      </c>
      <c r="G222" s="448">
        <v>165360</v>
      </c>
      <c r="H222" s="420">
        <v>1</v>
      </c>
      <c r="I222" s="420" t="s">
        <v>2264</v>
      </c>
      <c r="J222" s="420">
        <v>0</v>
      </c>
      <c r="K222" s="420">
        <v>1</v>
      </c>
      <c r="L222" s="449">
        <v>1</v>
      </c>
      <c r="M222" s="421">
        <v>1</v>
      </c>
      <c r="N222" s="421">
        <v>1.01</v>
      </c>
      <c r="O222" s="419">
        <v>1.0089999999999999</v>
      </c>
      <c r="P222" s="450">
        <v>1668482</v>
      </c>
      <c r="R222" s="563"/>
      <c r="S222" s="437"/>
    </row>
    <row r="223" spans="1:19" ht="15.6">
      <c r="A223" s="446" t="s">
        <v>2673</v>
      </c>
      <c r="B223" s="446" t="s">
        <v>2680</v>
      </c>
      <c r="C223" s="447">
        <v>596</v>
      </c>
      <c r="D223" s="447">
        <v>91</v>
      </c>
      <c r="E223" s="448">
        <v>1653600</v>
      </c>
      <c r="F223" s="448">
        <v>1488240</v>
      </c>
      <c r="G223" s="448">
        <v>165360</v>
      </c>
      <c r="H223" s="420">
        <v>1</v>
      </c>
      <c r="I223" s="420" t="s">
        <v>2264</v>
      </c>
      <c r="J223" s="420">
        <v>0</v>
      </c>
      <c r="K223" s="420">
        <v>1</v>
      </c>
      <c r="L223" s="449">
        <v>1</v>
      </c>
      <c r="M223" s="421">
        <v>1</v>
      </c>
      <c r="N223" s="421">
        <v>1.01</v>
      </c>
      <c r="O223" s="419">
        <v>1.0089999999999999</v>
      </c>
      <c r="P223" s="450">
        <v>1668482</v>
      </c>
      <c r="R223" s="563"/>
      <c r="S223" s="437"/>
    </row>
    <row r="224" spans="1:19" ht="15.6">
      <c r="A224" s="446" t="s">
        <v>2673</v>
      </c>
      <c r="B224" s="446" t="s">
        <v>2681</v>
      </c>
      <c r="C224" s="447">
        <v>671</v>
      </c>
      <c r="D224" s="447">
        <v>239</v>
      </c>
      <c r="E224" s="448">
        <v>1653600</v>
      </c>
      <c r="F224" s="448">
        <v>1488240</v>
      </c>
      <c r="G224" s="448">
        <v>165360</v>
      </c>
      <c r="H224" s="420">
        <v>1</v>
      </c>
      <c r="I224" s="420" t="s">
        <v>2264</v>
      </c>
      <c r="J224" s="420">
        <v>0</v>
      </c>
      <c r="K224" s="420">
        <v>1</v>
      </c>
      <c r="L224" s="449">
        <v>1</v>
      </c>
      <c r="M224" s="421">
        <v>1</v>
      </c>
      <c r="N224" s="421">
        <v>1.02</v>
      </c>
      <c r="O224" s="419">
        <v>1.018</v>
      </c>
      <c r="P224" s="450">
        <v>1683365</v>
      </c>
      <c r="R224" s="563"/>
      <c r="S224" s="437"/>
    </row>
    <row r="225" spans="1:19" ht="15.6">
      <c r="A225" s="446" t="s">
        <v>2434</v>
      </c>
      <c r="B225" s="446" t="s">
        <v>2684</v>
      </c>
      <c r="C225" s="447">
        <v>124</v>
      </c>
      <c r="D225" s="447">
        <v>23</v>
      </c>
      <c r="E225" s="448">
        <v>1653600</v>
      </c>
      <c r="F225" s="448">
        <v>1488240</v>
      </c>
      <c r="G225" s="448">
        <v>165360</v>
      </c>
      <c r="H225" s="420">
        <v>0</v>
      </c>
      <c r="I225" s="420">
        <v>0</v>
      </c>
      <c r="J225" s="420">
        <v>0</v>
      </c>
      <c r="K225" s="420">
        <v>0</v>
      </c>
      <c r="L225" s="449">
        <v>1</v>
      </c>
      <c r="M225" s="421">
        <v>0</v>
      </c>
      <c r="N225" s="421">
        <v>0</v>
      </c>
      <c r="O225" s="419">
        <v>0.1</v>
      </c>
      <c r="P225" s="450">
        <v>165360</v>
      </c>
      <c r="R225" s="563"/>
      <c r="S225" s="437"/>
    </row>
    <row r="226" spans="1:19" ht="15.6">
      <c r="A226" s="446" t="s">
        <v>2434</v>
      </c>
      <c r="B226" s="446" t="s">
        <v>2682</v>
      </c>
      <c r="C226" s="447">
        <v>140</v>
      </c>
      <c r="D226" s="447">
        <v>9</v>
      </c>
      <c r="E226" s="448">
        <v>1653600</v>
      </c>
      <c r="F226" s="448">
        <v>1488240</v>
      </c>
      <c r="G226" s="448">
        <v>165360</v>
      </c>
      <c r="H226" s="420">
        <v>0</v>
      </c>
      <c r="I226" s="420">
        <v>0</v>
      </c>
      <c r="J226" s="420">
        <v>0</v>
      </c>
      <c r="K226" s="420">
        <v>0</v>
      </c>
      <c r="L226" s="449">
        <v>1</v>
      </c>
      <c r="M226" s="421">
        <v>0</v>
      </c>
      <c r="N226" s="421">
        <v>0</v>
      </c>
      <c r="O226" s="419">
        <v>0.1</v>
      </c>
      <c r="P226" s="450">
        <v>165360</v>
      </c>
      <c r="R226" s="563"/>
      <c r="S226" s="437"/>
    </row>
    <row r="227" spans="1:19" ht="15.6">
      <c r="A227" s="446" t="s">
        <v>2434</v>
      </c>
      <c r="B227" s="446" t="s">
        <v>2685</v>
      </c>
      <c r="C227" s="447">
        <v>142</v>
      </c>
      <c r="D227" s="447">
        <v>18</v>
      </c>
      <c r="E227" s="448">
        <v>1653600</v>
      </c>
      <c r="F227" s="448">
        <v>1488240</v>
      </c>
      <c r="G227" s="448">
        <v>165360</v>
      </c>
      <c r="H227" s="420">
        <v>0</v>
      </c>
      <c r="I227" s="420">
        <v>0</v>
      </c>
      <c r="J227" s="420">
        <v>1</v>
      </c>
      <c r="K227" s="420">
        <v>1</v>
      </c>
      <c r="L227" s="449">
        <v>1</v>
      </c>
      <c r="M227" s="421">
        <v>1</v>
      </c>
      <c r="N227" s="421">
        <v>1</v>
      </c>
      <c r="O227" s="419">
        <v>1</v>
      </c>
      <c r="P227" s="450">
        <v>1653600</v>
      </c>
      <c r="R227" s="563"/>
      <c r="S227" s="437"/>
    </row>
    <row r="228" spans="1:19" ht="15.6">
      <c r="A228" s="446" t="s">
        <v>2434</v>
      </c>
      <c r="B228" s="446" t="s">
        <v>2686</v>
      </c>
      <c r="C228" s="447">
        <v>232</v>
      </c>
      <c r="D228" s="447">
        <v>28</v>
      </c>
      <c r="E228" s="448">
        <v>1653600</v>
      </c>
      <c r="F228" s="448">
        <v>1488240</v>
      </c>
      <c r="G228" s="448">
        <v>165360</v>
      </c>
      <c r="H228" s="420">
        <v>0</v>
      </c>
      <c r="I228" s="420">
        <v>0</v>
      </c>
      <c r="J228" s="420">
        <v>0</v>
      </c>
      <c r="K228" s="420">
        <v>0</v>
      </c>
      <c r="L228" s="449">
        <v>1</v>
      </c>
      <c r="M228" s="421">
        <v>0</v>
      </c>
      <c r="N228" s="421">
        <v>0</v>
      </c>
      <c r="O228" s="419">
        <v>0.1</v>
      </c>
      <c r="P228" s="450">
        <v>165360</v>
      </c>
      <c r="R228" s="563"/>
      <c r="S228" s="437"/>
    </row>
    <row r="229" spans="1:19" ht="15.6">
      <c r="A229" s="446" t="s">
        <v>2434</v>
      </c>
      <c r="B229" s="446" t="s">
        <v>2683</v>
      </c>
      <c r="C229" s="447">
        <v>244</v>
      </c>
      <c r="D229" s="447">
        <v>39</v>
      </c>
      <c r="E229" s="448">
        <v>1653600</v>
      </c>
      <c r="F229" s="448">
        <v>1488240</v>
      </c>
      <c r="G229" s="448">
        <v>165360</v>
      </c>
      <c r="H229" s="420">
        <v>1</v>
      </c>
      <c r="I229" s="420" t="s">
        <v>2264</v>
      </c>
      <c r="J229" s="420">
        <v>0</v>
      </c>
      <c r="K229" s="420">
        <v>1</v>
      </c>
      <c r="L229" s="449">
        <v>1</v>
      </c>
      <c r="M229" s="421">
        <v>1</v>
      </c>
      <c r="N229" s="421">
        <v>1.01</v>
      </c>
      <c r="O229" s="419">
        <v>1.0089999999999999</v>
      </c>
      <c r="P229" s="450">
        <v>1668482</v>
      </c>
      <c r="R229" s="563"/>
      <c r="S229" s="437"/>
    </row>
    <row r="230" spans="1:19" ht="15.6">
      <c r="A230" s="446" t="s">
        <v>2434</v>
      </c>
      <c r="B230" s="446" t="s">
        <v>2689</v>
      </c>
      <c r="C230" s="447">
        <v>264</v>
      </c>
      <c r="D230" s="447">
        <v>91</v>
      </c>
      <c r="E230" s="448">
        <v>1653600</v>
      </c>
      <c r="F230" s="448">
        <v>1488240</v>
      </c>
      <c r="G230" s="448">
        <v>165360</v>
      </c>
      <c r="H230" s="420">
        <v>1</v>
      </c>
      <c r="I230" s="420" t="s">
        <v>2264</v>
      </c>
      <c r="J230" s="420">
        <v>0</v>
      </c>
      <c r="K230" s="420">
        <v>1</v>
      </c>
      <c r="L230" s="449">
        <v>1</v>
      </c>
      <c r="M230" s="421">
        <v>1</v>
      </c>
      <c r="N230" s="421">
        <v>1.02</v>
      </c>
      <c r="O230" s="419">
        <v>1.018</v>
      </c>
      <c r="P230" s="450">
        <v>1683365</v>
      </c>
      <c r="R230" s="563"/>
      <c r="S230" s="437"/>
    </row>
    <row r="231" spans="1:19" ht="15.6">
      <c r="A231" s="446" t="s">
        <v>2434</v>
      </c>
      <c r="B231" s="446" t="s">
        <v>2688</v>
      </c>
      <c r="C231" s="447">
        <v>277</v>
      </c>
      <c r="D231" s="447">
        <v>29</v>
      </c>
      <c r="E231" s="448">
        <v>1653600</v>
      </c>
      <c r="F231" s="448">
        <v>1488240</v>
      </c>
      <c r="G231" s="448">
        <v>165360</v>
      </c>
      <c r="H231" s="420">
        <v>0</v>
      </c>
      <c r="I231" s="420">
        <v>0</v>
      </c>
      <c r="J231" s="420">
        <v>0</v>
      </c>
      <c r="K231" s="420">
        <v>0</v>
      </c>
      <c r="L231" s="449">
        <v>1</v>
      </c>
      <c r="M231" s="421">
        <v>0</v>
      </c>
      <c r="N231" s="421">
        <v>0</v>
      </c>
      <c r="O231" s="419">
        <v>0.1</v>
      </c>
      <c r="P231" s="450">
        <v>165360</v>
      </c>
      <c r="R231" s="563"/>
      <c r="S231" s="437"/>
    </row>
    <row r="232" spans="1:19" ht="15.6">
      <c r="A232" s="446" t="s">
        <v>2434</v>
      </c>
      <c r="B232" s="446" t="s">
        <v>2687</v>
      </c>
      <c r="C232" s="447">
        <v>292</v>
      </c>
      <c r="D232" s="447">
        <v>38</v>
      </c>
      <c r="E232" s="448">
        <v>1653600</v>
      </c>
      <c r="F232" s="448">
        <v>1488240</v>
      </c>
      <c r="G232" s="448">
        <v>165360</v>
      </c>
      <c r="H232" s="420">
        <v>0</v>
      </c>
      <c r="I232" s="420">
        <v>0</v>
      </c>
      <c r="J232" s="420">
        <v>0</v>
      </c>
      <c r="K232" s="420">
        <v>0</v>
      </c>
      <c r="L232" s="449">
        <v>1</v>
      </c>
      <c r="M232" s="421">
        <v>0</v>
      </c>
      <c r="N232" s="421">
        <v>0</v>
      </c>
      <c r="O232" s="419">
        <v>0.1</v>
      </c>
      <c r="P232" s="450">
        <v>165360</v>
      </c>
      <c r="R232" s="563"/>
      <c r="S232" s="437"/>
    </row>
    <row r="233" spans="1:19" ht="15.6">
      <c r="A233" s="446" t="s">
        <v>2434</v>
      </c>
      <c r="B233" s="446" t="s">
        <v>2691</v>
      </c>
      <c r="C233" s="447">
        <v>328</v>
      </c>
      <c r="D233" s="447">
        <v>40</v>
      </c>
      <c r="E233" s="448">
        <v>1653600</v>
      </c>
      <c r="F233" s="448">
        <v>1488240</v>
      </c>
      <c r="G233" s="448">
        <v>165360</v>
      </c>
      <c r="H233" s="420">
        <v>1</v>
      </c>
      <c r="I233" s="420">
        <v>0</v>
      </c>
      <c r="J233" s="420">
        <v>0</v>
      </c>
      <c r="K233" s="420">
        <v>1</v>
      </c>
      <c r="L233" s="449">
        <v>1</v>
      </c>
      <c r="M233" s="421">
        <v>1</v>
      </c>
      <c r="N233" s="421">
        <v>1</v>
      </c>
      <c r="O233" s="419">
        <v>1</v>
      </c>
      <c r="P233" s="450">
        <v>1653600</v>
      </c>
      <c r="R233" s="563"/>
      <c r="S233" s="437"/>
    </row>
    <row r="234" spans="1:19" ht="15.6">
      <c r="A234" s="446" t="s">
        <v>2434</v>
      </c>
      <c r="B234" s="446" t="s">
        <v>2692</v>
      </c>
      <c r="C234" s="447">
        <v>338</v>
      </c>
      <c r="D234" s="447">
        <v>56</v>
      </c>
      <c r="E234" s="448">
        <v>1653600</v>
      </c>
      <c r="F234" s="448">
        <v>1488240</v>
      </c>
      <c r="G234" s="448">
        <v>165360</v>
      </c>
      <c r="H234" s="420">
        <v>1</v>
      </c>
      <c r="I234" s="420" t="s">
        <v>2264</v>
      </c>
      <c r="J234" s="420">
        <v>0</v>
      </c>
      <c r="K234" s="420">
        <v>1</v>
      </c>
      <c r="L234" s="449">
        <v>1</v>
      </c>
      <c r="M234" s="421">
        <v>1</v>
      </c>
      <c r="N234" s="421">
        <v>1.01</v>
      </c>
      <c r="O234" s="419">
        <v>1.0089999999999999</v>
      </c>
      <c r="P234" s="450">
        <v>1668482</v>
      </c>
      <c r="R234" s="563"/>
      <c r="S234" s="437"/>
    </row>
    <row r="235" spans="1:19" ht="15.6">
      <c r="A235" s="446" t="s">
        <v>2434</v>
      </c>
      <c r="B235" s="446" t="s">
        <v>2690</v>
      </c>
      <c r="C235" s="447">
        <v>345</v>
      </c>
      <c r="D235" s="447">
        <v>55</v>
      </c>
      <c r="E235" s="448">
        <v>1653600</v>
      </c>
      <c r="F235" s="448">
        <v>1488240</v>
      </c>
      <c r="G235" s="448">
        <v>165360</v>
      </c>
      <c r="H235" s="420">
        <v>1</v>
      </c>
      <c r="I235" s="420" t="s">
        <v>2264</v>
      </c>
      <c r="J235" s="420">
        <v>0</v>
      </c>
      <c r="K235" s="420">
        <v>1</v>
      </c>
      <c r="L235" s="449">
        <v>1</v>
      </c>
      <c r="M235" s="421">
        <v>1</v>
      </c>
      <c r="N235" s="421">
        <v>1.01</v>
      </c>
      <c r="O235" s="419">
        <v>1.0089999999999999</v>
      </c>
      <c r="P235" s="450">
        <v>1668482</v>
      </c>
      <c r="R235" s="563"/>
      <c r="S235" s="437"/>
    </row>
    <row r="236" spans="1:19" ht="15.6">
      <c r="A236" s="446" t="s">
        <v>2434</v>
      </c>
      <c r="B236" s="446" t="s">
        <v>2693</v>
      </c>
      <c r="C236" s="447">
        <v>432</v>
      </c>
      <c r="D236" s="447">
        <v>96</v>
      </c>
      <c r="E236" s="448">
        <v>1653600</v>
      </c>
      <c r="F236" s="448">
        <v>1488240</v>
      </c>
      <c r="G236" s="448">
        <v>165360</v>
      </c>
      <c r="H236" s="420">
        <v>0</v>
      </c>
      <c r="I236" s="420">
        <v>0</v>
      </c>
      <c r="J236" s="420">
        <v>1</v>
      </c>
      <c r="K236" s="420">
        <v>1</v>
      </c>
      <c r="L236" s="449">
        <v>1</v>
      </c>
      <c r="M236" s="421">
        <v>1</v>
      </c>
      <c r="N236" s="421">
        <v>1</v>
      </c>
      <c r="O236" s="419">
        <v>1</v>
      </c>
      <c r="P236" s="450">
        <v>1653600</v>
      </c>
      <c r="R236" s="563"/>
      <c r="S236" s="437"/>
    </row>
    <row r="237" spans="1:19" ht="15.6">
      <c r="A237" s="446" t="s">
        <v>2434</v>
      </c>
      <c r="B237" s="446" t="s">
        <v>2694</v>
      </c>
      <c r="C237" s="447">
        <v>535</v>
      </c>
      <c r="D237" s="447">
        <v>105</v>
      </c>
      <c r="E237" s="448">
        <v>1653600</v>
      </c>
      <c r="F237" s="448">
        <v>1488240</v>
      </c>
      <c r="G237" s="448">
        <v>165360</v>
      </c>
      <c r="H237" s="420">
        <v>1</v>
      </c>
      <c r="I237" s="420" t="s">
        <v>2264</v>
      </c>
      <c r="J237" s="420">
        <v>0</v>
      </c>
      <c r="K237" s="420">
        <v>1</v>
      </c>
      <c r="L237" s="449">
        <v>1</v>
      </c>
      <c r="M237" s="421">
        <v>1</v>
      </c>
      <c r="N237" s="421">
        <v>1.01</v>
      </c>
      <c r="O237" s="419">
        <v>1.0089999999999999</v>
      </c>
      <c r="P237" s="450">
        <v>1668482</v>
      </c>
      <c r="R237" s="563"/>
      <c r="S237" s="437"/>
    </row>
    <row r="238" spans="1:19" ht="15.6">
      <c r="A238" s="446" t="s">
        <v>2434</v>
      </c>
      <c r="B238" s="446" t="s">
        <v>2695</v>
      </c>
      <c r="C238" s="447">
        <v>629</v>
      </c>
      <c r="D238" s="447">
        <v>124</v>
      </c>
      <c r="E238" s="448">
        <v>1653600</v>
      </c>
      <c r="F238" s="448">
        <v>1488240</v>
      </c>
      <c r="G238" s="448">
        <v>165360</v>
      </c>
      <c r="H238" s="420">
        <v>1</v>
      </c>
      <c r="I238" s="420">
        <v>0</v>
      </c>
      <c r="J238" s="420">
        <v>1</v>
      </c>
      <c r="K238" s="420">
        <v>1</v>
      </c>
      <c r="L238" s="449">
        <v>1</v>
      </c>
      <c r="M238" s="421">
        <v>1</v>
      </c>
      <c r="N238" s="421">
        <v>1</v>
      </c>
      <c r="O238" s="419">
        <v>1</v>
      </c>
      <c r="P238" s="450">
        <v>1653600</v>
      </c>
      <c r="R238" s="563"/>
      <c r="S238" s="437"/>
    </row>
    <row r="239" spans="1:19" ht="15.6">
      <c r="A239" s="446" t="s">
        <v>2434</v>
      </c>
      <c r="B239" s="446" t="s">
        <v>2696</v>
      </c>
      <c r="C239" s="447">
        <v>696</v>
      </c>
      <c r="D239" s="447">
        <v>119</v>
      </c>
      <c r="E239" s="448">
        <v>1653600</v>
      </c>
      <c r="F239" s="448">
        <v>1488240</v>
      </c>
      <c r="G239" s="448">
        <v>165360</v>
      </c>
      <c r="H239" s="420">
        <v>1</v>
      </c>
      <c r="I239" s="420" t="s">
        <v>2264</v>
      </c>
      <c r="J239" s="420">
        <v>0</v>
      </c>
      <c r="K239" s="420">
        <v>1</v>
      </c>
      <c r="L239" s="449">
        <v>1</v>
      </c>
      <c r="M239" s="421">
        <v>1</v>
      </c>
      <c r="N239" s="421">
        <v>1.01</v>
      </c>
      <c r="O239" s="419">
        <v>1.0089999999999999</v>
      </c>
      <c r="P239" s="450">
        <v>1668482</v>
      </c>
      <c r="R239" s="563"/>
      <c r="S239" s="437"/>
    </row>
    <row r="240" spans="1:19" ht="15.6">
      <c r="A240" s="446" t="s">
        <v>2434</v>
      </c>
      <c r="B240" s="446" t="s">
        <v>3307</v>
      </c>
      <c r="C240" s="447">
        <v>818</v>
      </c>
      <c r="D240" s="447">
        <v>140</v>
      </c>
      <c r="E240" s="448">
        <v>1653600</v>
      </c>
      <c r="F240" s="448">
        <v>1488240</v>
      </c>
      <c r="G240" s="448">
        <v>165360</v>
      </c>
      <c r="H240" s="420">
        <v>1</v>
      </c>
      <c r="I240" s="420" t="s">
        <v>2264</v>
      </c>
      <c r="J240" s="420">
        <v>0</v>
      </c>
      <c r="K240" s="420">
        <v>1</v>
      </c>
      <c r="L240" s="449">
        <v>1</v>
      </c>
      <c r="M240" s="421">
        <v>1</v>
      </c>
      <c r="N240" s="421">
        <v>1.01</v>
      </c>
      <c r="O240" s="419">
        <v>1.0089999999999999</v>
      </c>
      <c r="P240" s="450">
        <v>1668482</v>
      </c>
      <c r="R240" s="563"/>
      <c r="S240" s="437"/>
    </row>
    <row r="241" spans="1:19" ht="15.6">
      <c r="A241" s="446" t="s">
        <v>2434</v>
      </c>
      <c r="B241" s="446" t="s">
        <v>3308</v>
      </c>
      <c r="C241" s="447">
        <v>819</v>
      </c>
      <c r="D241" s="447">
        <v>139</v>
      </c>
      <c r="E241" s="448">
        <v>1653600</v>
      </c>
      <c r="F241" s="448">
        <v>1488240</v>
      </c>
      <c r="G241" s="448">
        <v>165360</v>
      </c>
      <c r="H241" s="420">
        <v>1</v>
      </c>
      <c r="I241" s="420" t="s">
        <v>2264</v>
      </c>
      <c r="J241" s="420">
        <v>0</v>
      </c>
      <c r="K241" s="420">
        <v>1</v>
      </c>
      <c r="L241" s="449">
        <v>1</v>
      </c>
      <c r="M241" s="421">
        <v>1</v>
      </c>
      <c r="N241" s="421">
        <v>1.01</v>
      </c>
      <c r="O241" s="419">
        <v>1.0089999999999999</v>
      </c>
      <c r="P241" s="450">
        <v>1668482</v>
      </c>
      <c r="R241" s="563"/>
      <c r="S241" s="437"/>
    </row>
    <row r="242" spans="1:19" ht="15.6">
      <c r="A242" s="446" t="s">
        <v>2434</v>
      </c>
      <c r="B242" s="446" t="s">
        <v>3193</v>
      </c>
      <c r="C242" s="447">
        <v>835</v>
      </c>
      <c r="D242" s="447">
        <v>133</v>
      </c>
      <c r="E242" s="448">
        <v>1653600</v>
      </c>
      <c r="F242" s="448">
        <v>1488240</v>
      </c>
      <c r="G242" s="448">
        <v>165360</v>
      </c>
      <c r="H242" s="420">
        <v>1</v>
      </c>
      <c r="I242" s="420" t="s">
        <v>2264</v>
      </c>
      <c r="J242" s="420">
        <v>0</v>
      </c>
      <c r="K242" s="420">
        <v>1</v>
      </c>
      <c r="L242" s="449">
        <v>1</v>
      </c>
      <c r="M242" s="421">
        <v>1</v>
      </c>
      <c r="N242" s="421">
        <v>1.01</v>
      </c>
      <c r="O242" s="419">
        <v>1.0089999999999999</v>
      </c>
      <c r="P242" s="450">
        <v>1668482</v>
      </c>
      <c r="R242" s="563"/>
      <c r="S242" s="437"/>
    </row>
    <row r="243" spans="1:19" ht="15.6">
      <c r="A243" s="446" t="s">
        <v>2437</v>
      </c>
      <c r="B243" s="446" t="s">
        <v>2641</v>
      </c>
      <c r="C243" s="447">
        <v>104</v>
      </c>
      <c r="D243" s="447">
        <v>13</v>
      </c>
      <c r="E243" s="448">
        <v>1653600</v>
      </c>
      <c r="F243" s="448">
        <v>1488240</v>
      </c>
      <c r="G243" s="448">
        <v>165360</v>
      </c>
      <c r="H243" s="420">
        <v>0</v>
      </c>
      <c r="I243" s="420">
        <v>0</v>
      </c>
      <c r="J243" s="420">
        <v>0</v>
      </c>
      <c r="K243" s="420">
        <v>0</v>
      </c>
      <c r="L243" s="449">
        <v>1</v>
      </c>
      <c r="M243" s="421">
        <v>0</v>
      </c>
      <c r="N243" s="421">
        <v>0</v>
      </c>
      <c r="O243" s="419">
        <v>0.1</v>
      </c>
      <c r="P243" s="450">
        <v>165360</v>
      </c>
      <c r="R243" s="563"/>
      <c r="S243" s="437"/>
    </row>
    <row r="244" spans="1:19" ht="15.6">
      <c r="A244" s="446" t="s">
        <v>2437</v>
      </c>
      <c r="B244" s="446" t="s">
        <v>2699</v>
      </c>
      <c r="C244" s="447">
        <v>174</v>
      </c>
      <c r="D244" s="447">
        <v>24</v>
      </c>
      <c r="E244" s="448">
        <v>1653600</v>
      </c>
      <c r="F244" s="448">
        <v>1488240</v>
      </c>
      <c r="G244" s="448">
        <v>165360</v>
      </c>
      <c r="H244" s="420">
        <v>1</v>
      </c>
      <c r="I244" s="420" t="s">
        <v>2264</v>
      </c>
      <c r="J244" s="420">
        <v>0</v>
      </c>
      <c r="K244" s="420">
        <v>1</v>
      </c>
      <c r="L244" s="449">
        <v>1</v>
      </c>
      <c r="M244" s="421">
        <v>1</v>
      </c>
      <c r="N244" s="421">
        <v>1.01</v>
      </c>
      <c r="O244" s="419">
        <v>1.0089999999999999</v>
      </c>
      <c r="P244" s="450">
        <v>1668482</v>
      </c>
      <c r="R244" s="563"/>
      <c r="S244" s="437"/>
    </row>
    <row r="245" spans="1:19" ht="15.6">
      <c r="A245" s="446" t="s">
        <v>2437</v>
      </c>
      <c r="B245" s="446" t="s">
        <v>2698</v>
      </c>
      <c r="C245" s="447">
        <v>176</v>
      </c>
      <c r="D245" s="447">
        <v>31</v>
      </c>
      <c r="E245" s="448">
        <v>1653600</v>
      </c>
      <c r="F245" s="448">
        <v>1488240</v>
      </c>
      <c r="G245" s="448">
        <v>165360</v>
      </c>
      <c r="H245" s="420">
        <v>1</v>
      </c>
      <c r="I245" s="420" t="s">
        <v>2264</v>
      </c>
      <c r="J245" s="420">
        <v>0</v>
      </c>
      <c r="K245" s="420">
        <v>1</v>
      </c>
      <c r="L245" s="449">
        <v>1</v>
      </c>
      <c r="M245" s="421">
        <v>1</v>
      </c>
      <c r="N245" s="421">
        <v>1.01</v>
      </c>
      <c r="O245" s="419">
        <v>1.0089999999999999</v>
      </c>
      <c r="P245" s="450">
        <v>1668482</v>
      </c>
      <c r="R245" s="563"/>
      <c r="S245" s="437"/>
    </row>
    <row r="246" spans="1:19" ht="15.6">
      <c r="A246" s="446" t="s">
        <v>2437</v>
      </c>
      <c r="B246" s="446" t="s">
        <v>2697</v>
      </c>
      <c r="C246" s="447">
        <v>192</v>
      </c>
      <c r="D246" s="447">
        <v>30</v>
      </c>
      <c r="E246" s="448">
        <v>1653600</v>
      </c>
      <c r="F246" s="448">
        <v>1488240</v>
      </c>
      <c r="G246" s="448">
        <v>165360</v>
      </c>
      <c r="H246" s="420">
        <v>0</v>
      </c>
      <c r="I246" s="420">
        <v>0</v>
      </c>
      <c r="J246" s="420">
        <v>0</v>
      </c>
      <c r="K246" s="420">
        <v>0</v>
      </c>
      <c r="L246" s="449">
        <v>1</v>
      </c>
      <c r="M246" s="421">
        <v>0</v>
      </c>
      <c r="N246" s="421">
        <v>0</v>
      </c>
      <c r="O246" s="419">
        <v>0.1</v>
      </c>
      <c r="P246" s="450">
        <v>165360</v>
      </c>
      <c r="R246" s="563"/>
      <c r="S246" s="437"/>
    </row>
    <row r="247" spans="1:19" ht="15.6">
      <c r="A247" s="446" t="s">
        <v>2437</v>
      </c>
      <c r="B247" s="446" t="s">
        <v>2700</v>
      </c>
      <c r="C247" s="447">
        <v>272</v>
      </c>
      <c r="D247" s="447">
        <v>35</v>
      </c>
      <c r="E247" s="448">
        <v>1653600</v>
      </c>
      <c r="F247" s="448">
        <v>1488240</v>
      </c>
      <c r="G247" s="448">
        <v>165360</v>
      </c>
      <c r="H247" s="420">
        <v>0</v>
      </c>
      <c r="I247" s="420">
        <v>0</v>
      </c>
      <c r="J247" s="420">
        <v>0</v>
      </c>
      <c r="K247" s="420">
        <v>0</v>
      </c>
      <c r="L247" s="449">
        <v>1</v>
      </c>
      <c r="M247" s="421">
        <v>0</v>
      </c>
      <c r="N247" s="421">
        <v>0</v>
      </c>
      <c r="O247" s="419">
        <v>0.1</v>
      </c>
      <c r="P247" s="450">
        <v>165360</v>
      </c>
      <c r="R247" s="563"/>
      <c r="S247" s="437"/>
    </row>
    <row r="248" spans="1:19" ht="15.6">
      <c r="A248" s="446" t="s">
        <v>2437</v>
      </c>
      <c r="B248" s="446" t="s">
        <v>2701</v>
      </c>
      <c r="C248" s="447">
        <v>285</v>
      </c>
      <c r="D248" s="447">
        <v>53</v>
      </c>
      <c r="E248" s="448">
        <v>1653600</v>
      </c>
      <c r="F248" s="448">
        <v>1488240</v>
      </c>
      <c r="G248" s="448">
        <v>165360</v>
      </c>
      <c r="H248" s="420">
        <v>0</v>
      </c>
      <c r="I248" s="420">
        <v>0</v>
      </c>
      <c r="J248" s="420">
        <v>0</v>
      </c>
      <c r="K248" s="420">
        <v>0</v>
      </c>
      <c r="L248" s="449">
        <v>1</v>
      </c>
      <c r="M248" s="421">
        <v>0</v>
      </c>
      <c r="N248" s="421">
        <v>0</v>
      </c>
      <c r="O248" s="419">
        <v>0.1</v>
      </c>
      <c r="P248" s="450">
        <v>165360</v>
      </c>
      <c r="R248" s="563"/>
      <c r="S248" s="437"/>
    </row>
    <row r="249" spans="1:19" ht="15.6">
      <c r="A249" s="446" t="s">
        <v>2437</v>
      </c>
      <c r="B249" s="446" t="s">
        <v>2506</v>
      </c>
      <c r="C249" s="447">
        <v>290</v>
      </c>
      <c r="D249" s="447">
        <v>27</v>
      </c>
      <c r="E249" s="448">
        <v>1653600</v>
      </c>
      <c r="F249" s="448">
        <v>1488240</v>
      </c>
      <c r="G249" s="448">
        <v>165360</v>
      </c>
      <c r="H249" s="420">
        <v>0</v>
      </c>
      <c r="I249" s="420">
        <v>0</v>
      </c>
      <c r="J249" s="420">
        <v>0</v>
      </c>
      <c r="K249" s="420">
        <v>0</v>
      </c>
      <c r="L249" s="449">
        <v>1</v>
      </c>
      <c r="M249" s="421">
        <v>0</v>
      </c>
      <c r="N249" s="421">
        <v>0</v>
      </c>
      <c r="O249" s="419">
        <v>0.1</v>
      </c>
      <c r="P249" s="450">
        <v>165360</v>
      </c>
      <c r="R249" s="563"/>
      <c r="S249" s="437"/>
    </row>
    <row r="250" spans="1:19" ht="15.6">
      <c r="A250" s="446" t="s">
        <v>2437</v>
      </c>
      <c r="B250" s="446" t="s">
        <v>2703</v>
      </c>
      <c r="C250" s="447">
        <v>332</v>
      </c>
      <c r="D250" s="447">
        <v>66</v>
      </c>
      <c r="E250" s="448">
        <v>1653600</v>
      </c>
      <c r="F250" s="448">
        <v>1488240</v>
      </c>
      <c r="G250" s="448">
        <v>165360</v>
      </c>
      <c r="H250" s="420">
        <v>0</v>
      </c>
      <c r="I250" s="420">
        <v>0</v>
      </c>
      <c r="J250" s="420">
        <v>0</v>
      </c>
      <c r="K250" s="420">
        <v>0</v>
      </c>
      <c r="L250" s="449">
        <v>1</v>
      </c>
      <c r="M250" s="421">
        <v>0</v>
      </c>
      <c r="N250" s="421">
        <v>0</v>
      </c>
      <c r="O250" s="419">
        <v>0.1</v>
      </c>
      <c r="P250" s="450">
        <v>165360</v>
      </c>
      <c r="R250" s="563"/>
      <c r="S250" s="437"/>
    </row>
    <row r="251" spans="1:19" ht="15.6">
      <c r="A251" s="446" t="s">
        <v>2437</v>
      </c>
      <c r="B251" s="446" t="s">
        <v>2702</v>
      </c>
      <c r="C251" s="447">
        <v>335</v>
      </c>
      <c r="D251" s="447">
        <v>74</v>
      </c>
      <c r="E251" s="448">
        <v>1653600</v>
      </c>
      <c r="F251" s="448">
        <v>1488240</v>
      </c>
      <c r="G251" s="448">
        <v>165360</v>
      </c>
      <c r="H251" s="420">
        <v>0</v>
      </c>
      <c r="I251" s="420">
        <v>0</v>
      </c>
      <c r="J251" s="420">
        <v>0</v>
      </c>
      <c r="K251" s="420">
        <v>0</v>
      </c>
      <c r="L251" s="449">
        <v>1</v>
      </c>
      <c r="M251" s="421">
        <v>0</v>
      </c>
      <c r="N251" s="421">
        <v>0</v>
      </c>
      <c r="O251" s="419">
        <v>0.1</v>
      </c>
      <c r="P251" s="450">
        <v>165360</v>
      </c>
      <c r="R251" s="563"/>
      <c r="S251" s="437"/>
    </row>
    <row r="252" spans="1:19" ht="15.6">
      <c r="A252" s="446" t="s">
        <v>2437</v>
      </c>
      <c r="B252" s="446" t="s">
        <v>2707</v>
      </c>
      <c r="C252" s="447">
        <v>447</v>
      </c>
      <c r="D252" s="447">
        <v>64</v>
      </c>
      <c r="E252" s="448">
        <v>1653600</v>
      </c>
      <c r="F252" s="448">
        <v>1488240</v>
      </c>
      <c r="G252" s="448">
        <v>165360</v>
      </c>
      <c r="H252" s="420">
        <v>0</v>
      </c>
      <c r="I252" s="420">
        <v>0</v>
      </c>
      <c r="J252" s="420">
        <v>1</v>
      </c>
      <c r="K252" s="420">
        <v>1</v>
      </c>
      <c r="L252" s="449">
        <v>1</v>
      </c>
      <c r="M252" s="421">
        <v>1</v>
      </c>
      <c r="N252" s="421">
        <v>1</v>
      </c>
      <c r="O252" s="419">
        <v>1</v>
      </c>
      <c r="P252" s="450">
        <v>1653600</v>
      </c>
      <c r="R252" s="563"/>
      <c r="S252" s="437"/>
    </row>
    <row r="253" spans="1:19" ht="15.6">
      <c r="A253" s="446" t="s">
        <v>2437</v>
      </c>
      <c r="B253" s="446" t="s">
        <v>2706</v>
      </c>
      <c r="C253" s="447">
        <v>448</v>
      </c>
      <c r="D253" s="447">
        <v>108</v>
      </c>
      <c r="E253" s="448">
        <v>1653600</v>
      </c>
      <c r="F253" s="448">
        <v>1488240</v>
      </c>
      <c r="G253" s="448">
        <v>165360</v>
      </c>
      <c r="H253" s="420">
        <v>1</v>
      </c>
      <c r="I253" s="420" t="s">
        <v>2264</v>
      </c>
      <c r="J253" s="420">
        <v>0</v>
      </c>
      <c r="K253" s="420">
        <v>1</v>
      </c>
      <c r="L253" s="449">
        <v>1</v>
      </c>
      <c r="M253" s="421">
        <v>1</v>
      </c>
      <c r="N253" s="421">
        <v>1.02</v>
      </c>
      <c r="O253" s="419">
        <v>1.018</v>
      </c>
      <c r="P253" s="450">
        <v>1683365</v>
      </c>
      <c r="R253" s="563"/>
      <c r="S253" s="437"/>
    </row>
    <row r="254" spans="1:19" ht="15.6">
      <c r="A254" s="446" t="s">
        <v>2437</v>
      </c>
      <c r="B254" s="446" t="s">
        <v>2619</v>
      </c>
      <c r="C254" s="447">
        <v>497</v>
      </c>
      <c r="D254" s="447">
        <v>71</v>
      </c>
      <c r="E254" s="448">
        <v>1653600</v>
      </c>
      <c r="F254" s="448">
        <v>1488240</v>
      </c>
      <c r="G254" s="448">
        <v>165360</v>
      </c>
      <c r="H254" s="420">
        <v>1</v>
      </c>
      <c r="I254" s="420" t="s">
        <v>2264</v>
      </c>
      <c r="J254" s="420">
        <v>0</v>
      </c>
      <c r="K254" s="420">
        <v>1</v>
      </c>
      <c r="L254" s="449">
        <v>1</v>
      </c>
      <c r="M254" s="421">
        <v>1</v>
      </c>
      <c r="N254" s="421">
        <v>1.01</v>
      </c>
      <c r="O254" s="419">
        <v>1.0089999999999999</v>
      </c>
      <c r="P254" s="450">
        <v>1668482</v>
      </c>
      <c r="R254" s="563"/>
      <c r="S254" s="437"/>
    </row>
    <row r="255" spans="1:19" ht="15.6">
      <c r="A255" s="446" t="s">
        <v>2437</v>
      </c>
      <c r="B255" s="446" t="s">
        <v>2704</v>
      </c>
      <c r="C255" s="447">
        <v>582</v>
      </c>
      <c r="D255" s="447">
        <v>102</v>
      </c>
      <c r="E255" s="448">
        <v>1653600</v>
      </c>
      <c r="F255" s="448">
        <v>1488240</v>
      </c>
      <c r="G255" s="448">
        <v>165360</v>
      </c>
      <c r="H255" s="420">
        <v>0</v>
      </c>
      <c r="I255" s="420">
        <v>0</v>
      </c>
      <c r="J255" s="420">
        <v>0</v>
      </c>
      <c r="K255" s="420">
        <v>0</v>
      </c>
      <c r="L255" s="449">
        <v>1</v>
      </c>
      <c r="M255" s="421">
        <v>0</v>
      </c>
      <c r="N255" s="421">
        <v>0</v>
      </c>
      <c r="O255" s="419">
        <v>0.1</v>
      </c>
      <c r="P255" s="450">
        <v>165360</v>
      </c>
      <c r="R255" s="563"/>
      <c r="S255" s="437"/>
    </row>
    <row r="256" spans="1:19" ht="15.6">
      <c r="A256" s="446" t="s">
        <v>2437</v>
      </c>
      <c r="B256" s="446" t="s">
        <v>2705</v>
      </c>
      <c r="C256" s="447">
        <v>614</v>
      </c>
      <c r="D256" s="447">
        <v>85</v>
      </c>
      <c r="E256" s="448">
        <v>1653600</v>
      </c>
      <c r="F256" s="448">
        <v>1488240</v>
      </c>
      <c r="G256" s="448">
        <v>165360</v>
      </c>
      <c r="H256" s="420">
        <v>1</v>
      </c>
      <c r="I256" s="420" t="s">
        <v>2264</v>
      </c>
      <c r="J256" s="420">
        <v>0</v>
      </c>
      <c r="K256" s="420">
        <v>1</v>
      </c>
      <c r="L256" s="449">
        <v>1</v>
      </c>
      <c r="M256" s="421">
        <v>1</v>
      </c>
      <c r="N256" s="421">
        <v>1.01</v>
      </c>
      <c r="O256" s="419">
        <v>1.0089999999999999</v>
      </c>
      <c r="P256" s="450">
        <v>1668482</v>
      </c>
      <c r="R256" s="563"/>
      <c r="S256" s="437"/>
    </row>
    <row r="257" spans="1:19" ht="15.6">
      <c r="A257" s="446" t="s">
        <v>2437</v>
      </c>
      <c r="B257" s="446" t="s">
        <v>3194</v>
      </c>
      <c r="C257" s="447">
        <v>792</v>
      </c>
      <c r="D257" s="447">
        <v>142</v>
      </c>
      <c r="E257" s="448">
        <v>1653600</v>
      </c>
      <c r="F257" s="448">
        <v>1488240</v>
      </c>
      <c r="G257" s="448">
        <v>165360</v>
      </c>
      <c r="H257" s="420">
        <v>1</v>
      </c>
      <c r="I257" s="420" t="s">
        <v>2264</v>
      </c>
      <c r="J257" s="420">
        <v>0</v>
      </c>
      <c r="K257" s="420">
        <v>1</v>
      </c>
      <c r="L257" s="449">
        <v>1</v>
      </c>
      <c r="M257" s="421">
        <v>1</v>
      </c>
      <c r="N257" s="421">
        <v>1.01</v>
      </c>
      <c r="O257" s="419">
        <v>1.0089999999999999</v>
      </c>
      <c r="P257" s="450">
        <v>1668482</v>
      </c>
      <c r="R257" s="563"/>
      <c r="S257" s="437"/>
    </row>
    <row r="258" spans="1:19" ht="15.6">
      <c r="A258" s="446" t="s">
        <v>2448</v>
      </c>
      <c r="B258" s="446" t="s">
        <v>2710</v>
      </c>
      <c r="C258" s="447">
        <v>128</v>
      </c>
      <c r="D258" s="447">
        <v>14</v>
      </c>
      <c r="E258" s="448">
        <v>1653600</v>
      </c>
      <c r="F258" s="448">
        <v>1488240</v>
      </c>
      <c r="G258" s="448">
        <v>165360</v>
      </c>
      <c r="H258" s="420">
        <v>1</v>
      </c>
      <c r="I258" s="420" t="s">
        <v>2264</v>
      </c>
      <c r="J258" s="420">
        <v>0</v>
      </c>
      <c r="K258" s="420">
        <v>1</v>
      </c>
      <c r="L258" s="449">
        <v>1</v>
      </c>
      <c r="M258" s="421">
        <v>1</v>
      </c>
      <c r="N258" s="421">
        <v>1.01</v>
      </c>
      <c r="O258" s="419">
        <v>1.0089999999999999</v>
      </c>
      <c r="P258" s="450">
        <v>1668482</v>
      </c>
      <c r="R258" s="563"/>
      <c r="S258" s="437"/>
    </row>
    <row r="259" spans="1:19" ht="15.6">
      <c r="A259" s="446" t="s">
        <v>2448</v>
      </c>
      <c r="B259" s="446" t="s">
        <v>2709</v>
      </c>
      <c r="C259" s="447">
        <v>163</v>
      </c>
      <c r="D259" s="447">
        <v>28</v>
      </c>
      <c r="E259" s="448">
        <v>1653600</v>
      </c>
      <c r="F259" s="448">
        <v>1488240</v>
      </c>
      <c r="G259" s="448">
        <v>165360</v>
      </c>
      <c r="H259" s="420">
        <v>1</v>
      </c>
      <c r="I259" s="420" t="s">
        <v>2264</v>
      </c>
      <c r="J259" s="420">
        <v>0</v>
      </c>
      <c r="K259" s="420">
        <v>1</v>
      </c>
      <c r="L259" s="449">
        <v>1</v>
      </c>
      <c r="M259" s="421">
        <v>1</v>
      </c>
      <c r="N259" s="421">
        <v>1.01</v>
      </c>
      <c r="O259" s="419">
        <v>1.0089999999999999</v>
      </c>
      <c r="P259" s="450">
        <v>1668482</v>
      </c>
      <c r="R259" s="563"/>
      <c r="S259" s="437"/>
    </row>
    <row r="260" spans="1:19" ht="15.6">
      <c r="A260" s="446" t="s">
        <v>2448</v>
      </c>
      <c r="B260" s="446" t="s">
        <v>2708</v>
      </c>
      <c r="C260" s="447">
        <v>210</v>
      </c>
      <c r="D260" s="447">
        <v>36</v>
      </c>
      <c r="E260" s="448">
        <v>1653600</v>
      </c>
      <c r="F260" s="448">
        <v>1488240</v>
      </c>
      <c r="G260" s="448">
        <v>165360</v>
      </c>
      <c r="H260" s="420">
        <v>0</v>
      </c>
      <c r="I260" s="420">
        <v>0</v>
      </c>
      <c r="J260" s="420">
        <v>0</v>
      </c>
      <c r="K260" s="420">
        <v>0</v>
      </c>
      <c r="L260" s="449">
        <v>1</v>
      </c>
      <c r="M260" s="421">
        <v>0</v>
      </c>
      <c r="N260" s="421">
        <v>0</v>
      </c>
      <c r="O260" s="419">
        <v>0.1</v>
      </c>
      <c r="P260" s="450">
        <v>165360</v>
      </c>
      <c r="R260" s="563"/>
      <c r="S260" s="437"/>
    </row>
    <row r="261" spans="1:19" ht="15.6">
      <c r="A261" s="446" t="s">
        <v>2448</v>
      </c>
      <c r="B261" s="446" t="s">
        <v>2711</v>
      </c>
      <c r="C261" s="447">
        <v>244</v>
      </c>
      <c r="D261" s="447">
        <v>30</v>
      </c>
      <c r="E261" s="448">
        <v>1653600</v>
      </c>
      <c r="F261" s="448">
        <v>1488240</v>
      </c>
      <c r="G261" s="448">
        <v>165360</v>
      </c>
      <c r="H261" s="420">
        <v>1</v>
      </c>
      <c r="I261" s="420" t="s">
        <v>2264</v>
      </c>
      <c r="J261" s="420">
        <v>0</v>
      </c>
      <c r="K261" s="420">
        <v>1</v>
      </c>
      <c r="L261" s="449">
        <v>1</v>
      </c>
      <c r="M261" s="421">
        <v>1</v>
      </c>
      <c r="N261" s="421">
        <v>1.01</v>
      </c>
      <c r="O261" s="419">
        <v>1.0089999999999999</v>
      </c>
      <c r="P261" s="450">
        <v>1668482</v>
      </c>
      <c r="R261" s="563"/>
      <c r="S261" s="437"/>
    </row>
    <row r="262" spans="1:19" ht="15.6">
      <c r="A262" s="446" t="s">
        <v>2448</v>
      </c>
      <c r="B262" s="446" t="s">
        <v>2712</v>
      </c>
      <c r="C262" s="447">
        <v>635</v>
      </c>
      <c r="D262" s="447">
        <v>75</v>
      </c>
      <c r="E262" s="448">
        <v>1653600</v>
      </c>
      <c r="F262" s="448">
        <v>1488240</v>
      </c>
      <c r="G262" s="448">
        <v>165360</v>
      </c>
      <c r="H262" s="420">
        <v>1</v>
      </c>
      <c r="I262" s="420" t="s">
        <v>2264</v>
      </c>
      <c r="J262" s="420">
        <v>0</v>
      </c>
      <c r="K262" s="420">
        <v>1</v>
      </c>
      <c r="L262" s="449">
        <v>1</v>
      </c>
      <c r="M262" s="421">
        <v>1</v>
      </c>
      <c r="N262" s="421">
        <v>1.01</v>
      </c>
      <c r="O262" s="419">
        <v>1.0089999999999999</v>
      </c>
      <c r="P262" s="450">
        <v>1668482</v>
      </c>
      <c r="R262" s="563"/>
      <c r="S262" s="437"/>
    </row>
    <row r="263" spans="1:19" s="451" customFormat="1" ht="15.6">
      <c r="A263" s="446" t="s">
        <v>2448</v>
      </c>
      <c r="B263" s="446" t="s">
        <v>3408</v>
      </c>
      <c r="C263" s="447">
        <v>637</v>
      </c>
      <c r="D263" s="447">
        <v>79</v>
      </c>
      <c r="E263" s="448">
        <v>1653600</v>
      </c>
      <c r="F263" s="448">
        <v>1488240</v>
      </c>
      <c r="G263" s="448">
        <v>165360</v>
      </c>
      <c r="H263" s="420">
        <v>0</v>
      </c>
      <c r="I263" s="420">
        <v>0</v>
      </c>
      <c r="J263" s="420">
        <v>0</v>
      </c>
      <c r="K263" s="420">
        <v>0</v>
      </c>
      <c r="L263" s="449">
        <v>1</v>
      </c>
      <c r="M263" s="421">
        <v>0</v>
      </c>
      <c r="N263" s="421">
        <v>0</v>
      </c>
      <c r="O263" s="419">
        <v>0.1</v>
      </c>
      <c r="P263" s="450">
        <v>165360</v>
      </c>
      <c r="R263" s="563"/>
      <c r="S263" s="437"/>
    </row>
    <row r="264" spans="1:19" ht="15.6">
      <c r="A264" s="446" t="s">
        <v>2448</v>
      </c>
      <c r="B264" s="446" t="s">
        <v>2600</v>
      </c>
      <c r="C264" s="447">
        <v>686</v>
      </c>
      <c r="D264" s="447">
        <v>118</v>
      </c>
      <c r="E264" s="448">
        <v>1653600</v>
      </c>
      <c r="F264" s="448">
        <v>1488240</v>
      </c>
      <c r="G264" s="448">
        <v>165360</v>
      </c>
      <c r="H264" s="420">
        <v>0</v>
      </c>
      <c r="I264" s="420">
        <v>0</v>
      </c>
      <c r="J264" s="420">
        <v>0</v>
      </c>
      <c r="K264" s="420">
        <v>0</v>
      </c>
      <c r="L264" s="449">
        <v>1</v>
      </c>
      <c r="M264" s="421">
        <v>0</v>
      </c>
      <c r="N264" s="421">
        <v>0</v>
      </c>
      <c r="O264" s="419">
        <v>0.1</v>
      </c>
      <c r="P264" s="450">
        <v>165360</v>
      </c>
      <c r="R264" s="563"/>
      <c r="S264" s="437"/>
    </row>
    <row r="265" spans="1:19" ht="15.6">
      <c r="A265" s="446" t="s">
        <v>2713</v>
      </c>
      <c r="B265" s="446" t="s">
        <v>2714</v>
      </c>
      <c r="C265" s="447">
        <v>160</v>
      </c>
      <c r="D265" s="447">
        <v>19</v>
      </c>
      <c r="E265" s="448">
        <v>1653600</v>
      </c>
      <c r="F265" s="448">
        <v>1488240</v>
      </c>
      <c r="G265" s="448">
        <v>165360</v>
      </c>
      <c r="H265" s="420">
        <v>0</v>
      </c>
      <c r="I265" s="420">
        <v>0</v>
      </c>
      <c r="J265" s="420">
        <v>0</v>
      </c>
      <c r="K265" s="420">
        <v>0</v>
      </c>
      <c r="L265" s="449">
        <v>1</v>
      </c>
      <c r="M265" s="421">
        <v>0</v>
      </c>
      <c r="N265" s="421">
        <v>0</v>
      </c>
      <c r="O265" s="419">
        <v>0.1</v>
      </c>
      <c r="P265" s="450">
        <v>165360</v>
      </c>
      <c r="R265" s="563"/>
      <c r="S265" s="437"/>
    </row>
    <row r="266" spans="1:19" ht="15.6">
      <c r="A266" s="446" t="s">
        <v>2713</v>
      </c>
      <c r="B266" s="446" t="s">
        <v>2715</v>
      </c>
      <c r="C266" s="447">
        <v>254</v>
      </c>
      <c r="D266" s="447">
        <v>23</v>
      </c>
      <c r="E266" s="448">
        <v>1653600</v>
      </c>
      <c r="F266" s="448">
        <v>1488240</v>
      </c>
      <c r="G266" s="448">
        <v>165360</v>
      </c>
      <c r="H266" s="420">
        <v>1</v>
      </c>
      <c r="I266" s="420" t="s">
        <v>2264</v>
      </c>
      <c r="J266" s="420">
        <v>0</v>
      </c>
      <c r="K266" s="420">
        <v>1</v>
      </c>
      <c r="L266" s="449">
        <v>1</v>
      </c>
      <c r="M266" s="421">
        <v>1</v>
      </c>
      <c r="N266" s="421">
        <v>1.01</v>
      </c>
      <c r="O266" s="419">
        <v>1.0089999999999999</v>
      </c>
      <c r="P266" s="450">
        <v>1668482</v>
      </c>
      <c r="R266" s="563"/>
      <c r="S266" s="437"/>
    </row>
    <row r="267" spans="1:19" ht="15.6">
      <c r="A267" s="446" t="s">
        <v>2713</v>
      </c>
      <c r="B267" s="446" t="s">
        <v>2716</v>
      </c>
      <c r="C267" s="447">
        <v>702</v>
      </c>
      <c r="D267" s="447">
        <v>110</v>
      </c>
      <c r="E267" s="448">
        <v>1653600</v>
      </c>
      <c r="F267" s="448">
        <v>1488240</v>
      </c>
      <c r="G267" s="448">
        <v>165360</v>
      </c>
      <c r="H267" s="420">
        <v>1</v>
      </c>
      <c r="I267" s="420" t="s">
        <v>2264</v>
      </c>
      <c r="J267" s="420">
        <v>0</v>
      </c>
      <c r="K267" s="420">
        <v>1</v>
      </c>
      <c r="L267" s="449">
        <v>1</v>
      </c>
      <c r="M267" s="421">
        <v>1</v>
      </c>
      <c r="N267" s="421">
        <v>1.01</v>
      </c>
      <c r="O267" s="419">
        <v>1.0089999999999999</v>
      </c>
      <c r="P267" s="450">
        <v>1668482</v>
      </c>
      <c r="R267" s="563"/>
      <c r="S267" s="437"/>
    </row>
    <row r="268" spans="1:19" ht="15.6">
      <c r="A268" s="446" t="s">
        <v>2713</v>
      </c>
      <c r="B268" s="446" t="s">
        <v>2717</v>
      </c>
      <c r="C268" s="447">
        <v>840</v>
      </c>
      <c r="D268" s="447">
        <v>158</v>
      </c>
      <c r="E268" s="448">
        <v>1653600</v>
      </c>
      <c r="F268" s="448">
        <v>1488240</v>
      </c>
      <c r="G268" s="448">
        <v>165360</v>
      </c>
      <c r="H268" s="420">
        <v>0.25</v>
      </c>
      <c r="I268" s="420">
        <v>0</v>
      </c>
      <c r="J268" s="420">
        <v>0.5</v>
      </c>
      <c r="K268" s="420">
        <v>0.5</v>
      </c>
      <c r="L268" s="449">
        <v>1</v>
      </c>
      <c r="M268" s="421">
        <v>0.5</v>
      </c>
      <c r="N268" s="421">
        <v>0.5</v>
      </c>
      <c r="O268" s="419">
        <v>0.55000000000000004</v>
      </c>
      <c r="P268" s="450">
        <v>909480</v>
      </c>
      <c r="R268" s="563"/>
      <c r="S268" s="437"/>
    </row>
    <row r="269" spans="1:19" ht="15.6">
      <c r="A269" s="446" t="s">
        <v>2713</v>
      </c>
      <c r="B269" s="446" t="s">
        <v>2718</v>
      </c>
      <c r="C269" s="447">
        <v>843</v>
      </c>
      <c r="D269" s="447">
        <v>109</v>
      </c>
      <c r="E269" s="448">
        <v>1653600</v>
      </c>
      <c r="F269" s="448">
        <v>1488240</v>
      </c>
      <c r="G269" s="448">
        <v>165360</v>
      </c>
      <c r="H269" s="420">
        <v>1</v>
      </c>
      <c r="I269" s="420">
        <v>0</v>
      </c>
      <c r="J269" s="420">
        <v>0.5</v>
      </c>
      <c r="K269" s="420">
        <v>1</v>
      </c>
      <c r="L269" s="449">
        <v>1</v>
      </c>
      <c r="M269" s="421">
        <v>1</v>
      </c>
      <c r="N269" s="421">
        <v>1</v>
      </c>
      <c r="O269" s="419">
        <v>1</v>
      </c>
      <c r="P269" s="450">
        <v>1653600</v>
      </c>
      <c r="R269" s="563"/>
      <c r="S269" s="437"/>
    </row>
    <row r="270" spans="1:19" ht="15.6">
      <c r="A270" s="446" t="s">
        <v>2450</v>
      </c>
      <c r="B270" s="446" t="s">
        <v>2719</v>
      </c>
      <c r="C270" s="447">
        <v>165</v>
      </c>
      <c r="D270" s="447">
        <v>88</v>
      </c>
      <c r="E270" s="448">
        <v>1653600</v>
      </c>
      <c r="F270" s="448">
        <v>1488240</v>
      </c>
      <c r="G270" s="448">
        <v>165360</v>
      </c>
      <c r="H270" s="420">
        <v>0</v>
      </c>
      <c r="I270" s="420">
        <v>0</v>
      </c>
      <c r="J270" s="420">
        <v>0</v>
      </c>
      <c r="K270" s="420">
        <v>0</v>
      </c>
      <c r="L270" s="449">
        <v>1</v>
      </c>
      <c r="M270" s="421">
        <v>0</v>
      </c>
      <c r="N270" s="421">
        <v>0</v>
      </c>
      <c r="O270" s="419">
        <v>0.1</v>
      </c>
      <c r="P270" s="450">
        <v>165360</v>
      </c>
      <c r="R270" s="563"/>
      <c r="S270" s="437"/>
    </row>
    <row r="271" spans="1:19" ht="15.6">
      <c r="A271" s="446" t="s">
        <v>2450</v>
      </c>
      <c r="B271" s="446" t="s">
        <v>2720</v>
      </c>
      <c r="C271" s="447">
        <v>214</v>
      </c>
      <c r="D271" s="447">
        <v>82</v>
      </c>
      <c r="E271" s="448">
        <v>1653600</v>
      </c>
      <c r="F271" s="448">
        <v>1488240</v>
      </c>
      <c r="G271" s="448">
        <v>165360</v>
      </c>
      <c r="H271" s="420">
        <v>0</v>
      </c>
      <c r="I271" s="420">
        <v>0</v>
      </c>
      <c r="J271" s="420">
        <v>0</v>
      </c>
      <c r="K271" s="420">
        <v>0</v>
      </c>
      <c r="L271" s="449">
        <v>1</v>
      </c>
      <c r="M271" s="421">
        <v>0</v>
      </c>
      <c r="N271" s="421">
        <v>0</v>
      </c>
      <c r="O271" s="419">
        <v>0.1</v>
      </c>
      <c r="P271" s="450">
        <v>165360</v>
      </c>
      <c r="R271" s="563"/>
      <c r="S271" s="437"/>
    </row>
    <row r="272" spans="1:19" ht="15.6">
      <c r="A272" s="446" t="s">
        <v>2450</v>
      </c>
      <c r="B272" s="446" t="s">
        <v>2722</v>
      </c>
      <c r="C272" s="447">
        <v>232</v>
      </c>
      <c r="D272" s="447">
        <v>69</v>
      </c>
      <c r="E272" s="448">
        <v>1653600</v>
      </c>
      <c r="F272" s="448">
        <v>1488240</v>
      </c>
      <c r="G272" s="448">
        <v>165360</v>
      </c>
      <c r="H272" s="420">
        <v>1</v>
      </c>
      <c r="I272" s="420" t="s">
        <v>2264</v>
      </c>
      <c r="J272" s="420">
        <v>0</v>
      </c>
      <c r="K272" s="420">
        <v>1</v>
      </c>
      <c r="L272" s="449">
        <v>1</v>
      </c>
      <c r="M272" s="421">
        <v>1</v>
      </c>
      <c r="N272" s="421">
        <v>1.02</v>
      </c>
      <c r="O272" s="419">
        <v>1.018</v>
      </c>
      <c r="P272" s="450">
        <v>1683365</v>
      </c>
      <c r="R272" s="563"/>
      <c r="S272" s="437"/>
    </row>
    <row r="273" spans="1:19" ht="15.6">
      <c r="A273" s="446" t="s">
        <v>2450</v>
      </c>
      <c r="B273" s="446" t="s">
        <v>2723</v>
      </c>
      <c r="C273" s="447">
        <v>257</v>
      </c>
      <c r="D273" s="447">
        <v>29</v>
      </c>
      <c r="E273" s="448">
        <v>1653600</v>
      </c>
      <c r="F273" s="448">
        <v>1488240</v>
      </c>
      <c r="G273" s="448">
        <v>165360</v>
      </c>
      <c r="H273" s="420">
        <v>1</v>
      </c>
      <c r="I273" s="420" t="s">
        <v>2264</v>
      </c>
      <c r="J273" s="420">
        <v>0</v>
      </c>
      <c r="K273" s="420">
        <v>1</v>
      </c>
      <c r="L273" s="449">
        <v>1</v>
      </c>
      <c r="M273" s="421">
        <v>1</v>
      </c>
      <c r="N273" s="421">
        <v>1.01</v>
      </c>
      <c r="O273" s="419">
        <v>1.0089999999999999</v>
      </c>
      <c r="P273" s="450">
        <v>1668482</v>
      </c>
      <c r="R273" s="563"/>
      <c r="S273" s="437"/>
    </row>
    <row r="274" spans="1:19" ht="15.6">
      <c r="A274" s="446" t="s">
        <v>2450</v>
      </c>
      <c r="B274" s="446" t="s">
        <v>2721</v>
      </c>
      <c r="C274" s="447">
        <v>295</v>
      </c>
      <c r="D274" s="447">
        <v>142</v>
      </c>
      <c r="E274" s="448">
        <v>1653600</v>
      </c>
      <c r="F274" s="448">
        <v>1488240</v>
      </c>
      <c r="G274" s="448">
        <v>165360</v>
      </c>
      <c r="H274" s="420">
        <v>1</v>
      </c>
      <c r="I274" s="420" t="s">
        <v>2264</v>
      </c>
      <c r="J274" s="420">
        <v>0</v>
      </c>
      <c r="K274" s="420">
        <v>1</v>
      </c>
      <c r="L274" s="449">
        <v>1</v>
      </c>
      <c r="M274" s="421">
        <v>1</v>
      </c>
      <c r="N274" s="421">
        <v>1.03</v>
      </c>
      <c r="O274" s="419">
        <v>1.0269999999999999</v>
      </c>
      <c r="P274" s="450">
        <v>1698247</v>
      </c>
      <c r="R274" s="563"/>
      <c r="S274" s="437"/>
    </row>
    <row r="275" spans="1:19" ht="15.6">
      <c r="A275" s="446" t="s">
        <v>2450</v>
      </c>
      <c r="B275" s="446" t="s">
        <v>2724</v>
      </c>
      <c r="C275" s="447">
        <v>509</v>
      </c>
      <c r="D275" s="447">
        <v>82</v>
      </c>
      <c r="E275" s="448">
        <v>1653600</v>
      </c>
      <c r="F275" s="448">
        <v>1488240</v>
      </c>
      <c r="G275" s="448">
        <v>165360</v>
      </c>
      <c r="H275" s="420">
        <v>1</v>
      </c>
      <c r="I275" s="420" t="s">
        <v>2264</v>
      </c>
      <c r="J275" s="420">
        <v>0</v>
      </c>
      <c r="K275" s="420">
        <v>1</v>
      </c>
      <c r="L275" s="449">
        <v>1</v>
      </c>
      <c r="M275" s="421">
        <v>1</v>
      </c>
      <c r="N275" s="421">
        <v>1.01</v>
      </c>
      <c r="O275" s="419">
        <v>1.0089999999999999</v>
      </c>
      <c r="P275" s="450">
        <v>1668482</v>
      </c>
      <c r="R275" s="563"/>
      <c r="S275" s="437"/>
    </row>
    <row r="276" spans="1:19" ht="15.6">
      <c r="A276" s="446" t="s">
        <v>2450</v>
      </c>
      <c r="B276" s="446" t="s">
        <v>2725</v>
      </c>
      <c r="C276" s="447">
        <v>650</v>
      </c>
      <c r="D276" s="447">
        <v>115</v>
      </c>
      <c r="E276" s="448">
        <v>1653600</v>
      </c>
      <c r="F276" s="448">
        <v>1488240</v>
      </c>
      <c r="G276" s="448">
        <v>165360</v>
      </c>
      <c r="H276" s="420">
        <v>0</v>
      </c>
      <c r="I276" s="420">
        <v>0</v>
      </c>
      <c r="J276" s="420">
        <v>1</v>
      </c>
      <c r="K276" s="420">
        <v>1</v>
      </c>
      <c r="L276" s="449">
        <v>1</v>
      </c>
      <c r="M276" s="421">
        <v>1</v>
      </c>
      <c r="N276" s="421">
        <v>1</v>
      </c>
      <c r="O276" s="419">
        <v>1</v>
      </c>
      <c r="P276" s="450">
        <v>1653600</v>
      </c>
      <c r="R276" s="563"/>
      <c r="S276" s="437"/>
    </row>
    <row r="277" spans="1:19" ht="15.6">
      <c r="A277" s="446" t="s">
        <v>2450</v>
      </c>
      <c r="B277" s="446" t="s">
        <v>2727</v>
      </c>
      <c r="C277" s="447">
        <v>674</v>
      </c>
      <c r="D277" s="447">
        <v>128</v>
      </c>
      <c r="E277" s="448">
        <v>1653600</v>
      </c>
      <c r="F277" s="448">
        <v>1488240</v>
      </c>
      <c r="G277" s="448">
        <v>165360</v>
      </c>
      <c r="H277" s="420">
        <v>1</v>
      </c>
      <c r="I277" s="420" t="s">
        <v>2264</v>
      </c>
      <c r="J277" s="420">
        <v>0</v>
      </c>
      <c r="K277" s="420">
        <v>1</v>
      </c>
      <c r="L277" s="449">
        <v>1</v>
      </c>
      <c r="M277" s="421">
        <v>1</v>
      </c>
      <c r="N277" s="421">
        <v>1.01</v>
      </c>
      <c r="O277" s="419">
        <v>1.0089999999999999</v>
      </c>
      <c r="P277" s="450">
        <v>1668482</v>
      </c>
      <c r="R277" s="563"/>
      <c r="S277" s="437"/>
    </row>
    <row r="278" spans="1:19" ht="15.6">
      <c r="A278" s="446" t="s">
        <v>2450</v>
      </c>
      <c r="B278" s="446" t="s">
        <v>2726</v>
      </c>
      <c r="C278" s="447">
        <v>686</v>
      </c>
      <c r="D278" s="447">
        <v>280</v>
      </c>
      <c r="E278" s="448">
        <v>1653600</v>
      </c>
      <c r="F278" s="448">
        <v>1488240</v>
      </c>
      <c r="G278" s="448">
        <v>165360</v>
      </c>
      <c r="H278" s="420">
        <v>1.5</v>
      </c>
      <c r="I278" s="420" t="s">
        <v>2264</v>
      </c>
      <c r="J278" s="420">
        <v>0</v>
      </c>
      <c r="K278" s="420">
        <v>1</v>
      </c>
      <c r="L278" s="449">
        <v>1</v>
      </c>
      <c r="M278" s="421">
        <v>1</v>
      </c>
      <c r="N278" s="421">
        <v>1.03</v>
      </c>
      <c r="O278" s="419">
        <v>1.0269999999999999</v>
      </c>
      <c r="P278" s="450">
        <v>1698247</v>
      </c>
      <c r="R278" s="563"/>
      <c r="S278" s="437"/>
    </row>
    <row r="279" spans="1:19" ht="15.6">
      <c r="A279" s="446" t="s">
        <v>2450</v>
      </c>
      <c r="B279" s="446" t="s">
        <v>2729</v>
      </c>
      <c r="C279" s="447">
        <v>780</v>
      </c>
      <c r="D279" s="447">
        <v>330</v>
      </c>
      <c r="E279" s="448">
        <v>1653600</v>
      </c>
      <c r="F279" s="448">
        <v>1488240</v>
      </c>
      <c r="G279" s="448">
        <v>165360</v>
      </c>
      <c r="H279" s="420">
        <v>1</v>
      </c>
      <c r="I279" s="420">
        <v>0</v>
      </c>
      <c r="J279" s="420">
        <v>0</v>
      </c>
      <c r="K279" s="420">
        <v>1</v>
      </c>
      <c r="L279" s="449">
        <v>1</v>
      </c>
      <c r="M279" s="421">
        <v>1</v>
      </c>
      <c r="N279" s="421">
        <v>1</v>
      </c>
      <c r="O279" s="419">
        <v>1</v>
      </c>
      <c r="P279" s="450">
        <v>1653600</v>
      </c>
      <c r="R279" s="563"/>
      <c r="S279" s="437"/>
    </row>
    <row r="280" spans="1:19" ht="15.6">
      <c r="A280" s="446" t="s">
        <v>2450</v>
      </c>
      <c r="B280" s="446" t="s">
        <v>2728</v>
      </c>
      <c r="C280" s="447">
        <v>831</v>
      </c>
      <c r="D280" s="447">
        <v>152</v>
      </c>
      <c r="E280" s="448">
        <v>1653600</v>
      </c>
      <c r="F280" s="448">
        <v>1488240</v>
      </c>
      <c r="G280" s="448">
        <v>165360</v>
      </c>
      <c r="H280" s="420">
        <v>1</v>
      </c>
      <c r="I280" s="420" t="s">
        <v>2264</v>
      </c>
      <c r="J280" s="420">
        <v>0</v>
      </c>
      <c r="K280" s="420">
        <v>1</v>
      </c>
      <c r="L280" s="449">
        <v>1</v>
      </c>
      <c r="M280" s="421">
        <v>1</v>
      </c>
      <c r="N280" s="421">
        <v>1.01</v>
      </c>
      <c r="O280" s="419">
        <v>1.0089999999999999</v>
      </c>
      <c r="P280" s="450">
        <v>1668482</v>
      </c>
      <c r="R280" s="563"/>
      <c r="S280" s="437"/>
    </row>
    <row r="281" spans="1:19" ht="31.2">
      <c r="A281" s="446" t="s">
        <v>3213</v>
      </c>
      <c r="B281" s="446" t="s">
        <v>3214</v>
      </c>
      <c r="C281" s="447">
        <v>300</v>
      </c>
      <c r="D281" s="447">
        <v>79</v>
      </c>
      <c r="E281" s="448">
        <v>1653600</v>
      </c>
      <c r="F281" s="448">
        <v>1488240</v>
      </c>
      <c r="G281" s="448">
        <v>165360</v>
      </c>
      <c r="H281" s="420">
        <v>1</v>
      </c>
      <c r="I281" s="420">
        <v>0</v>
      </c>
      <c r="J281" s="420">
        <v>0</v>
      </c>
      <c r="K281" s="420">
        <v>1</v>
      </c>
      <c r="L281" s="449">
        <v>1</v>
      </c>
      <c r="M281" s="421">
        <v>1</v>
      </c>
      <c r="N281" s="421">
        <v>1</v>
      </c>
      <c r="O281" s="419">
        <v>1</v>
      </c>
      <c r="P281" s="450">
        <v>1653600</v>
      </c>
      <c r="R281" s="563"/>
      <c r="S281" s="437"/>
    </row>
    <row r="282" spans="1:19" ht="31.2">
      <c r="A282" s="446" t="s">
        <v>3170</v>
      </c>
      <c r="B282" s="446" t="s">
        <v>3171</v>
      </c>
      <c r="C282" s="447">
        <v>628</v>
      </c>
      <c r="D282" s="447">
        <v>216</v>
      </c>
      <c r="E282" s="448">
        <v>1653600</v>
      </c>
      <c r="F282" s="448">
        <v>1488240</v>
      </c>
      <c r="G282" s="448">
        <v>165360</v>
      </c>
      <c r="H282" s="420">
        <v>1</v>
      </c>
      <c r="I282" s="420" t="s">
        <v>2264</v>
      </c>
      <c r="J282" s="420">
        <v>0</v>
      </c>
      <c r="K282" s="420">
        <v>1</v>
      </c>
      <c r="L282" s="449">
        <v>1</v>
      </c>
      <c r="M282" s="421">
        <v>1</v>
      </c>
      <c r="N282" s="421">
        <v>1.02</v>
      </c>
      <c r="O282" s="419">
        <v>1.018</v>
      </c>
      <c r="P282" s="450">
        <v>1683365</v>
      </c>
      <c r="R282" s="563"/>
      <c r="S282" s="437"/>
    </row>
    <row r="283" spans="1:19" ht="15.6">
      <c r="A283" s="446" t="s">
        <v>2730</v>
      </c>
      <c r="B283" s="446" t="s">
        <v>2731</v>
      </c>
      <c r="C283" s="447">
        <v>105</v>
      </c>
      <c r="D283" s="447">
        <v>27</v>
      </c>
      <c r="E283" s="448">
        <v>1653600</v>
      </c>
      <c r="F283" s="448">
        <v>1488240</v>
      </c>
      <c r="G283" s="448">
        <v>165360</v>
      </c>
      <c r="H283" s="420">
        <v>1</v>
      </c>
      <c r="I283" s="420" t="s">
        <v>2264</v>
      </c>
      <c r="J283" s="420">
        <v>0</v>
      </c>
      <c r="K283" s="420">
        <v>1</v>
      </c>
      <c r="L283" s="449">
        <v>1</v>
      </c>
      <c r="M283" s="421">
        <v>1</v>
      </c>
      <c r="N283" s="421">
        <v>1.02</v>
      </c>
      <c r="O283" s="419">
        <v>1.018</v>
      </c>
      <c r="P283" s="450">
        <v>1683365</v>
      </c>
      <c r="R283" s="563"/>
      <c r="S283" s="437"/>
    </row>
    <row r="284" spans="1:19" ht="15.6">
      <c r="A284" s="446" t="s">
        <v>2730</v>
      </c>
      <c r="B284" s="446" t="s">
        <v>2732</v>
      </c>
      <c r="C284" s="447">
        <v>113</v>
      </c>
      <c r="D284" s="447">
        <v>10</v>
      </c>
      <c r="E284" s="448">
        <v>1653600</v>
      </c>
      <c r="F284" s="448">
        <v>1488240</v>
      </c>
      <c r="G284" s="448">
        <v>165360</v>
      </c>
      <c r="H284" s="420">
        <v>0</v>
      </c>
      <c r="I284" s="420">
        <v>0</v>
      </c>
      <c r="J284" s="420">
        <v>0</v>
      </c>
      <c r="K284" s="420">
        <v>0</v>
      </c>
      <c r="L284" s="449">
        <v>1</v>
      </c>
      <c r="M284" s="421">
        <v>0</v>
      </c>
      <c r="N284" s="421">
        <v>0</v>
      </c>
      <c r="O284" s="419">
        <v>0.1</v>
      </c>
      <c r="P284" s="450">
        <v>165360</v>
      </c>
      <c r="R284" s="563"/>
      <c r="S284" s="437"/>
    </row>
    <row r="285" spans="1:19" ht="15.6">
      <c r="A285" s="446" t="s">
        <v>2730</v>
      </c>
      <c r="B285" s="446" t="s">
        <v>2734</v>
      </c>
      <c r="C285" s="447">
        <v>145</v>
      </c>
      <c r="D285" s="447">
        <v>21</v>
      </c>
      <c r="E285" s="448">
        <v>1653600</v>
      </c>
      <c r="F285" s="448">
        <v>1488240</v>
      </c>
      <c r="G285" s="448">
        <v>165360</v>
      </c>
      <c r="H285" s="420">
        <v>1</v>
      </c>
      <c r="I285" s="420" t="s">
        <v>2264</v>
      </c>
      <c r="J285" s="420">
        <v>0</v>
      </c>
      <c r="K285" s="420">
        <v>1</v>
      </c>
      <c r="L285" s="449">
        <v>1</v>
      </c>
      <c r="M285" s="421">
        <v>1</v>
      </c>
      <c r="N285" s="421">
        <v>1.01</v>
      </c>
      <c r="O285" s="419">
        <v>1.0089999999999999</v>
      </c>
      <c r="P285" s="450">
        <v>1668482</v>
      </c>
      <c r="R285" s="563"/>
      <c r="S285" s="437"/>
    </row>
    <row r="286" spans="1:19" ht="15.6">
      <c r="A286" s="446" t="s">
        <v>2730</v>
      </c>
      <c r="B286" s="446" t="s">
        <v>2733</v>
      </c>
      <c r="C286" s="447">
        <v>153</v>
      </c>
      <c r="D286" s="447">
        <v>33</v>
      </c>
      <c r="E286" s="448">
        <v>1653600</v>
      </c>
      <c r="F286" s="448">
        <v>1488240</v>
      </c>
      <c r="G286" s="448">
        <v>165360</v>
      </c>
      <c r="H286" s="420">
        <v>0.5</v>
      </c>
      <c r="I286" s="420" t="s">
        <v>2264</v>
      </c>
      <c r="J286" s="420">
        <v>0</v>
      </c>
      <c r="K286" s="420">
        <v>0.5</v>
      </c>
      <c r="L286" s="449">
        <v>1</v>
      </c>
      <c r="M286" s="421">
        <v>0.5</v>
      </c>
      <c r="N286" s="421">
        <v>0.51</v>
      </c>
      <c r="O286" s="419">
        <v>0.55900000000000005</v>
      </c>
      <c r="P286" s="450">
        <v>924362</v>
      </c>
      <c r="R286" s="563"/>
      <c r="S286" s="437"/>
    </row>
    <row r="287" spans="1:19" ht="15.6">
      <c r="A287" s="446" t="s">
        <v>2730</v>
      </c>
      <c r="B287" s="446" t="s">
        <v>2735</v>
      </c>
      <c r="C287" s="447">
        <v>283</v>
      </c>
      <c r="D287" s="447">
        <v>54</v>
      </c>
      <c r="E287" s="448">
        <v>1653600</v>
      </c>
      <c r="F287" s="448">
        <v>1488240</v>
      </c>
      <c r="G287" s="448">
        <v>165360</v>
      </c>
      <c r="H287" s="420">
        <v>1</v>
      </c>
      <c r="I287" s="420" t="s">
        <v>2264</v>
      </c>
      <c r="J287" s="420">
        <v>0</v>
      </c>
      <c r="K287" s="420">
        <v>1</v>
      </c>
      <c r="L287" s="449">
        <v>1</v>
      </c>
      <c r="M287" s="421">
        <v>1</v>
      </c>
      <c r="N287" s="421">
        <v>1.01</v>
      </c>
      <c r="O287" s="419">
        <v>1.0089999999999999</v>
      </c>
      <c r="P287" s="450">
        <v>1668482</v>
      </c>
      <c r="R287" s="563"/>
      <c r="S287" s="437"/>
    </row>
    <row r="288" spans="1:19" ht="15.6">
      <c r="A288" s="446" t="s">
        <v>2730</v>
      </c>
      <c r="B288" s="446" t="s">
        <v>2736</v>
      </c>
      <c r="C288" s="447">
        <v>291</v>
      </c>
      <c r="D288" s="447">
        <v>44</v>
      </c>
      <c r="E288" s="448">
        <v>1653600</v>
      </c>
      <c r="F288" s="448">
        <v>1488240</v>
      </c>
      <c r="G288" s="448">
        <v>165360</v>
      </c>
      <c r="H288" s="420">
        <v>1</v>
      </c>
      <c r="I288" s="420" t="s">
        <v>2264</v>
      </c>
      <c r="J288" s="420">
        <v>0</v>
      </c>
      <c r="K288" s="420">
        <v>1</v>
      </c>
      <c r="L288" s="449">
        <v>1</v>
      </c>
      <c r="M288" s="421">
        <v>1</v>
      </c>
      <c r="N288" s="421">
        <v>1.01</v>
      </c>
      <c r="O288" s="419">
        <v>1.0089999999999999</v>
      </c>
      <c r="P288" s="450">
        <v>1668482</v>
      </c>
      <c r="R288" s="563"/>
      <c r="S288" s="437"/>
    </row>
    <row r="289" spans="1:20" ht="15.6">
      <c r="A289" s="446" t="s">
        <v>2730</v>
      </c>
      <c r="B289" s="446" t="s">
        <v>2737</v>
      </c>
      <c r="C289" s="447">
        <v>471</v>
      </c>
      <c r="D289" s="447">
        <v>67</v>
      </c>
      <c r="E289" s="448">
        <v>1653600</v>
      </c>
      <c r="F289" s="448">
        <v>1488240</v>
      </c>
      <c r="G289" s="448">
        <v>165360</v>
      </c>
      <c r="H289" s="420">
        <v>1</v>
      </c>
      <c r="I289" s="420" t="s">
        <v>2264</v>
      </c>
      <c r="J289" s="420">
        <v>0</v>
      </c>
      <c r="K289" s="420">
        <v>1</v>
      </c>
      <c r="L289" s="449">
        <v>1</v>
      </c>
      <c r="M289" s="421">
        <v>1</v>
      </c>
      <c r="N289" s="421">
        <v>1.01</v>
      </c>
      <c r="O289" s="419">
        <v>1.0089999999999999</v>
      </c>
      <c r="P289" s="450">
        <v>1668482</v>
      </c>
      <c r="R289" s="563"/>
      <c r="S289" s="437"/>
    </row>
    <row r="290" spans="1:20" ht="15.6">
      <c r="A290" s="446" t="s">
        <v>2730</v>
      </c>
      <c r="B290" s="446" t="s">
        <v>2738</v>
      </c>
      <c r="C290" s="447">
        <v>533</v>
      </c>
      <c r="D290" s="447">
        <v>82</v>
      </c>
      <c r="E290" s="448">
        <v>1653600</v>
      </c>
      <c r="F290" s="448">
        <v>1488240</v>
      </c>
      <c r="G290" s="448">
        <v>165360</v>
      </c>
      <c r="H290" s="420">
        <v>1</v>
      </c>
      <c r="I290" s="420" t="s">
        <v>2264</v>
      </c>
      <c r="J290" s="420">
        <v>0</v>
      </c>
      <c r="K290" s="420">
        <v>1</v>
      </c>
      <c r="L290" s="449">
        <v>1</v>
      </c>
      <c r="M290" s="421">
        <v>1</v>
      </c>
      <c r="N290" s="421">
        <v>1.01</v>
      </c>
      <c r="O290" s="419">
        <v>1.0089999999999999</v>
      </c>
      <c r="P290" s="450">
        <v>1668482</v>
      </c>
      <c r="Q290" s="451"/>
      <c r="R290" s="563"/>
      <c r="S290" s="437"/>
      <c r="T290" s="451"/>
    </row>
    <row r="291" spans="1:20" ht="15.6">
      <c r="A291" s="446" t="s">
        <v>2730</v>
      </c>
      <c r="B291" s="446" t="s">
        <v>3309</v>
      </c>
      <c r="C291" s="447">
        <v>872</v>
      </c>
      <c r="D291" s="447">
        <v>145</v>
      </c>
      <c r="E291" s="448">
        <v>1653600</v>
      </c>
      <c r="F291" s="448">
        <v>1488240</v>
      </c>
      <c r="G291" s="448">
        <v>165360</v>
      </c>
      <c r="H291" s="420">
        <v>2</v>
      </c>
      <c r="I291" s="420" t="s">
        <v>2264</v>
      </c>
      <c r="J291" s="420">
        <v>0</v>
      </c>
      <c r="K291" s="420">
        <v>1</v>
      </c>
      <c r="L291" s="449">
        <v>1</v>
      </c>
      <c r="M291" s="421">
        <v>1</v>
      </c>
      <c r="N291" s="421">
        <v>1.01</v>
      </c>
      <c r="O291" s="419">
        <v>1.0089999999999999</v>
      </c>
      <c r="P291" s="450">
        <v>1668482</v>
      </c>
      <c r="R291" s="563"/>
      <c r="S291" s="437"/>
    </row>
    <row r="292" spans="1:20" ht="31.2">
      <c r="A292" s="446" t="s">
        <v>2628</v>
      </c>
      <c r="B292" s="446" t="s">
        <v>3204</v>
      </c>
      <c r="C292" s="447">
        <v>146</v>
      </c>
      <c r="D292" s="447">
        <v>29</v>
      </c>
      <c r="E292" s="448">
        <v>1653600</v>
      </c>
      <c r="F292" s="448">
        <v>1488240</v>
      </c>
      <c r="G292" s="448">
        <v>165360</v>
      </c>
      <c r="H292" s="420">
        <v>0</v>
      </c>
      <c r="I292" s="420">
        <v>0</v>
      </c>
      <c r="J292" s="420">
        <v>0</v>
      </c>
      <c r="K292" s="420">
        <v>0</v>
      </c>
      <c r="L292" s="449">
        <v>1</v>
      </c>
      <c r="M292" s="421">
        <v>0</v>
      </c>
      <c r="N292" s="421">
        <v>0</v>
      </c>
      <c r="O292" s="419">
        <v>0.1</v>
      </c>
      <c r="P292" s="450">
        <v>165360</v>
      </c>
      <c r="R292" s="563"/>
      <c r="S292" s="437"/>
    </row>
    <row r="293" spans="1:20" ht="31.2">
      <c r="A293" s="446" t="s">
        <v>2628</v>
      </c>
      <c r="B293" s="446" t="s">
        <v>3203</v>
      </c>
      <c r="C293" s="447">
        <v>165</v>
      </c>
      <c r="D293" s="447">
        <v>31</v>
      </c>
      <c r="E293" s="448">
        <v>1653600</v>
      </c>
      <c r="F293" s="448">
        <v>1488240</v>
      </c>
      <c r="G293" s="448">
        <v>165360</v>
      </c>
      <c r="H293" s="420">
        <v>0</v>
      </c>
      <c r="I293" s="420">
        <v>0</v>
      </c>
      <c r="J293" s="420">
        <v>0</v>
      </c>
      <c r="K293" s="420">
        <v>0</v>
      </c>
      <c r="L293" s="449">
        <v>1</v>
      </c>
      <c r="M293" s="421">
        <v>0</v>
      </c>
      <c r="N293" s="421">
        <v>0</v>
      </c>
      <c r="O293" s="419">
        <v>0.1</v>
      </c>
      <c r="P293" s="450">
        <v>165360</v>
      </c>
      <c r="R293" s="563"/>
      <c r="S293" s="437"/>
    </row>
    <row r="294" spans="1:20" ht="15.6">
      <c r="A294" s="446" t="s">
        <v>2628</v>
      </c>
      <c r="B294" s="446" t="s">
        <v>2751</v>
      </c>
      <c r="C294" s="447">
        <v>253</v>
      </c>
      <c r="D294" s="447">
        <v>52</v>
      </c>
      <c r="E294" s="448">
        <v>1653600</v>
      </c>
      <c r="F294" s="448">
        <v>1488240</v>
      </c>
      <c r="G294" s="448">
        <v>165360</v>
      </c>
      <c r="H294" s="420">
        <v>0</v>
      </c>
      <c r="I294" s="420">
        <v>0</v>
      </c>
      <c r="J294" s="420">
        <v>0</v>
      </c>
      <c r="K294" s="420">
        <v>0</v>
      </c>
      <c r="L294" s="449">
        <v>1</v>
      </c>
      <c r="M294" s="421">
        <v>0</v>
      </c>
      <c r="N294" s="421">
        <v>0</v>
      </c>
      <c r="O294" s="419">
        <v>0.1</v>
      </c>
      <c r="P294" s="450">
        <v>165360</v>
      </c>
      <c r="R294" s="563"/>
      <c r="S294" s="437"/>
    </row>
    <row r="295" spans="1:20" ht="15.6">
      <c r="A295" s="446" t="s">
        <v>2628</v>
      </c>
      <c r="B295" s="446" t="s">
        <v>2750</v>
      </c>
      <c r="C295" s="447">
        <v>288</v>
      </c>
      <c r="D295" s="447">
        <v>59</v>
      </c>
      <c r="E295" s="448">
        <v>1653600</v>
      </c>
      <c r="F295" s="448">
        <v>1488240</v>
      </c>
      <c r="G295" s="448">
        <v>165360</v>
      </c>
      <c r="H295" s="420">
        <v>0</v>
      </c>
      <c r="I295" s="420">
        <v>0</v>
      </c>
      <c r="J295" s="420">
        <v>0</v>
      </c>
      <c r="K295" s="420">
        <v>0</v>
      </c>
      <c r="L295" s="449">
        <v>1</v>
      </c>
      <c r="M295" s="421">
        <v>0</v>
      </c>
      <c r="N295" s="421">
        <v>0</v>
      </c>
      <c r="O295" s="419">
        <v>0.1</v>
      </c>
      <c r="P295" s="450">
        <v>165360</v>
      </c>
      <c r="R295" s="563"/>
      <c r="S295" s="437"/>
    </row>
    <row r="296" spans="1:20" ht="15.6">
      <c r="A296" s="446" t="s">
        <v>2628</v>
      </c>
      <c r="B296" s="446" t="s">
        <v>2752</v>
      </c>
      <c r="C296" s="447">
        <v>349</v>
      </c>
      <c r="D296" s="447">
        <v>69</v>
      </c>
      <c r="E296" s="448">
        <v>1653600</v>
      </c>
      <c r="F296" s="448">
        <v>1488240</v>
      </c>
      <c r="G296" s="448">
        <v>165360</v>
      </c>
      <c r="H296" s="420">
        <v>0</v>
      </c>
      <c r="I296" s="420">
        <v>0</v>
      </c>
      <c r="J296" s="420">
        <v>0</v>
      </c>
      <c r="K296" s="420">
        <v>0</v>
      </c>
      <c r="L296" s="449">
        <v>1</v>
      </c>
      <c r="M296" s="421">
        <v>0</v>
      </c>
      <c r="N296" s="421">
        <v>0</v>
      </c>
      <c r="O296" s="419">
        <v>0.1</v>
      </c>
      <c r="P296" s="450">
        <v>165360</v>
      </c>
      <c r="R296" s="563"/>
      <c r="S296" s="437"/>
    </row>
    <row r="297" spans="1:20" ht="15.6">
      <c r="A297" s="446" t="s">
        <v>2628</v>
      </c>
      <c r="B297" s="446" t="s">
        <v>2753</v>
      </c>
      <c r="C297" s="447">
        <v>433</v>
      </c>
      <c r="D297" s="447">
        <v>91</v>
      </c>
      <c r="E297" s="448">
        <v>1653600</v>
      </c>
      <c r="F297" s="448">
        <v>1488240</v>
      </c>
      <c r="G297" s="448">
        <v>165360</v>
      </c>
      <c r="H297" s="420">
        <v>1</v>
      </c>
      <c r="I297" s="420" t="s">
        <v>2264</v>
      </c>
      <c r="J297" s="420">
        <v>0</v>
      </c>
      <c r="K297" s="420">
        <v>1</v>
      </c>
      <c r="L297" s="449">
        <v>1</v>
      </c>
      <c r="M297" s="421">
        <v>1</v>
      </c>
      <c r="N297" s="421">
        <v>1.02</v>
      </c>
      <c r="O297" s="419">
        <v>1.018</v>
      </c>
      <c r="P297" s="450">
        <v>1683365</v>
      </c>
      <c r="R297" s="563"/>
      <c r="S297" s="437"/>
    </row>
    <row r="298" spans="1:20" ht="15.6">
      <c r="A298" s="446" t="s">
        <v>2628</v>
      </c>
      <c r="B298" s="446" t="s">
        <v>2754</v>
      </c>
      <c r="C298" s="447">
        <v>439</v>
      </c>
      <c r="D298" s="447">
        <v>84</v>
      </c>
      <c r="E298" s="448">
        <v>1653600</v>
      </c>
      <c r="F298" s="448">
        <v>1488240</v>
      </c>
      <c r="G298" s="448">
        <v>165360</v>
      </c>
      <c r="H298" s="420">
        <v>0</v>
      </c>
      <c r="I298" s="420">
        <v>0</v>
      </c>
      <c r="J298" s="420">
        <v>0</v>
      </c>
      <c r="K298" s="420">
        <v>0</v>
      </c>
      <c r="L298" s="449">
        <v>1</v>
      </c>
      <c r="M298" s="421">
        <v>0</v>
      </c>
      <c r="N298" s="421">
        <v>0</v>
      </c>
      <c r="O298" s="419">
        <v>0.1</v>
      </c>
      <c r="P298" s="450">
        <v>165360</v>
      </c>
      <c r="R298" s="563"/>
      <c r="S298" s="437"/>
    </row>
    <row r="299" spans="1:20" ht="15.6">
      <c r="A299" s="446" t="s">
        <v>2628</v>
      </c>
      <c r="B299" s="446" t="s">
        <v>2755</v>
      </c>
      <c r="C299" s="447">
        <v>671</v>
      </c>
      <c r="D299" s="447">
        <v>148</v>
      </c>
      <c r="E299" s="448">
        <v>1653600</v>
      </c>
      <c r="F299" s="448">
        <v>1488240</v>
      </c>
      <c r="G299" s="448">
        <v>165360</v>
      </c>
      <c r="H299" s="420">
        <v>1</v>
      </c>
      <c r="I299" s="420" t="s">
        <v>2264</v>
      </c>
      <c r="J299" s="420">
        <v>0</v>
      </c>
      <c r="K299" s="420">
        <v>1</v>
      </c>
      <c r="L299" s="449">
        <v>1</v>
      </c>
      <c r="M299" s="421">
        <v>1</v>
      </c>
      <c r="N299" s="421">
        <v>1.02</v>
      </c>
      <c r="O299" s="419">
        <v>1.018</v>
      </c>
      <c r="P299" s="450">
        <v>1683365</v>
      </c>
      <c r="R299" s="563"/>
      <c r="S299" s="437"/>
    </row>
    <row r="300" spans="1:20" ht="15.6">
      <c r="A300" s="446" t="s">
        <v>2628</v>
      </c>
      <c r="B300" s="446" t="s">
        <v>3310</v>
      </c>
      <c r="C300" s="447">
        <v>895</v>
      </c>
      <c r="D300" s="447">
        <v>198</v>
      </c>
      <c r="E300" s="448">
        <v>1653600</v>
      </c>
      <c r="F300" s="448">
        <v>1488240</v>
      </c>
      <c r="G300" s="448">
        <v>165360</v>
      </c>
      <c r="H300" s="420">
        <v>1</v>
      </c>
      <c r="I300" s="420" t="s">
        <v>2264</v>
      </c>
      <c r="J300" s="420">
        <v>0</v>
      </c>
      <c r="K300" s="420">
        <v>1</v>
      </c>
      <c r="L300" s="449">
        <v>1</v>
      </c>
      <c r="M300" s="421">
        <v>1</v>
      </c>
      <c r="N300" s="421">
        <v>1.02</v>
      </c>
      <c r="O300" s="419">
        <v>1.018</v>
      </c>
      <c r="P300" s="450">
        <v>1683365</v>
      </c>
      <c r="R300" s="563"/>
      <c r="S300" s="437"/>
    </row>
    <row r="301" spans="1:20" ht="15.6">
      <c r="A301" s="446" t="s">
        <v>2763</v>
      </c>
      <c r="B301" s="446" t="s">
        <v>2764</v>
      </c>
      <c r="C301" s="447">
        <v>104</v>
      </c>
      <c r="D301" s="447">
        <v>21</v>
      </c>
      <c r="E301" s="448">
        <v>1653600</v>
      </c>
      <c r="F301" s="448">
        <v>1488240</v>
      </c>
      <c r="G301" s="448">
        <v>165360</v>
      </c>
      <c r="H301" s="420">
        <v>0</v>
      </c>
      <c r="I301" s="420">
        <v>0</v>
      </c>
      <c r="J301" s="420">
        <v>0</v>
      </c>
      <c r="K301" s="420">
        <v>0</v>
      </c>
      <c r="L301" s="449">
        <v>1</v>
      </c>
      <c r="M301" s="421">
        <v>0</v>
      </c>
      <c r="N301" s="421">
        <v>0</v>
      </c>
      <c r="O301" s="419">
        <v>0.1</v>
      </c>
      <c r="P301" s="450">
        <v>165360</v>
      </c>
      <c r="R301" s="563"/>
      <c r="S301" s="437"/>
    </row>
    <row r="302" spans="1:20" ht="15.6">
      <c r="A302" s="446" t="s">
        <v>2763</v>
      </c>
      <c r="B302" s="446" t="s">
        <v>2765</v>
      </c>
      <c r="C302" s="447">
        <v>143</v>
      </c>
      <c r="D302" s="447">
        <v>39</v>
      </c>
      <c r="E302" s="448">
        <v>1653600</v>
      </c>
      <c r="F302" s="448">
        <v>1488240</v>
      </c>
      <c r="G302" s="448">
        <v>165360</v>
      </c>
      <c r="H302" s="420">
        <v>0</v>
      </c>
      <c r="I302" s="420">
        <v>0</v>
      </c>
      <c r="J302" s="420">
        <v>0</v>
      </c>
      <c r="K302" s="420">
        <v>0</v>
      </c>
      <c r="L302" s="449">
        <v>1</v>
      </c>
      <c r="M302" s="421">
        <v>0</v>
      </c>
      <c r="N302" s="421">
        <v>0</v>
      </c>
      <c r="O302" s="419">
        <v>0.1</v>
      </c>
      <c r="P302" s="450">
        <v>165360</v>
      </c>
      <c r="R302" s="563"/>
      <c r="S302" s="437"/>
    </row>
    <row r="303" spans="1:20" ht="15.6">
      <c r="A303" s="446" t="s">
        <v>2763</v>
      </c>
      <c r="B303" s="446" t="s">
        <v>2766</v>
      </c>
      <c r="C303" s="447">
        <v>258</v>
      </c>
      <c r="D303" s="447">
        <v>56</v>
      </c>
      <c r="E303" s="448">
        <v>1653600</v>
      </c>
      <c r="F303" s="448">
        <v>1488240</v>
      </c>
      <c r="G303" s="448">
        <v>165360</v>
      </c>
      <c r="H303" s="420">
        <v>1</v>
      </c>
      <c r="I303" s="420" t="s">
        <v>2264</v>
      </c>
      <c r="J303" s="420">
        <v>0</v>
      </c>
      <c r="K303" s="420">
        <v>1</v>
      </c>
      <c r="L303" s="449">
        <v>1</v>
      </c>
      <c r="M303" s="421">
        <v>1</v>
      </c>
      <c r="N303" s="421">
        <v>1.02</v>
      </c>
      <c r="O303" s="419">
        <v>1.018</v>
      </c>
      <c r="P303" s="450">
        <v>1683365</v>
      </c>
      <c r="R303" s="563"/>
      <c r="S303" s="437"/>
    </row>
    <row r="304" spans="1:20" ht="15.6">
      <c r="A304" s="446" t="s">
        <v>2763</v>
      </c>
      <c r="B304" s="446" t="s">
        <v>2769</v>
      </c>
      <c r="C304" s="447">
        <v>281</v>
      </c>
      <c r="D304" s="447">
        <v>93</v>
      </c>
      <c r="E304" s="448">
        <v>1653600</v>
      </c>
      <c r="F304" s="448">
        <v>1488240</v>
      </c>
      <c r="G304" s="448">
        <v>165360</v>
      </c>
      <c r="H304" s="420">
        <v>0</v>
      </c>
      <c r="I304" s="420">
        <v>0</v>
      </c>
      <c r="J304" s="420">
        <v>0</v>
      </c>
      <c r="K304" s="420">
        <v>0</v>
      </c>
      <c r="L304" s="449">
        <v>1</v>
      </c>
      <c r="M304" s="421">
        <v>0</v>
      </c>
      <c r="N304" s="421">
        <v>0</v>
      </c>
      <c r="O304" s="419">
        <v>0.1</v>
      </c>
      <c r="P304" s="450">
        <v>165360</v>
      </c>
      <c r="R304" s="563"/>
      <c r="S304" s="437"/>
    </row>
    <row r="305" spans="1:19" ht="15.6">
      <c r="A305" s="446" t="s">
        <v>2763</v>
      </c>
      <c r="B305" s="446" t="s">
        <v>2767</v>
      </c>
      <c r="C305" s="447">
        <v>282</v>
      </c>
      <c r="D305" s="447">
        <v>46</v>
      </c>
      <c r="E305" s="448">
        <v>1653600</v>
      </c>
      <c r="F305" s="448">
        <v>1488240</v>
      </c>
      <c r="G305" s="448">
        <v>165360</v>
      </c>
      <c r="H305" s="420">
        <v>0</v>
      </c>
      <c r="I305" s="420">
        <v>0</v>
      </c>
      <c r="J305" s="420">
        <v>0</v>
      </c>
      <c r="K305" s="420">
        <v>0</v>
      </c>
      <c r="L305" s="449">
        <v>1</v>
      </c>
      <c r="M305" s="421">
        <v>0</v>
      </c>
      <c r="N305" s="421">
        <v>0</v>
      </c>
      <c r="O305" s="419">
        <v>0.1</v>
      </c>
      <c r="P305" s="450">
        <v>165360</v>
      </c>
      <c r="R305" s="563"/>
      <c r="S305" s="437"/>
    </row>
    <row r="306" spans="1:19" ht="15.6">
      <c r="A306" s="446" t="s">
        <v>2763</v>
      </c>
      <c r="B306" s="446" t="s">
        <v>2768</v>
      </c>
      <c r="C306" s="447">
        <v>407</v>
      </c>
      <c r="D306" s="447">
        <v>93</v>
      </c>
      <c r="E306" s="448">
        <v>1653600</v>
      </c>
      <c r="F306" s="448">
        <v>1488240</v>
      </c>
      <c r="G306" s="448">
        <v>165360</v>
      </c>
      <c r="H306" s="420">
        <v>0</v>
      </c>
      <c r="I306" s="420">
        <v>0</v>
      </c>
      <c r="J306" s="420">
        <v>0</v>
      </c>
      <c r="K306" s="420">
        <v>0</v>
      </c>
      <c r="L306" s="449">
        <v>1</v>
      </c>
      <c r="M306" s="421">
        <v>0</v>
      </c>
      <c r="N306" s="421">
        <v>0</v>
      </c>
      <c r="O306" s="419">
        <v>0.1</v>
      </c>
      <c r="P306" s="450">
        <v>165360</v>
      </c>
      <c r="R306" s="563"/>
      <c r="S306" s="437"/>
    </row>
    <row r="307" spans="1:19" ht="15.6">
      <c r="A307" s="446" t="s">
        <v>2770</v>
      </c>
      <c r="B307" s="446" t="s">
        <v>2771</v>
      </c>
      <c r="C307" s="447">
        <v>214</v>
      </c>
      <c r="D307" s="447">
        <v>20</v>
      </c>
      <c r="E307" s="448">
        <v>1653600</v>
      </c>
      <c r="F307" s="448">
        <v>1488240</v>
      </c>
      <c r="G307" s="448">
        <v>165360</v>
      </c>
      <c r="H307" s="420">
        <v>1</v>
      </c>
      <c r="I307" s="420" t="s">
        <v>2264</v>
      </c>
      <c r="J307" s="420">
        <v>0</v>
      </c>
      <c r="K307" s="420">
        <v>1</v>
      </c>
      <c r="L307" s="449">
        <v>1</v>
      </c>
      <c r="M307" s="421">
        <v>1</v>
      </c>
      <c r="N307" s="421">
        <v>1.01</v>
      </c>
      <c r="O307" s="419">
        <v>1.0089999999999999</v>
      </c>
      <c r="P307" s="450">
        <v>1668482</v>
      </c>
      <c r="R307" s="563"/>
      <c r="S307" s="437"/>
    </row>
    <row r="308" spans="1:19" ht="15.6">
      <c r="A308" s="446" t="s">
        <v>2770</v>
      </c>
      <c r="B308" s="446" t="s">
        <v>2773</v>
      </c>
      <c r="C308" s="447">
        <v>385</v>
      </c>
      <c r="D308" s="447">
        <v>56</v>
      </c>
      <c r="E308" s="448">
        <v>1653600</v>
      </c>
      <c r="F308" s="448">
        <v>1488240</v>
      </c>
      <c r="G308" s="448">
        <v>165360</v>
      </c>
      <c r="H308" s="420">
        <v>0</v>
      </c>
      <c r="I308" s="420">
        <v>0</v>
      </c>
      <c r="J308" s="420">
        <v>0</v>
      </c>
      <c r="K308" s="420">
        <v>0</v>
      </c>
      <c r="L308" s="449">
        <v>1</v>
      </c>
      <c r="M308" s="421">
        <v>0</v>
      </c>
      <c r="N308" s="421">
        <v>0</v>
      </c>
      <c r="O308" s="419">
        <v>0.1</v>
      </c>
      <c r="P308" s="450">
        <v>165360</v>
      </c>
      <c r="R308" s="563"/>
      <c r="S308" s="437"/>
    </row>
    <row r="309" spans="1:19" ht="15.6">
      <c r="A309" s="446" t="s">
        <v>2770</v>
      </c>
      <c r="B309" s="446" t="s">
        <v>2774</v>
      </c>
      <c r="C309" s="447">
        <v>420</v>
      </c>
      <c r="D309" s="447">
        <v>63</v>
      </c>
      <c r="E309" s="448">
        <v>1653600</v>
      </c>
      <c r="F309" s="448">
        <v>1488240</v>
      </c>
      <c r="G309" s="448">
        <v>165360</v>
      </c>
      <c r="H309" s="420">
        <v>0</v>
      </c>
      <c r="I309" s="420">
        <v>0</v>
      </c>
      <c r="J309" s="420">
        <v>1</v>
      </c>
      <c r="K309" s="420">
        <v>1</v>
      </c>
      <c r="L309" s="449">
        <v>1</v>
      </c>
      <c r="M309" s="421">
        <v>1</v>
      </c>
      <c r="N309" s="421">
        <v>1</v>
      </c>
      <c r="O309" s="419">
        <v>1</v>
      </c>
      <c r="P309" s="450">
        <v>1653600</v>
      </c>
      <c r="R309" s="563"/>
      <c r="S309" s="437"/>
    </row>
    <row r="310" spans="1:19" ht="15.6">
      <c r="A310" s="446" t="s">
        <v>2770</v>
      </c>
      <c r="B310" s="446" t="s">
        <v>2772</v>
      </c>
      <c r="C310" s="447">
        <v>427</v>
      </c>
      <c r="D310" s="447">
        <v>77</v>
      </c>
      <c r="E310" s="448">
        <v>1653600</v>
      </c>
      <c r="F310" s="448">
        <v>1488240</v>
      </c>
      <c r="G310" s="448">
        <v>165360</v>
      </c>
      <c r="H310" s="420">
        <v>1</v>
      </c>
      <c r="I310" s="420" t="s">
        <v>2264</v>
      </c>
      <c r="J310" s="420">
        <v>0</v>
      </c>
      <c r="K310" s="420">
        <v>1</v>
      </c>
      <c r="L310" s="449">
        <v>1</v>
      </c>
      <c r="M310" s="421">
        <v>1</v>
      </c>
      <c r="N310" s="421">
        <v>1.01</v>
      </c>
      <c r="O310" s="419">
        <v>1.0089999999999999</v>
      </c>
      <c r="P310" s="450">
        <v>1668482</v>
      </c>
      <c r="R310" s="563"/>
      <c r="S310" s="437"/>
    </row>
    <row r="311" spans="1:19" ht="15.6">
      <c r="A311" s="446" t="s">
        <v>2770</v>
      </c>
      <c r="B311" s="446" t="s">
        <v>2776</v>
      </c>
      <c r="C311" s="447">
        <v>506</v>
      </c>
      <c r="D311" s="447">
        <v>101</v>
      </c>
      <c r="E311" s="448">
        <v>1653600</v>
      </c>
      <c r="F311" s="448">
        <v>1488240</v>
      </c>
      <c r="G311" s="448">
        <v>165360</v>
      </c>
      <c r="H311" s="420">
        <v>1</v>
      </c>
      <c r="I311" s="420" t="s">
        <v>2264</v>
      </c>
      <c r="J311" s="420">
        <v>0</v>
      </c>
      <c r="K311" s="420">
        <v>1</v>
      </c>
      <c r="L311" s="449">
        <v>1</v>
      </c>
      <c r="M311" s="421">
        <v>1</v>
      </c>
      <c r="N311" s="421">
        <v>1.01</v>
      </c>
      <c r="O311" s="419">
        <v>1.0089999999999999</v>
      </c>
      <c r="P311" s="450">
        <v>1668482</v>
      </c>
      <c r="R311" s="563"/>
      <c r="S311" s="437"/>
    </row>
    <row r="312" spans="1:19" ht="15.6">
      <c r="A312" s="446" t="s">
        <v>2770</v>
      </c>
      <c r="B312" s="446" t="s">
        <v>2775</v>
      </c>
      <c r="C312" s="447">
        <v>569</v>
      </c>
      <c r="D312" s="447">
        <v>61</v>
      </c>
      <c r="E312" s="448">
        <v>1653600</v>
      </c>
      <c r="F312" s="448">
        <v>1488240</v>
      </c>
      <c r="G312" s="448">
        <v>165360</v>
      </c>
      <c r="H312" s="420">
        <v>1</v>
      </c>
      <c r="I312" s="420" t="s">
        <v>2264</v>
      </c>
      <c r="J312" s="420">
        <v>0</v>
      </c>
      <c r="K312" s="420">
        <v>1</v>
      </c>
      <c r="L312" s="449">
        <v>1</v>
      </c>
      <c r="M312" s="421">
        <v>1</v>
      </c>
      <c r="N312" s="421">
        <v>1.01</v>
      </c>
      <c r="O312" s="419">
        <v>1.0089999999999999</v>
      </c>
      <c r="P312" s="450">
        <v>1668482</v>
      </c>
      <c r="R312" s="563"/>
      <c r="S312" s="437"/>
    </row>
    <row r="313" spans="1:19" ht="15.6">
      <c r="A313" s="446" t="s">
        <v>2770</v>
      </c>
      <c r="B313" s="446" t="s">
        <v>2777</v>
      </c>
      <c r="C313" s="447">
        <v>804</v>
      </c>
      <c r="D313" s="447">
        <v>158</v>
      </c>
      <c r="E313" s="448">
        <v>1653600</v>
      </c>
      <c r="F313" s="448">
        <v>1488240</v>
      </c>
      <c r="G313" s="448">
        <v>165360</v>
      </c>
      <c r="H313" s="420">
        <v>1</v>
      </c>
      <c r="I313" s="420" t="s">
        <v>2264</v>
      </c>
      <c r="J313" s="420">
        <v>0</v>
      </c>
      <c r="K313" s="420">
        <v>1</v>
      </c>
      <c r="L313" s="449">
        <v>1</v>
      </c>
      <c r="M313" s="421">
        <v>1</v>
      </c>
      <c r="N313" s="421">
        <v>1.01</v>
      </c>
      <c r="O313" s="419">
        <v>1.0089999999999999</v>
      </c>
      <c r="P313" s="450">
        <v>1668482</v>
      </c>
      <c r="R313" s="563"/>
      <c r="S313" s="437"/>
    </row>
    <row r="314" spans="1:19" ht="15.6">
      <c r="A314" s="446" t="s">
        <v>2454</v>
      </c>
      <c r="B314" s="446" t="s">
        <v>2778</v>
      </c>
      <c r="C314" s="447">
        <v>204</v>
      </c>
      <c r="D314" s="447">
        <v>24</v>
      </c>
      <c r="E314" s="448">
        <v>1653600</v>
      </c>
      <c r="F314" s="448">
        <v>1488240</v>
      </c>
      <c r="G314" s="448">
        <v>165360</v>
      </c>
      <c r="H314" s="420">
        <v>1</v>
      </c>
      <c r="I314" s="420" t="s">
        <v>2264</v>
      </c>
      <c r="J314" s="420">
        <v>0</v>
      </c>
      <c r="K314" s="420">
        <v>1</v>
      </c>
      <c r="L314" s="449">
        <v>1</v>
      </c>
      <c r="M314" s="421">
        <v>1</v>
      </c>
      <c r="N314" s="421">
        <v>1.01</v>
      </c>
      <c r="O314" s="419">
        <v>1.0089999999999999</v>
      </c>
      <c r="P314" s="450">
        <v>1668482</v>
      </c>
      <c r="R314" s="563"/>
      <c r="S314" s="437"/>
    </row>
    <row r="315" spans="1:19" ht="15.6">
      <c r="A315" s="446" t="s">
        <v>2454</v>
      </c>
      <c r="B315" s="446" t="s">
        <v>2781</v>
      </c>
      <c r="C315" s="447">
        <v>214</v>
      </c>
      <c r="D315" s="447">
        <v>56</v>
      </c>
      <c r="E315" s="448">
        <v>1653600</v>
      </c>
      <c r="F315" s="448">
        <v>1488240</v>
      </c>
      <c r="G315" s="448">
        <v>165360</v>
      </c>
      <c r="H315" s="420">
        <v>1</v>
      </c>
      <c r="I315" s="420" t="s">
        <v>2264</v>
      </c>
      <c r="J315" s="420">
        <v>0</v>
      </c>
      <c r="K315" s="420">
        <v>1</v>
      </c>
      <c r="L315" s="449">
        <v>1</v>
      </c>
      <c r="M315" s="421">
        <v>1</v>
      </c>
      <c r="N315" s="421">
        <v>1.02</v>
      </c>
      <c r="O315" s="419">
        <v>1.018</v>
      </c>
      <c r="P315" s="450">
        <v>1683365</v>
      </c>
      <c r="R315" s="563"/>
      <c r="S315" s="437"/>
    </row>
    <row r="316" spans="1:19" ht="15.6">
      <c r="A316" s="446" t="s">
        <v>2454</v>
      </c>
      <c r="B316" s="446" t="s">
        <v>2780</v>
      </c>
      <c r="C316" s="447">
        <v>249</v>
      </c>
      <c r="D316" s="447">
        <v>36</v>
      </c>
      <c r="E316" s="448">
        <v>1653600</v>
      </c>
      <c r="F316" s="448">
        <v>1488240</v>
      </c>
      <c r="G316" s="448">
        <v>165360</v>
      </c>
      <c r="H316" s="420">
        <v>1</v>
      </c>
      <c r="I316" s="420" t="s">
        <v>2264</v>
      </c>
      <c r="J316" s="420">
        <v>0</v>
      </c>
      <c r="K316" s="420">
        <v>1</v>
      </c>
      <c r="L316" s="449">
        <v>1</v>
      </c>
      <c r="M316" s="421">
        <v>1</v>
      </c>
      <c r="N316" s="421">
        <v>1.01</v>
      </c>
      <c r="O316" s="419">
        <v>1.0089999999999999</v>
      </c>
      <c r="P316" s="450">
        <v>1668482</v>
      </c>
      <c r="R316" s="563"/>
      <c r="S316" s="437"/>
    </row>
    <row r="317" spans="1:19" ht="15.6">
      <c r="A317" s="446" t="s">
        <v>2454</v>
      </c>
      <c r="B317" s="446" t="s">
        <v>2779</v>
      </c>
      <c r="C317" s="447">
        <v>303</v>
      </c>
      <c r="D317" s="447">
        <v>79</v>
      </c>
      <c r="E317" s="448">
        <v>1653600</v>
      </c>
      <c r="F317" s="448">
        <v>1488240</v>
      </c>
      <c r="G317" s="448">
        <v>165360</v>
      </c>
      <c r="H317" s="420">
        <v>0</v>
      </c>
      <c r="I317" s="420">
        <v>0</v>
      </c>
      <c r="J317" s="420">
        <v>0</v>
      </c>
      <c r="K317" s="420">
        <v>0</v>
      </c>
      <c r="L317" s="449">
        <v>1</v>
      </c>
      <c r="M317" s="421">
        <v>0</v>
      </c>
      <c r="N317" s="421">
        <v>0</v>
      </c>
      <c r="O317" s="419">
        <v>0.1</v>
      </c>
      <c r="P317" s="450">
        <v>165360</v>
      </c>
      <c r="R317" s="563"/>
      <c r="S317" s="437"/>
    </row>
    <row r="318" spans="1:19" ht="15.6">
      <c r="A318" s="446" t="s">
        <v>2454</v>
      </c>
      <c r="B318" s="446" t="s">
        <v>2783</v>
      </c>
      <c r="C318" s="447">
        <v>304</v>
      </c>
      <c r="D318" s="447">
        <v>38</v>
      </c>
      <c r="E318" s="448">
        <v>1653600</v>
      </c>
      <c r="F318" s="448">
        <v>1488240</v>
      </c>
      <c r="G318" s="448">
        <v>165360</v>
      </c>
      <c r="H318" s="420">
        <v>0</v>
      </c>
      <c r="I318" s="420">
        <v>0</v>
      </c>
      <c r="J318" s="420">
        <v>0</v>
      </c>
      <c r="K318" s="420">
        <v>0</v>
      </c>
      <c r="L318" s="449">
        <v>1</v>
      </c>
      <c r="M318" s="421">
        <v>0</v>
      </c>
      <c r="N318" s="421">
        <v>0</v>
      </c>
      <c r="O318" s="419">
        <v>0.1</v>
      </c>
      <c r="P318" s="450">
        <v>165360</v>
      </c>
      <c r="R318" s="563"/>
      <c r="S318" s="437"/>
    </row>
    <row r="319" spans="1:19" ht="15.6">
      <c r="A319" s="446" t="s">
        <v>2454</v>
      </c>
      <c r="B319" s="446" t="s">
        <v>2761</v>
      </c>
      <c r="C319" s="447">
        <v>316</v>
      </c>
      <c r="D319" s="447">
        <v>60</v>
      </c>
      <c r="E319" s="448">
        <v>1653600</v>
      </c>
      <c r="F319" s="448">
        <v>1488240</v>
      </c>
      <c r="G319" s="448">
        <v>165360</v>
      </c>
      <c r="H319" s="420">
        <v>1</v>
      </c>
      <c r="I319" s="420" t="s">
        <v>2264</v>
      </c>
      <c r="J319" s="420">
        <v>0</v>
      </c>
      <c r="K319" s="420">
        <v>1</v>
      </c>
      <c r="L319" s="449">
        <v>1</v>
      </c>
      <c r="M319" s="421">
        <v>1</v>
      </c>
      <c r="N319" s="421">
        <v>1.01</v>
      </c>
      <c r="O319" s="419">
        <v>1.0089999999999999</v>
      </c>
      <c r="P319" s="450">
        <v>1668482</v>
      </c>
      <c r="R319" s="563"/>
      <c r="S319" s="437"/>
    </row>
    <row r="320" spans="1:19" ht="15.6">
      <c r="A320" s="446" t="s">
        <v>2454</v>
      </c>
      <c r="B320" s="446" t="s">
        <v>2782</v>
      </c>
      <c r="C320" s="447">
        <v>372</v>
      </c>
      <c r="D320" s="447">
        <v>43</v>
      </c>
      <c r="E320" s="448">
        <v>1653600</v>
      </c>
      <c r="F320" s="448">
        <v>1488240</v>
      </c>
      <c r="G320" s="448">
        <v>165360</v>
      </c>
      <c r="H320" s="420">
        <v>1</v>
      </c>
      <c r="I320" s="420" t="s">
        <v>2264</v>
      </c>
      <c r="J320" s="420">
        <v>0</v>
      </c>
      <c r="K320" s="420">
        <v>1</v>
      </c>
      <c r="L320" s="449">
        <v>1</v>
      </c>
      <c r="M320" s="421">
        <v>1</v>
      </c>
      <c r="N320" s="421">
        <v>1.01</v>
      </c>
      <c r="O320" s="419">
        <v>1.0089999999999999</v>
      </c>
      <c r="P320" s="450">
        <v>1668482</v>
      </c>
      <c r="R320" s="563"/>
      <c r="S320" s="437"/>
    </row>
    <row r="321" spans="1:19" ht="15.6">
      <c r="A321" s="446" t="s">
        <v>2454</v>
      </c>
      <c r="B321" s="446" t="s">
        <v>2785</v>
      </c>
      <c r="C321" s="447">
        <v>480</v>
      </c>
      <c r="D321" s="447">
        <v>85</v>
      </c>
      <c r="E321" s="448">
        <v>1653600</v>
      </c>
      <c r="F321" s="448">
        <v>1488240</v>
      </c>
      <c r="G321" s="448">
        <v>165360</v>
      </c>
      <c r="H321" s="420">
        <v>0</v>
      </c>
      <c r="I321" s="420">
        <v>0</v>
      </c>
      <c r="J321" s="420">
        <v>0</v>
      </c>
      <c r="K321" s="420">
        <v>0</v>
      </c>
      <c r="L321" s="449">
        <v>1</v>
      </c>
      <c r="M321" s="421">
        <v>0</v>
      </c>
      <c r="N321" s="421">
        <v>0</v>
      </c>
      <c r="O321" s="419">
        <v>0.1</v>
      </c>
      <c r="P321" s="450">
        <v>165360</v>
      </c>
      <c r="R321" s="563"/>
      <c r="S321" s="437"/>
    </row>
    <row r="322" spans="1:19" ht="15.6">
      <c r="A322" s="446" t="s">
        <v>2454</v>
      </c>
      <c r="B322" s="446" t="s">
        <v>2784</v>
      </c>
      <c r="C322" s="447">
        <v>497</v>
      </c>
      <c r="D322" s="447">
        <v>97</v>
      </c>
      <c r="E322" s="448">
        <v>1653600</v>
      </c>
      <c r="F322" s="448">
        <v>1488240</v>
      </c>
      <c r="G322" s="448">
        <v>165360</v>
      </c>
      <c r="H322" s="420">
        <v>0</v>
      </c>
      <c r="I322" s="420">
        <v>0</v>
      </c>
      <c r="J322" s="420">
        <v>1</v>
      </c>
      <c r="K322" s="420">
        <v>1</v>
      </c>
      <c r="L322" s="449">
        <v>1</v>
      </c>
      <c r="M322" s="421">
        <v>1</v>
      </c>
      <c r="N322" s="421">
        <v>1</v>
      </c>
      <c r="O322" s="419">
        <v>1</v>
      </c>
      <c r="P322" s="450">
        <v>1653600</v>
      </c>
      <c r="R322" s="563"/>
      <c r="S322" s="437"/>
    </row>
    <row r="323" spans="1:19" ht="15.6">
      <c r="A323" s="446" t="s">
        <v>2454</v>
      </c>
      <c r="B323" s="446" t="s">
        <v>2786</v>
      </c>
      <c r="C323" s="447">
        <v>657</v>
      </c>
      <c r="D323" s="447">
        <v>268</v>
      </c>
      <c r="E323" s="448">
        <v>1653600</v>
      </c>
      <c r="F323" s="448">
        <v>1488240</v>
      </c>
      <c r="G323" s="448">
        <v>165360</v>
      </c>
      <c r="H323" s="420">
        <v>1</v>
      </c>
      <c r="I323" s="420" t="s">
        <v>2264</v>
      </c>
      <c r="J323" s="420">
        <v>0</v>
      </c>
      <c r="K323" s="420">
        <v>1</v>
      </c>
      <c r="L323" s="449">
        <v>1</v>
      </c>
      <c r="M323" s="421">
        <v>1</v>
      </c>
      <c r="N323" s="421">
        <v>1.03</v>
      </c>
      <c r="O323" s="419">
        <v>1.0269999999999999</v>
      </c>
      <c r="P323" s="450">
        <v>1698247</v>
      </c>
      <c r="R323" s="563"/>
      <c r="S323" s="437"/>
    </row>
    <row r="324" spans="1:19" ht="31.2">
      <c r="A324" s="446" t="s">
        <v>2465</v>
      </c>
      <c r="B324" s="446" t="s">
        <v>2787</v>
      </c>
      <c r="C324" s="447">
        <v>151</v>
      </c>
      <c r="D324" s="447">
        <v>32</v>
      </c>
      <c r="E324" s="448">
        <v>1653600</v>
      </c>
      <c r="F324" s="448">
        <v>1488240</v>
      </c>
      <c r="G324" s="448">
        <v>165360</v>
      </c>
      <c r="H324" s="420">
        <v>0.5</v>
      </c>
      <c r="I324" s="420" t="s">
        <v>2264</v>
      </c>
      <c r="J324" s="420">
        <v>0</v>
      </c>
      <c r="K324" s="420">
        <v>0.5</v>
      </c>
      <c r="L324" s="449">
        <v>1</v>
      </c>
      <c r="M324" s="421">
        <v>0.5</v>
      </c>
      <c r="N324" s="421">
        <v>0.51</v>
      </c>
      <c r="O324" s="419">
        <v>0.55900000000000005</v>
      </c>
      <c r="P324" s="450">
        <v>924362</v>
      </c>
      <c r="R324" s="563"/>
      <c r="S324" s="437"/>
    </row>
    <row r="325" spans="1:19" ht="31.2">
      <c r="A325" s="446" t="s">
        <v>2465</v>
      </c>
      <c r="B325" s="446" t="s">
        <v>2788</v>
      </c>
      <c r="C325" s="447">
        <v>227</v>
      </c>
      <c r="D325" s="447">
        <v>32</v>
      </c>
      <c r="E325" s="448">
        <v>1653600</v>
      </c>
      <c r="F325" s="448">
        <v>1488240</v>
      </c>
      <c r="G325" s="448">
        <v>165360</v>
      </c>
      <c r="H325" s="420">
        <v>1</v>
      </c>
      <c r="I325" s="420" t="s">
        <v>2264</v>
      </c>
      <c r="J325" s="420">
        <v>0</v>
      </c>
      <c r="K325" s="420">
        <v>1</v>
      </c>
      <c r="L325" s="449">
        <v>1</v>
      </c>
      <c r="M325" s="421">
        <v>1</v>
      </c>
      <c r="N325" s="421">
        <v>1.01</v>
      </c>
      <c r="O325" s="419">
        <v>1.0089999999999999</v>
      </c>
      <c r="P325" s="450">
        <v>1668482</v>
      </c>
      <c r="R325" s="563"/>
      <c r="S325" s="437"/>
    </row>
    <row r="326" spans="1:19" ht="31.2">
      <c r="A326" s="446" t="s">
        <v>2465</v>
      </c>
      <c r="B326" s="446" t="s">
        <v>2789</v>
      </c>
      <c r="C326" s="447">
        <v>302</v>
      </c>
      <c r="D326" s="447">
        <v>56</v>
      </c>
      <c r="E326" s="448">
        <v>1653600</v>
      </c>
      <c r="F326" s="448">
        <v>1488240</v>
      </c>
      <c r="G326" s="448">
        <v>165360</v>
      </c>
      <c r="H326" s="420">
        <v>1</v>
      </c>
      <c r="I326" s="420" t="s">
        <v>2264</v>
      </c>
      <c r="J326" s="420">
        <v>0</v>
      </c>
      <c r="K326" s="420">
        <v>1</v>
      </c>
      <c r="L326" s="449">
        <v>1</v>
      </c>
      <c r="M326" s="421">
        <v>1</v>
      </c>
      <c r="N326" s="421">
        <v>1.01</v>
      </c>
      <c r="O326" s="419">
        <v>1.0089999999999999</v>
      </c>
      <c r="P326" s="450">
        <v>1668482</v>
      </c>
      <c r="R326" s="563"/>
      <c r="S326" s="437"/>
    </row>
    <row r="327" spans="1:19" ht="31.2">
      <c r="A327" s="446" t="s">
        <v>2465</v>
      </c>
      <c r="B327" s="446" t="s">
        <v>3208</v>
      </c>
      <c r="C327" s="447">
        <v>345</v>
      </c>
      <c r="D327" s="447">
        <v>24</v>
      </c>
      <c r="E327" s="448">
        <v>1653600</v>
      </c>
      <c r="F327" s="448">
        <v>1488240</v>
      </c>
      <c r="G327" s="448">
        <v>165360</v>
      </c>
      <c r="H327" s="420">
        <v>1</v>
      </c>
      <c r="I327" s="420" t="s">
        <v>2264</v>
      </c>
      <c r="J327" s="420">
        <v>0</v>
      </c>
      <c r="K327" s="420">
        <v>1</v>
      </c>
      <c r="L327" s="449">
        <v>1</v>
      </c>
      <c r="M327" s="421">
        <v>1</v>
      </c>
      <c r="N327" s="421">
        <v>1.01</v>
      </c>
      <c r="O327" s="419">
        <v>1.0089999999999999</v>
      </c>
      <c r="P327" s="450">
        <v>1668482</v>
      </c>
      <c r="R327" s="563"/>
      <c r="S327" s="437"/>
    </row>
    <row r="328" spans="1:19" ht="31.2">
      <c r="A328" s="446" t="s">
        <v>2465</v>
      </c>
      <c r="B328" s="446" t="s">
        <v>2791</v>
      </c>
      <c r="C328" s="447">
        <v>492</v>
      </c>
      <c r="D328" s="447">
        <v>67</v>
      </c>
      <c r="E328" s="448">
        <v>1653600</v>
      </c>
      <c r="F328" s="448">
        <v>1488240</v>
      </c>
      <c r="G328" s="448">
        <v>165360</v>
      </c>
      <c r="H328" s="420">
        <v>1</v>
      </c>
      <c r="I328" s="420" t="s">
        <v>2264</v>
      </c>
      <c r="J328" s="420">
        <v>0</v>
      </c>
      <c r="K328" s="420">
        <v>1</v>
      </c>
      <c r="L328" s="449">
        <v>1</v>
      </c>
      <c r="M328" s="421">
        <v>1</v>
      </c>
      <c r="N328" s="421">
        <v>1.01</v>
      </c>
      <c r="O328" s="419">
        <v>1.0089999999999999</v>
      </c>
      <c r="P328" s="450">
        <v>1668482</v>
      </c>
      <c r="R328" s="563"/>
      <c r="S328" s="437"/>
    </row>
    <row r="329" spans="1:19" ht="31.2">
      <c r="A329" s="446" t="s">
        <v>2465</v>
      </c>
      <c r="B329" s="446" t="s">
        <v>2790</v>
      </c>
      <c r="C329" s="447">
        <v>501</v>
      </c>
      <c r="D329" s="447">
        <v>75</v>
      </c>
      <c r="E329" s="448">
        <v>1653600</v>
      </c>
      <c r="F329" s="448">
        <v>1488240</v>
      </c>
      <c r="G329" s="448">
        <v>165360</v>
      </c>
      <c r="H329" s="420">
        <v>1</v>
      </c>
      <c r="I329" s="420" t="s">
        <v>2264</v>
      </c>
      <c r="J329" s="420">
        <v>0</v>
      </c>
      <c r="K329" s="420">
        <v>1</v>
      </c>
      <c r="L329" s="449">
        <v>1</v>
      </c>
      <c r="M329" s="421">
        <v>1</v>
      </c>
      <c r="N329" s="421">
        <v>1.01</v>
      </c>
      <c r="O329" s="419">
        <v>1.0089999999999999</v>
      </c>
      <c r="P329" s="450">
        <v>1668482</v>
      </c>
      <c r="R329" s="563"/>
      <c r="S329" s="437"/>
    </row>
    <row r="330" spans="1:19" ht="31.2">
      <c r="A330" s="446" t="s">
        <v>2465</v>
      </c>
      <c r="B330" s="446" t="s">
        <v>2792</v>
      </c>
      <c r="C330" s="447">
        <v>725</v>
      </c>
      <c r="D330" s="447">
        <v>117</v>
      </c>
      <c r="E330" s="448">
        <v>1653600</v>
      </c>
      <c r="F330" s="448">
        <v>1488240</v>
      </c>
      <c r="G330" s="448">
        <v>165360</v>
      </c>
      <c r="H330" s="420">
        <v>1</v>
      </c>
      <c r="I330" s="420">
        <v>0</v>
      </c>
      <c r="J330" s="420">
        <v>1</v>
      </c>
      <c r="K330" s="420">
        <v>1</v>
      </c>
      <c r="L330" s="449">
        <v>1</v>
      </c>
      <c r="M330" s="421">
        <v>1</v>
      </c>
      <c r="N330" s="421">
        <v>1</v>
      </c>
      <c r="O330" s="419">
        <v>1</v>
      </c>
      <c r="P330" s="450">
        <v>1653600</v>
      </c>
      <c r="R330" s="563"/>
      <c r="S330" s="437"/>
    </row>
    <row r="331" spans="1:19" ht="15.6">
      <c r="A331" s="446" t="s">
        <v>2468</v>
      </c>
      <c r="B331" s="446" t="s">
        <v>2794</v>
      </c>
      <c r="C331" s="447">
        <v>103</v>
      </c>
      <c r="D331" s="447">
        <v>10</v>
      </c>
      <c r="E331" s="448">
        <v>1653600</v>
      </c>
      <c r="F331" s="448">
        <v>1488240</v>
      </c>
      <c r="G331" s="448">
        <v>165360</v>
      </c>
      <c r="H331" s="420">
        <v>0</v>
      </c>
      <c r="I331" s="420">
        <v>0</v>
      </c>
      <c r="J331" s="420">
        <v>0</v>
      </c>
      <c r="K331" s="420">
        <v>0</v>
      </c>
      <c r="L331" s="449">
        <v>1</v>
      </c>
      <c r="M331" s="421">
        <v>0</v>
      </c>
      <c r="N331" s="421">
        <v>0</v>
      </c>
      <c r="O331" s="419">
        <v>0.1</v>
      </c>
      <c r="P331" s="450">
        <v>165360</v>
      </c>
      <c r="R331" s="563"/>
      <c r="S331" s="437"/>
    </row>
    <row r="332" spans="1:19" ht="15.6">
      <c r="A332" s="446" t="s">
        <v>2468</v>
      </c>
      <c r="B332" s="446" t="s">
        <v>2795</v>
      </c>
      <c r="C332" s="447">
        <v>120</v>
      </c>
      <c r="D332" s="447">
        <v>12</v>
      </c>
      <c r="E332" s="448">
        <v>1653600</v>
      </c>
      <c r="F332" s="448">
        <v>1488240</v>
      </c>
      <c r="G332" s="448">
        <v>165360</v>
      </c>
      <c r="H332" s="420">
        <v>1</v>
      </c>
      <c r="I332" s="420" t="s">
        <v>2264</v>
      </c>
      <c r="J332" s="420">
        <v>0</v>
      </c>
      <c r="K332" s="420">
        <v>1</v>
      </c>
      <c r="L332" s="449">
        <v>1</v>
      </c>
      <c r="M332" s="421">
        <v>1</v>
      </c>
      <c r="N332" s="421">
        <v>1.01</v>
      </c>
      <c r="O332" s="419">
        <v>1.0089999999999999</v>
      </c>
      <c r="P332" s="450">
        <v>1668482</v>
      </c>
      <c r="R332" s="563"/>
      <c r="S332" s="437"/>
    </row>
    <row r="333" spans="1:19" ht="15.6">
      <c r="A333" s="446" t="s">
        <v>2468</v>
      </c>
      <c r="B333" s="446" t="s">
        <v>2793</v>
      </c>
      <c r="C333" s="447">
        <v>125</v>
      </c>
      <c r="D333" s="447">
        <v>14</v>
      </c>
      <c r="E333" s="448">
        <v>1653600</v>
      </c>
      <c r="F333" s="448">
        <v>1488240</v>
      </c>
      <c r="G333" s="448">
        <v>165360</v>
      </c>
      <c r="H333" s="420">
        <v>0</v>
      </c>
      <c r="I333" s="420">
        <v>0</v>
      </c>
      <c r="J333" s="420">
        <v>0</v>
      </c>
      <c r="K333" s="420">
        <v>0</v>
      </c>
      <c r="L333" s="449">
        <v>1</v>
      </c>
      <c r="M333" s="421">
        <v>0</v>
      </c>
      <c r="N333" s="421">
        <v>0</v>
      </c>
      <c r="O333" s="419">
        <v>0.1</v>
      </c>
      <c r="P333" s="450">
        <v>165360</v>
      </c>
      <c r="R333" s="563"/>
      <c r="S333" s="437"/>
    </row>
    <row r="334" spans="1:19" ht="15.6">
      <c r="A334" s="446" t="s">
        <v>2468</v>
      </c>
      <c r="B334" s="446" t="s">
        <v>3311</v>
      </c>
      <c r="C334" s="447">
        <v>126</v>
      </c>
      <c r="D334" s="447">
        <v>15</v>
      </c>
      <c r="E334" s="448">
        <v>1653600</v>
      </c>
      <c r="F334" s="448">
        <v>1488240</v>
      </c>
      <c r="G334" s="448">
        <v>165360</v>
      </c>
      <c r="H334" s="420">
        <v>1</v>
      </c>
      <c r="I334" s="420" t="s">
        <v>2264</v>
      </c>
      <c r="J334" s="420">
        <v>0</v>
      </c>
      <c r="K334" s="420">
        <v>1</v>
      </c>
      <c r="L334" s="449">
        <v>1</v>
      </c>
      <c r="M334" s="421">
        <v>1</v>
      </c>
      <c r="N334" s="421">
        <v>1.01</v>
      </c>
      <c r="O334" s="419">
        <v>1.0089999999999999</v>
      </c>
      <c r="P334" s="450">
        <v>1668482</v>
      </c>
      <c r="R334" s="563"/>
      <c r="S334" s="437"/>
    </row>
    <row r="335" spans="1:19" ht="15.6">
      <c r="A335" s="446" t="s">
        <v>2468</v>
      </c>
      <c r="B335" s="446" t="s">
        <v>2796</v>
      </c>
      <c r="C335" s="447">
        <v>169</v>
      </c>
      <c r="D335" s="447">
        <v>18</v>
      </c>
      <c r="E335" s="448">
        <v>1653600</v>
      </c>
      <c r="F335" s="448">
        <v>1488240</v>
      </c>
      <c r="G335" s="448">
        <v>165360</v>
      </c>
      <c r="H335" s="420">
        <v>0</v>
      </c>
      <c r="I335" s="420">
        <v>0</v>
      </c>
      <c r="J335" s="420">
        <v>0</v>
      </c>
      <c r="K335" s="420">
        <v>0</v>
      </c>
      <c r="L335" s="449">
        <v>1</v>
      </c>
      <c r="M335" s="421">
        <v>0</v>
      </c>
      <c r="N335" s="421">
        <v>0</v>
      </c>
      <c r="O335" s="419">
        <v>0.1</v>
      </c>
      <c r="P335" s="450">
        <v>165360</v>
      </c>
      <c r="R335" s="563"/>
      <c r="S335" s="437"/>
    </row>
    <row r="336" spans="1:19" ht="15.6">
      <c r="A336" s="446" t="s">
        <v>2468</v>
      </c>
      <c r="B336" s="446" t="s">
        <v>2797</v>
      </c>
      <c r="C336" s="447">
        <v>193</v>
      </c>
      <c r="D336" s="447">
        <v>21</v>
      </c>
      <c r="E336" s="448">
        <v>1653600</v>
      </c>
      <c r="F336" s="448">
        <v>1488240</v>
      </c>
      <c r="G336" s="448">
        <v>165360</v>
      </c>
      <c r="H336" s="420">
        <v>0</v>
      </c>
      <c r="I336" s="420">
        <v>0</v>
      </c>
      <c r="J336" s="420">
        <v>1</v>
      </c>
      <c r="K336" s="420">
        <v>1</v>
      </c>
      <c r="L336" s="449">
        <v>1</v>
      </c>
      <c r="M336" s="421">
        <v>1</v>
      </c>
      <c r="N336" s="421">
        <v>1</v>
      </c>
      <c r="O336" s="419">
        <v>1</v>
      </c>
      <c r="P336" s="450">
        <v>1653600</v>
      </c>
      <c r="R336" s="563"/>
      <c r="S336" s="437"/>
    </row>
    <row r="337" spans="1:19" ht="15.6">
      <c r="A337" s="446" t="s">
        <v>2468</v>
      </c>
      <c r="B337" s="446" t="s">
        <v>2800</v>
      </c>
      <c r="C337" s="447">
        <v>280</v>
      </c>
      <c r="D337" s="447">
        <v>33</v>
      </c>
      <c r="E337" s="448">
        <v>1653600</v>
      </c>
      <c r="F337" s="448">
        <v>1488240</v>
      </c>
      <c r="G337" s="448">
        <v>165360</v>
      </c>
      <c r="H337" s="420">
        <v>0</v>
      </c>
      <c r="I337" s="420">
        <v>0</v>
      </c>
      <c r="J337" s="420">
        <v>1</v>
      </c>
      <c r="K337" s="420">
        <v>1</v>
      </c>
      <c r="L337" s="449">
        <v>1</v>
      </c>
      <c r="M337" s="421">
        <v>1</v>
      </c>
      <c r="N337" s="421">
        <v>1</v>
      </c>
      <c r="O337" s="419">
        <v>1</v>
      </c>
      <c r="P337" s="450">
        <v>1653600</v>
      </c>
      <c r="R337" s="563"/>
      <c r="S337" s="437"/>
    </row>
    <row r="338" spans="1:19" ht="15.6">
      <c r="A338" s="446" t="s">
        <v>2468</v>
      </c>
      <c r="B338" s="446" t="s">
        <v>2798</v>
      </c>
      <c r="C338" s="447">
        <v>295</v>
      </c>
      <c r="D338" s="447">
        <v>33</v>
      </c>
      <c r="E338" s="448">
        <v>1653600</v>
      </c>
      <c r="F338" s="448">
        <v>1488240</v>
      </c>
      <c r="G338" s="448">
        <v>165360</v>
      </c>
      <c r="H338" s="420">
        <v>0</v>
      </c>
      <c r="I338" s="420">
        <v>0</v>
      </c>
      <c r="J338" s="420">
        <v>1</v>
      </c>
      <c r="K338" s="420">
        <v>1</v>
      </c>
      <c r="L338" s="449">
        <v>1</v>
      </c>
      <c r="M338" s="421">
        <v>1</v>
      </c>
      <c r="N338" s="421">
        <v>1</v>
      </c>
      <c r="O338" s="419">
        <v>1</v>
      </c>
      <c r="P338" s="450">
        <v>1653600</v>
      </c>
      <c r="R338" s="563"/>
      <c r="S338" s="437"/>
    </row>
    <row r="339" spans="1:19" ht="15.6">
      <c r="A339" s="446" t="s">
        <v>2468</v>
      </c>
      <c r="B339" s="446" t="s">
        <v>2799</v>
      </c>
      <c r="C339" s="447">
        <v>310</v>
      </c>
      <c r="D339" s="447">
        <v>43</v>
      </c>
      <c r="E339" s="448">
        <v>1653600</v>
      </c>
      <c r="F339" s="448">
        <v>1488240</v>
      </c>
      <c r="G339" s="448">
        <v>165360</v>
      </c>
      <c r="H339" s="420">
        <v>0</v>
      </c>
      <c r="I339" s="420">
        <v>0</v>
      </c>
      <c r="J339" s="420">
        <v>1</v>
      </c>
      <c r="K339" s="420">
        <v>1</v>
      </c>
      <c r="L339" s="449">
        <v>1</v>
      </c>
      <c r="M339" s="421">
        <v>1</v>
      </c>
      <c r="N339" s="421">
        <v>1</v>
      </c>
      <c r="O339" s="419">
        <v>1</v>
      </c>
      <c r="P339" s="450">
        <v>1653600</v>
      </c>
      <c r="R339" s="563"/>
      <c r="S339" s="437"/>
    </row>
    <row r="340" spans="1:19" ht="15.6">
      <c r="A340" s="446" t="s">
        <v>2468</v>
      </c>
      <c r="B340" s="446" t="s">
        <v>2801</v>
      </c>
      <c r="C340" s="447">
        <v>344</v>
      </c>
      <c r="D340" s="447">
        <v>42</v>
      </c>
      <c r="E340" s="448">
        <v>1653600</v>
      </c>
      <c r="F340" s="448">
        <v>1488240</v>
      </c>
      <c r="G340" s="448">
        <v>165360</v>
      </c>
      <c r="H340" s="420">
        <v>1</v>
      </c>
      <c r="I340" s="420" t="s">
        <v>2264</v>
      </c>
      <c r="J340" s="420">
        <v>0</v>
      </c>
      <c r="K340" s="420">
        <v>1</v>
      </c>
      <c r="L340" s="449">
        <v>1</v>
      </c>
      <c r="M340" s="421">
        <v>1</v>
      </c>
      <c r="N340" s="421">
        <v>1.01</v>
      </c>
      <c r="O340" s="419">
        <v>1.0089999999999999</v>
      </c>
      <c r="P340" s="450">
        <v>1668482</v>
      </c>
      <c r="R340" s="563"/>
      <c r="S340" s="437"/>
    </row>
    <row r="341" spans="1:19" ht="15.6">
      <c r="A341" s="446" t="s">
        <v>2468</v>
      </c>
      <c r="B341" s="446" t="s">
        <v>2802</v>
      </c>
      <c r="C341" s="447">
        <v>419</v>
      </c>
      <c r="D341" s="447">
        <v>66</v>
      </c>
      <c r="E341" s="448">
        <v>1653600</v>
      </c>
      <c r="F341" s="448">
        <v>1488240</v>
      </c>
      <c r="G341" s="448">
        <v>165360</v>
      </c>
      <c r="H341" s="420">
        <v>0</v>
      </c>
      <c r="I341" s="420">
        <v>0</v>
      </c>
      <c r="J341" s="420">
        <v>1</v>
      </c>
      <c r="K341" s="420">
        <v>1</v>
      </c>
      <c r="L341" s="449">
        <v>1</v>
      </c>
      <c r="M341" s="421">
        <v>1</v>
      </c>
      <c r="N341" s="421">
        <v>1</v>
      </c>
      <c r="O341" s="419">
        <v>1</v>
      </c>
      <c r="P341" s="450">
        <v>1653600</v>
      </c>
      <c r="R341" s="563"/>
      <c r="S341" s="437"/>
    </row>
    <row r="342" spans="1:19" ht="15.6">
      <c r="A342" s="446" t="s">
        <v>2468</v>
      </c>
      <c r="B342" s="446" t="s">
        <v>2803</v>
      </c>
      <c r="C342" s="447">
        <v>555</v>
      </c>
      <c r="D342" s="447">
        <v>81</v>
      </c>
      <c r="E342" s="448">
        <v>1653600</v>
      </c>
      <c r="F342" s="448">
        <v>1488240</v>
      </c>
      <c r="G342" s="448">
        <v>165360</v>
      </c>
      <c r="H342" s="420">
        <v>0</v>
      </c>
      <c r="I342" s="420">
        <v>0</v>
      </c>
      <c r="J342" s="420">
        <v>0</v>
      </c>
      <c r="K342" s="420">
        <v>0</v>
      </c>
      <c r="L342" s="449">
        <v>1</v>
      </c>
      <c r="M342" s="421">
        <v>0</v>
      </c>
      <c r="N342" s="421">
        <v>0</v>
      </c>
      <c r="O342" s="419">
        <v>0.1</v>
      </c>
      <c r="P342" s="450">
        <v>165360</v>
      </c>
      <c r="R342" s="563"/>
      <c r="S342" s="437"/>
    </row>
    <row r="343" spans="1:19" ht="46.8">
      <c r="A343" s="446" t="s">
        <v>3172</v>
      </c>
      <c r="B343" s="446" t="s">
        <v>3173</v>
      </c>
      <c r="C343" s="447">
        <v>207</v>
      </c>
      <c r="D343" s="447">
        <v>62</v>
      </c>
      <c r="E343" s="448">
        <v>1653600</v>
      </c>
      <c r="F343" s="448">
        <v>1488240</v>
      </c>
      <c r="G343" s="448">
        <v>165360</v>
      </c>
      <c r="H343" s="420">
        <v>1</v>
      </c>
      <c r="I343" s="420" t="s">
        <v>2264</v>
      </c>
      <c r="J343" s="420">
        <v>0</v>
      </c>
      <c r="K343" s="420">
        <v>1</v>
      </c>
      <c r="L343" s="449">
        <v>1</v>
      </c>
      <c r="M343" s="421">
        <v>1</v>
      </c>
      <c r="N343" s="421">
        <v>1.02</v>
      </c>
      <c r="O343" s="419">
        <v>1.018</v>
      </c>
      <c r="P343" s="450">
        <v>1683365</v>
      </c>
      <c r="R343" s="563"/>
      <c r="S343" s="437"/>
    </row>
    <row r="344" spans="1:19" ht="15.6">
      <c r="A344" s="446" t="s">
        <v>2472</v>
      </c>
      <c r="B344" s="446" t="s">
        <v>2804</v>
      </c>
      <c r="C344" s="447">
        <v>108</v>
      </c>
      <c r="D344" s="447">
        <v>19</v>
      </c>
      <c r="E344" s="448">
        <v>1653600</v>
      </c>
      <c r="F344" s="448">
        <v>1488240</v>
      </c>
      <c r="G344" s="448">
        <v>165360</v>
      </c>
      <c r="H344" s="420">
        <v>0</v>
      </c>
      <c r="I344" s="420">
        <v>0</v>
      </c>
      <c r="J344" s="420">
        <v>0</v>
      </c>
      <c r="K344" s="420">
        <v>0</v>
      </c>
      <c r="L344" s="449">
        <v>1</v>
      </c>
      <c r="M344" s="421">
        <v>0</v>
      </c>
      <c r="N344" s="421">
        <v>0</v>
      </c>
      <c r="O344" s="419">
        <v>0.1</v>
      </c>
      <c r="P344" s="450">
        <v>165360</v>
      </c>
      <c r="R344" s="563"/>
      <c r="S344" s="437"/>
    </row>
    <row r="345" spans="1:19" ht="15.6">
      <c r="A345" s="446" t="s">
        <v>2472</v>
      </c>
      <c r="B345" s="446" t="s">
        <v>2808</v>
      </c>
      <c r="C345" s="447">
        <v>130</v>
      </c>
      <c r="D345" s="447">
        <v>6</v>
      </c>
      <c r="E345" s="448">
        <v>1653600</v>
      </c>
      <c r="F345" s="448">
        <v>1488240</v>
      </c>
      <c r="G345" s="448">
        <v>165360</v>
      </c>
      <c r="H345" s="420">
        <v>0.5</v>
      </c>
      <c r="I345" s="420" t="s">
        <v>2264</v>
      </c>
      <c r="J345" s="420">
        <v>0</v>
      </c>
      <c r="K345" s="420">
        <v>0.5</v>
      </c>
      <c r="L345" s="449">
        <v>1</v>
      </c>
      <c r="M345" s="421">
        <v>0.5</v>
      </c>
      <c r="N345" s="421">
        <v>0.505</v>
      </c>
      <c r="O345" s="419">
        <v>0.55449999999999999</v>
      </c>
      <c r="P345" s="450">
        <v>916921</v>
      </c>
      <c r="R345" s="563"/>
      <c r="S345" s="437"/>
    </row>
    <row r="346" spans="1:19" ht="15.6">
      <c r="A346" s="446" t="s">
        <v>2472</v>
      </c>
      <c r="B346" s="446" t="s">
        <v>2805</v>
      </c>
      <c r="C346" s="447">
        <v>156</v>
      </c>
      <c r="D346" s="447">
        <v>27</v>
      </c>
      <c r="E346" s="448">
        <v>1653600</v>
      </c>
      <c r="F346" s="448">
        <v>1488240</v>
      </c>
      <c r="G346" s="448">
        <v>165360</v>
      </c>
      <c r="H346" s="420">
        <v>0</v>
      </c>
      <c r="I346" s="420">
        <v>0</v>
      </c>
      <c r="J346" s="420">
        <v>0</v>
      </c>
      <c r="K346" s="420">
        <v>0</v>
      </c>
      <c r="L346" s="449">
        <v>1</v>
      </c>
      <c r="M346" s="421">
        <v>0</v>
      </c>
      <c r="N346" s="421">
        <v>0</v>
      </c>
      <c r="O346" s="419">
        <v>0.1</v>
      </c>
      <c r="P346" s="450">
        <v>165360</v>
      </c>
      <c r="R346" s="563"/>
      <c r="S346" s="437"/>
    </row>
    <row r="347" spans="1:19" ht="15.6">
      <c r="A347" s="446" t="s">
        <v>2472</v>
      </c>
      <c r="B347" s="446" t="s">
        <v>2806</v>
      </c>
      <c r="C347" s="447">
        <v>160</v>
      </c>
      <c r="D347" s="447">
        <v>30</v>
      </c>
      <c r="E347" s="448">
        <v>1653600</v>
      </c>
      <c r="F347" s="448">
        <v>1488240</v>
      </c>
      <c r="G347" s="448">
        <v>165360</v>
      </c>
      <c r="H347" s="420">
        <v>0</v>
      </c>
      <c r="I347" s="420">
        <v>0</v>
      </c>
      <c r="J347" s="420">
        <v>0</v>
      </c>
      <c r="K347" s="420">
        <v>0</v>
      </c>
      <c r="L347" s="449">
        <v>1</v>
      </c>
      <c r="M347" s="421">
        <v>0</v>
      </c>
      <c r="N347" s="421">
        <v>0</v>
      </c>
      <c r="O347" s="419">
        <v>0.1</v>
      </c>
      <c r="P347" s="450">
        <v>165360</v>
      </c>
      <c r="R347" s="563"/>
      <c r="S347" s="437"/>
    </row>
    <row r="348" spans="1:19" ht="15.6">
      <c r="A348" s="446" t="s">
        <v>2472</v>
      </c>
      <c r="B348" s="446" t="s">
        <v>2807</v>
      </c>
      <c r="C348" s="447">
        <v>205</v>
      </c>
      <c r="D348" s="447">
        <v>27</v>
      </c>
      <c r="E348" s="448">
        <v>1653600</v>
      </c>
      <c r="F348" s="448">
        <v>1488240</v>
      </c>
      <c r="G348" s="448">
        <v>165360</v>
      </c>
      <c r="H348" s="420">
        <v>0.5</v>
      </c>
      <c r="I348" s="420" t="s">
        <v>2264</v>
      </c>
      <c r="J348" s="420">
        <v>0</v>
      </c>
      <c r="K348" s="420">
        <v>0.5</v>
      </c>
      <c r="L348" s="449">
        <v>1</v>
      </c>
      <c r="M348" s="421">
        <v>0.5</v>
      </c>
      <c r="N348" s="421">
        <v>0.505</v>
      </c>
      <c r="O348" s="419">
        <v>0.55449999999999999</v>
      </c>
      <c r="P348" s="450">
        <v>916921</v>
      </c>
      <c r="R348" s="563"/>
      <c r="S348" s="437"/>
    </row>
    <row r="349" spans="1:19" ht="15.6">
      <c r="A349" s="446" t="s">
        <v>2472</v>
      </c>
      <c r="B349" s="446" t="s">
        <v>2809</v>
      </c>
      <c r="C349" s="447">
        <v>274</v>
      </c>
      <c r="D349" s="447">
        <v>42</v>
      </c>
      <c r="E349" s="448">
        <v>1653600</v>
      </c>
      <c r="F349" s="448">
        <v>1488240</v>
      </c>
      <c r="G349" s="448">
        <v>165360</v>
      </c>
      <c r="H349" s="420">
        <v>1</v>
      </c>
      <c r="I349" s="420" t="s">
        <v>2264</v>
      </c>
      <c r="J349" s="420">
        <v>0</v>
      </c>
      <c r="K349" s="420">
        <v>1</v>
      </c>
      <c r="L349" s="449">
        <v>1</v>
      </c>
      <c r="M349" s="421">
        <v>1</v>
      </c>
      <c r="N349" s="421">
        <v>1.01</v>
      </c>
      <c r="O349" s="419">
        <v>1.0089999999999999</v>
      </c>
      <c r="P349" s="450">
        <v>1668482</v>
      </c>
      <c r="R349" s="563"/>
      <c r="S349" s="437"/>
    </row>
    <row r="350" spans="1:19" ht="15.6">
      <c r="A350" s="446" t="s">
        <v>2472</v>
      </c>
      <c r="B350" s="446" t="s">
        <v>2810</v>
      </c>
      <c r="C350" s="447">
        <v>716</v>
      </c>
      <c r="D350" s="447">
        <v>143</v>
      </c>
      <c r="E350" s="448">
        <v>1653600</v>
      </c>
      <c r="F350" s="448">
        <v>1488240</v>
      </c>
      <c r="G350" s="448">
        <v>165360</v>
      </c>
      <c r="H350" s="420">
        <v>2</v>
      </c>
      <c r="I350" s="420" t="s">
        <v>2264</v>
      </c>
      <c r="J350" s="420">
        <v>0</v>
      </c>
      <c r="K350" s="420">
        <v>1</v>
      </c>
      <c r="L350" s="449">
        <v>1</v>
      </c>
      <c r="M350" s="421">
        <v>1</v>
      </c>
      <c r="N350" s="421">
        <v>1.01</v>
      </c>
      <c r="O350" s="419">
        <v>1.0089999999999999</v>
      </c>
      <c r="P350" s="450">
        <v>1668482</v>
      </c>
      <c r="R350" s="563"/>
      <c r="S350" s="437"/>
    </row>
    <row r="351" spans="1:19" ht="15.6">
      <c r="A351" s="446" t="s">
        <v>2479</v>
      </c>
      <c r="B351" s="446" t="s">
        <v>2639</v>
      </c>
      <c r="C351" s="447">
        <v>118</v>
      </c>
      <c r="D351" s="447">
        <v>28</v>
      </c>
      <c r="E351" s="448">
        <v>1653600</v>
      </c>
      <c r="F351" s="448">
        <v>1488240</v>
      </c>
      <c r="G351" s="448">
        <v>165360</v>
      </c>
      <c r="H351" s="420">
        <v>0</v>
      </c>
      <c r="I351" s="420">
        <v>0</v>
      </c>
      <c r="J351" s="420">
        <v>0</v>
      </c>
      <c r="K351" s="420">
        <v>0</v>
      </c>
      <c r="L351" s="449">
        <v>1</v>
      </c>
      <c r="M351" s="421">
        <v>0</v>
      </c>
      <c r="N351" s="421">
        <v>0</v>
      </c>
      <c r="O351" s="419">
        <v>0.1</v>
      </c>
      <c r="P351" s="450">
        <v>165360</v>
      </c>
      <c r="R351" s="563"/>
      <c r="S351" s="437"/>
    </row>
    <row r="352" spans="1:19" ht="15.6">
      <c r="A352" s="446" t="s">
        <v>2479</v>
      </c>
      <c r="B352" s="446" t="s">
        <v>2811</v>
      </c>
      <c r="C352" s="447">
        <v>218</v>
      </c>
      <c r="D352" s="447">
        <v>22</v>
      </c>
      <c r="E352" s="448">
        <v>1653600</v>
      </c>
      <c r="F352" s="448">
        <v>1488240</v>
      </c>
      <c r="G352" s="448">
        <v>165360</v>
      </c>
      <c r="H352" s="420">
        <v>0.5</v>
      </c>
      <c r="I352" s="420">
        <v>0</v>
      </c>
      <c r="J352" s="420">
        <v>0</v>
      </c>
      <c r="K352" s="420">
        <v>0.5</v>
      </c>
      <c r="L352" s="449">
        <v>1</v>
      </c>
      <c r="M352" s="421">
        <v>0.5</v>
      </c>
      <c r="N352" s="421">
        <v>0.5</v>
      </c>
      <c r="O352" s="419">
        <v>0.55000000000000004</v>
      </c>
      <c r="P352" s="450">
        <v>909480</v>
      </c>
      <c r="R352" s="563"/>
      <c r="S352" s="437"/>
    </row>
    <row r="353" spans="1:19" ht="15.6">
      <c r="A353" s="446" t="s">
        <v>2479</v>
      </c>
      <c r="B353" s="446" t="s">
        <v>2812</v>
      </c>
      <c r="C353" s="447">
        <v>284</v>
      </c>
      <c r="D353" s="447">
        <v>50</v>
      </c>
      <c r="E353" s="448">
        <v>1653600</v>
      </c>
      <c r="F353" s="448">
        <v>1488240</v>
      </c>
      <c r="G353" s="448">
        <v>165360</v>
      </c>
      <c r="H353" s="420">
        <v>0</v>
      </c>
      <c r="I353" s="420">
        <v>0</v>
      </c>
      <c r="J353" s="420">
        <v>1</v>
      </c>
      <c r="K353" s="420">
        <v>1</v>
      </c>
      <c r="L353" s="449">
        <v>1</v>
      </c>
      <c r="M353" s="421">
        <v>1</v>
      </c>
      <c r="N353" s="421">
        <v>1</v>
      </c>
      <c r="O353" s="419">
        <v>1</v>
      </c>
      <c r="P353" s="450">
        <v>1653600</v>
      </c>
      <c r="R353" s="563"/>
      <c r="S353" s="437"/>
    </row>
    <row r="354" spans="1:19" ht="15.6">
      <c r="A354" s="446" t="s">
        <v>2479</v>
      </c>
      <c r="B354" s="446" t="s">
        <v>2814</v>
      </c>
      <c r="C354" s="447">
        <v>334</v>
      </c>
      <c r="D354" s="447">
        <v>48</v>
      </c>
      <c r="E354" s="448">
        <v>1653600</v>
      </c>
      <c r="F354" s="448">
        <v>1488240</v>
      </c>
      <c r="G354" s="448">
        <v>165360</v>
      </c>
      <c r="H354" s="420">
        <v>0</v>
      </c>
      <c r="I354" s="420">
        <v>0</v>
      </c>
      <c r="J354" s="420">
        <v>0.5</v>
      </c>
      <c r="K354" s="420">
        <v>0.5</v>
      </c>
      <c r="L354" s="449">
        <v>1</v>
      </c>
      <c r="M354" s="421">
        <v>0.5</v>
      </c>
      <c r="N354" s="421">
        <v>0.5</v>
      </c>
      <c r="O354" s="419">
        <v>0.55000000000000004</v>
      </c>
      <c r="P354" s="450">
        <v>909480</v>
      </c>
      <c r="R354" s="563"/>
      <c r="S354" s="437"/>
    </row>
    <row r="355" spans="1:19" ht="15.6">
      <c r="A355" s="446" t="s">
        <v>2479</v>
      </c>
      <c r="B355" s="446" t="s">
        <v>2813</v>
      </c>
      <c r="C355" s="447">
        <v>340</v>
      </c>
      <c r="D355" s="447">
        <v>58</v>
      </c>
      <c r="E355" s="448">
        <v>1653600</v>
      </c>
      <c r="F355" s="448">
        <v>1488240</v>
      </c>
      <c r="G355" s="448">
        <v>165360</v>
      </c>
      <c r="H355" s="420">
        <v>0</v>
      </c>
      <c r="I355" s="420">
        <v>0</v>
      </c>
      <c r="J355" s="420">
        <v>0</v>
      </c>
      <c r="K355" s="420">
        <v>0</v>
      </c>
      <c r="L355" s="449">
        <v>1</v>
      </c>
      <c r="M355" s="421">
        <v>0</v>
      </c>
      <c r="N355" s="421">
        <v>0</v>
      </c>
      <c r="O355" s="419">
        <v>0.1</v>
      </c>
      <c r="P355" s="450">
        <v>165360</v>
      </c>
      <c r="R355" s="563"/>
      <c r="S355" s="437"/>
    </row>
    <row r="356" spans="1:19" ht="15.6">
      <c r="A356" s="446" t="s">
        <v>2479</v>
      </c>
      <c r="B356" s="446" t="s">
        <v>2749</v>
      </c>
      <c r="C356" s="447">
        <v>375</v>
      </c>
      <c r="D356" s="447">
        <v>72</v>
      </c>
      <c r="E356" s="448">
        <v>1653600</v>
      </c>
      <c r="F356" s="448">
        <v>1488240</v>
      </c>
      <c r="G356" s="448">
        <v>165360</v>
      </c>
      <c r="H356" s="420">
        <v>0</v>
      </c>
      <c r="I356" s="420">
        <v>0</v>
      </c>
      <c r="J356" s="420">
        <v>0</v>
      </c>
      <c r="K356" s="420">
        <v>0</v>
      </c>
      <c r="L356" s="449">
        <v>1</v>
      </c>
      <c r="M356" s="421">
        <v>0</v>
      </c>
      <c r="N356" s="421">
        <v>0</v>
      </c>
      <c r="O356" s="419">
        <v>0.1</v>
      </c>
      <c r="P356" s="450">
        <v>165360</v>
      </c>
      <c r="R356" s="563"/>
      <c r="S356" s="437"/>
    </row>
    <row r="357" spans="1:19" ht="15.6">
      <c r="A357" s="446" t="s">
        <v>2479</v>
      </c>
      <c r="B357" s="446" t="s">
        <v>2815</v>
      </c>
      <c r="C357" s="447">
        <v>403</v>
      </c>
      <c r="D357" s="447">
        <v>70</v>
      </c>
      <c r="E357" s="448">
        <v>1653600</v>
      </c>
      <c r="F357" s="448">
        <v>1488240</v>
      </c>
      <c r="G357" s="448">
        <v>165360</v>
      </c>
      <c r="H357" s="420">
        <v>1</v>
      </c>
      <c r="I357" s="420">
        <v>0</v>
      </c>
      <c r="J357" s="420">
        <v>0</v>
      </c>
      <c r="K357" s="420">
        <v>1</v>
      </c>
      <c r="L357" s="449">
        <v>1</v>
      </c>
      <c r="M357" s="421">
        <v>1</v>
      </c>
      <c r="N357" s="421">
        <v>1</v>
      </c>
      <c r="O357" s="419">
        <v>1</v>
      </c>
      <c r="P357" s="450">
        <v>1653600</v>
      </c>
      <c r="R357" s="563"/>
      <c r="S357" s="437"/>
    </row>
    <row r="358" spans="1:19" ht="15.6">
      <c r="A358" s="446" t="s">
        <v>2479</v>
      </c>
      <c r="B358" s="446" t="s">
        <v>2816</v>
      </c>
      <c r="C358" s="447">
        <v>660</v>
      </c>
      <c r="D358" s="447">
        <v>130</v>
      </c>
      <c r="E358" s="448">
        <v>1653600</v>
      </c>
      <c r="F358" s="448">
        <v>1488240</v>
      </c>
      <c r="G358" s="448">
        <v>165360</v>
      </c>
      <c r="H358" s="420">
        <v>1</v>
      </c>
      <c r="I358" s="420">
        <v>0</v>
      </c>
      <c r="J358" s="420">
        <v>1</v>
      </c>
      <c r="K358" s="420">
        <v>1</v>
      </c>
      <c r="L358" s="449">
        <v>1</v>
      </c>
      <c r="M358" s="421">
        <v>1</v>
      </c>
      <c r="N358" s="421">
        <v>1</v>
      </c>
      <c r="O358" s="419">
        <v>1</v>
      </c>
      <c r="P358" s="450">
        <v>1653600</v>
      </c>
      <c r="R358" s="563"/>
      <c r="S358" s="437"/>
    </row>
    <row r="359" spans="1:19" ht="15.6">
      <c r="A359" s="446" t="s">
        <v>2487</v>
      </c>
      <c r="B359" s="446" t="s">
        <v>2817</v>
      </c>
      <c r="C359" s="447">
        <v>123</v>
      </c>
      <c r="D359" s="447">
        <v>23</v>
      </c>
      <c r="E359" s="448">
        <v>1653600</v>
      </c>
      <c r="F359" s="448">
        <v>1488240</v>
      </c>
      <c r="G359" s="448">
        <v>165360</v>
      </c>
      <c r="H359" s="420">
        <v>0</v>
      </c>
      <c r="I359" s="420">
        <v>0</v>
      </c>
      <c r="J359" s="420">
        <v>0</v>
      </c>
      <c r="K359" s="420">
        <v>0</v>
      </c>
      <c r="L359" s="449">
        <v>1</v>
      </c>
      <c r="M359" s="421">
        <v>0</v>
      </c>
      <c r="N359" s="421">
        <v>0</v>
      </c>
      <c r="O359" s="419">
        <v>0.1</v>
      </c>
      <c r="P359" s="450">
        <v>165360</v>
      </c>
      <c r="R359" s="563"/>
      <c r="S359" s="437"/>
    </row>
    <row r="360" spans="1:19" ht="15.6">
      <c r="A360" s="446" t="s">
        <v>2487</v>
      </c>
      <c r="B360" s="446" t="s">
        <v>2819</v>
      </c>
      <c r="C360" s="447">
        <v>182</v>
      </c>
      <c r="D360" s="447">
        <v>37</v>
      </c>
      <c r="E360" s="448">
        <v>1653600</v>
      </c>
      <c r="F360" s="448">
        <v>1488240</v>
      </c>
      <c r="G360" s="448">
        <v>165360</v>
      </c>
      <c r="H360" s="420">
        <v>0</v>
      </c>
      <c r="I360" s="420">
        <v>0</v>
      </c>
      <c r="J360" s="420">
        <v>0</v>
      </c>
      <c r="K360" s="420">
        <v>0</v>
      </c>
      <c r="L360" s="449">
        <v>1</v>
      </c>
      <c r="M360" s="421">
        <v>0</v>
      </c>
      <c r="N360" s="421">
        <v>0</v>
      </c>
      <c r="O360" s="419">
        <v>0.1</v>
      </c>
      <c r="P360" s="450">
        <v>165360</v>
      </c>
      <c r="R360" s="563"/>
      <c r="S360" s="437"/>
    </row>
    <row r="361" spans="1:19" ht="15.6">
      <c r="A361" s="446" t="s">
        <v>2487</v>
      </c>
      <c r="B361" s="446" t="s">
        <v>2818</v>
      </c>
      <c r="C361" s="447">
        <v>185</v>
      </c>
      <c r="D361" s="447">
        <v>28</v>
      </c>
      <c r="E361" s="448">
        <v>1653600</v>
      </c>
      <c r="F361" s="448">
        <v>1488240</v>
      </c>
      <c r="G361" s="448">
        <v>165360</v>
      </c>
      <c r="H361" s="420">
        <v>1</v>
      </c>
      <c r="I361" s="420" t="s">
        <v>2264</v>
      </c>
      <c r="J361" s="420">
        <v>0</v>
      </c>
      <c r="K361" s="420">
        <v>1</v>
      </c>
      <c r="L361" s="449">
        <v>1</v>
      </c>
      <c r="M361" s="421">
        <v>1</v>
      </c>
      <c r="N361" s="421">
        <v>1.01</v>
      </c>
      <c r="O361" s="419">
        <v>1.0089999999999999</v>
      </c>
      <c r="P361" s="450">
        <v>1668482</v>
      </c>
      <c r="R361" s="563"/>
      <c r="S361" s="437"/>
    </row>
    <row r="362" spans="1:19" ht="15.6">
      <c r="A362" s="446" t="s">
        <v>2487</v>
      </c>
      <c r="B362" s="446" t="s">
        <v>3209</v>
      </c>
      <c r="C362" s="447">
        <v>185</v>
      </c>
      <c r="D362" s="447">
        <v>26</v>
      </c>
      <c r="E362" s="448">
        <v>1653600</v>
      </c>
      <c r="F362" s="448">
        <v>1488240</v>
      </c>
      <c r="G362" s="448">
        <v>165360</v>
      </c>
      <c r="H362" s="420">
        <v>0.5</v>
      </c>
      <c r="I362" s="420" t="s">
        <v>2264</v>
      </c>
      <c r="J362" s="420">
        <v>0</v>
      </c>
      <c r="K362" s="420">
        <v>0.5</v>
      </c>
      <c r="L362" s="449">
        <v>1</v>
      </c>
      <c r="M362" s="421">
        <v>0.5</v>
      </c>
      <c r="N362" s="421">
        <v>0.505</v>
      </c>
      <c r="O362" s="419">
        <v>0.55449999999999999</v>
      </c>
      <c r="P362" s="450">
        <v>916921</v>
      </c>
      <c r="R362" s="563"/>
      <c r="S362" s="437"/>
    </row>
    <row r="363" spans="1:19" ht="15.6">
      <c r="A363" s="446" t="s">
        <v>2487</v>
      </c>
      <c r="B363" s="446" t="s">
        <v>2820</v>
      </c>
      <c r="C363" s="447">
        <v>272</v>
      </c>
      <c r="D363" s="447">
        <v>51</v>
      </c>
      <c r="E363" s="448">
        <v>1653600</v>
      </c>
      <c r="F363" s="448">
        <v>1488240</v>
      </c>
      <c r="G363" s="448">
        <v>165360</v>
      </c>
      <c r="H363" s="420">
        <v>1</v>
      </c>
      <c r="I363" s="420" t="s">
        <v>2264</v>
      </c>
      <c r="J363" s="420">
        <v>0</v>
      </c>
      <c r="K363" s="420">
        <v>1</v>
      </c>
      <c r="L363" s="449">
        <v>1</v>
      </c>
      <c r="M363" s="421">
        <v>1</v>
      </c>
      <c r="N363" s="421">
        <v>1.01</v>
      </c>
      <c r="O363" s="419">
        <v>1.0089999999999999</v>
      </c>
      <c r="P363" s="450">
        <v>1668482</v>
      </c>
      <c r="R363" s="563"/>
      <c r="S363" s="437"/>
    </row>
    <row r="364" spans="1:19" ht="15.6">
      <c r="A364" s="446" t="s">
        <v>2487</v>
      </c>
      <c r="B364" s="446" t="s">
        <v>2821</v>
      </c>
      <c r="C364" s="447">
        <v>310</v>
      </c>
      <c r="D364" s="447">
        <v>80</v>
      </c>
      <c r="E364" s="448">
        <v>1653600</v>
      </c>
      <c r="F364" s="448">
        <v>1488240</v>
      </c>
      <c r="G364" s="448">
        <v>165360</v>
      </c>
      <c r="H364" s="420">
        <v>1</v>
      </c>
      <c r="I364" s="420" t="s">
        <v>2264</v>
      </c>
      <c r="J364" s="420">
        <v>0</v>
      </c>
      <c r="K364" s="420">
        <v>1</v>
      </c>
      <c r="L364" s="449">
        <v>1</v>
      </c>
      <c r="M364" s="421">
        <v>1</v>
      </c>
      <c r="N364" s="421">
        <v>1.02</v>
      </c>
      <c r="O364" s="419">
        <v>1.018</v>
      </c>
      <c r="P364" s="450">
        <v>1683365</v>
      </c>
      <c r="R364" s="563"/>
      <c r="S364" s="437"/>
    </row>
    <row r="365" spans="1:19" ht="15.6">
      <c r="A365" s="446" t="s">
        <v>2487</v>
      </c>
      <c r="B365" s="446" t="s">
        <v>2822</v>
      </c>
      <c r="C365" s="447">
        <v>607</v>
      </c>
      <c r="D365" s="447">
        <v>101</v>
      </c>
      <c r="E365" s="448">
        <v>1653600</v>
      </c>
      <c r="F365" s="448">
        <v>1488240</v>
      </c>
      <c r="G365" s="448">
        <v>165360</v>
      </c>
      <c r="H365" s="420">
        <v>0</v>
      </c>
      <c r="I365" s="420">
        <v>0</v>
      </c>
      <c r="J365" s="420">
        <v>0</v>
      </c>
      <c r="K365" s="420">
        <v>0</v>
      </c>
      <c r="L365" s="449">
        <v>1</v>
      </c>
      <c r="M365" s="421">
        <v>0</v>
      </c>
      <c r="N365" s="421">
        <v>0</v>
      </c>
      <c r="O365" s="419">
        <v>0.1</v>
      </c>
      <c r="P365" s="450">
        <v>165360</v>
      </c>
      <c r="R365" s="563"/>
      <c r="S365" s="437"/>
    </row>
    <row r="366" spans="1:19" ht="15.6">
      <c r="A366" s="446" t="s">
        <v>2489</v>
      </c>
      <c r="B366" s="446" t="s">
        <v>2823</v>
      </c>
      <c r="C366" s="447">
        <v>108</v>
      </c>
      <c r="D366" s="447">
        <v>19</v>
      </c>
      <c r="E366" s="448">
        <v>1653600</v>
      </c>
      <c r="F366" s="448">
        <v>1488240</v>
      </c>
      <c r="G366" s="448">
        <v>165360</v>
      </c>
      <c r="H366" s="420">
        <v>1</v>
      </c>
      <c r="I366" s="420" t="s">
        <v>2264</v>
      </c>
      <c r="J366" s="420">
        <v>0</v>
      </c>
      <c r="K366" s="420">
        <v>1</v>
      </c>
      <c r="L366" s="449">
        <v>1</v>
      </c>
      <c r="M366" s="421">
        <v>1</v>
      </c>
      <c r="N366" s="421">
        <v>1.01</v>
      </c>
      <c r="O366" s="419">
        <v>1.0089999999999999</v>
      </c>
      <c r="P366" s="450">
        <v>1668482</v>
      </c>
      <c r="R366" s="563"/>
      <c r="S366" s="437"/>
    </row>
    <row r="367" spans="1:19" ht="15.6">
      <c r="A367" s="446" t="s">
        <v>2489</v>
      </c>
      <c r="B367" s="446" t="s">
        <v>2824</v>
      </c>
      <c r="C367" s="447">
        <v>125</v>
      </c>
      <c r="D367" s="447">
        <v>28</v>
      </c>
      <c r="E367" s="448">
        <v>1653600</v>
      </c>
      <c r="F367" s="448">
        <v>1488240</v>
      </c>
      <c r="G367" s="448">
        <v>165360</v>
      </c>
      <c r="H367" s="420">
        <v>1</v>
      </c>
      <c r="I367" s="420" t="s">
        <v>2264</v>
      </c>
      <c r="J367" s="420">
        <v>0</v>
      </c>
      <c r="K367" s="420">
        <v>1</v>
      </c>
      <c r="L367" s="449">
        <v>1</v>
      </c>
      <c r="M367" s="421">
        <v>1</v>
      </c>
      <c r="N367" s="421">
        <v>1.02</v>
      </c>
      <c r="O367" s="419">
        <v>1.018</v>
      </c>
      <c r="P367" s="450">
        <v>1683365</v>
      </c>
      <c r="R367" s="563"/>
      <c r="S367" s="437"/>
    </row>
    <row r="368" spans="1:19" ht="15.6">
      <c r="A368" s="446" t="s">
        <v>2489</v>
      </c>
      <c r="B368" s="446" t="s">
        <v>2825</v>
      </c>
      <c r="C368" s="447">
        <v>130</v>
      </c>
      <c r="D368" s="447">
        <v>18</v>
      </c>
      <c r="E368" s="448">
        <v>1653600</v>
      </c>
      <c r="F368" s="448">
        <v>1488240</v>
      </c>
      <c r="G368" s="448">
        <v>165360</v>
      </c>
      <c r="H368" s="420">
        <v>1</v>
      </c>
      <c r="I368" s="420" t="s">
        <v>2264</v>
      </c>
      <c r="J368" s="420">
        <v>0</v>
      </c>
      <c r="K368" s="420">
        <v>1</v>
      </c>
      <c r="L368" s="449">
        <v>1</v>
      </c>
      <c r="M368" s="421">
        <v>1</v>
      </c>
      <c r="N368" s="421">
        <v>1.01</v>
      </c>
      <c r="O368" s="419">
        <v>1.0089999999999999</v>
      </c>
      <c r="P368" s="450">
        <v>1668482</v>
      </c>
      <c r="R368" s="563"/>
      <c r="S368" s="437"/>
    </row>
    <row r="369" spans="1:19" ht="15.6">
      <c r="A369" s="446" t="s">
        <v>2489</v>
      </c>
      <c r="B369" s="446" t="s">
        <v>2826</v>
      </c>
      <c r="C369" s="447">
        <v>179</v>
      </c>
      <c r="D369" s="447">
        <v>14</v>
      </c>
      <c r="E369" s="448">
        <v>1653600</v>
      </c>
      <c r="F369" s="448">
        <v>1488240</v>
      </c>
      <c r="G369" s="448">
        <v>165360</v>
      </c>
      <c r="H369" s="420">
        <v>0.5</v>
      </c>
      <c r="I369" s="420" t="s">
        <v>2264</v>
      </c>
      <c r="J369" s="420">
        <v>0</v>
      </c>
      <c r="K369" s="420">
        <v>0.5</v>
      </c>
      <c r="L369" s="449">
        <v>1</v>
      </c>
      <c r="M369" s="421">
        <v>0.5</v>
      </c>
      <c r="N369" s="421">
        <v>0.505</v>
      </c>
      <c r="O369" s="419">
        <v>0.55449999999999999</v>
      </c>
      <c r="P369" s="450">
        <v>916921</v>
      </c>
      <c r="R369" s="563"/>
      <c r="S369" s="437"/>
    </row>
    <row r="370" spans="1:19" ht="15.6">
      <c r="A370" s="446" t="s">
        <v>2489</v>
      </c>
      <c r="B370" s="446" t="s">
        <v>2828</v>
      </c>
      <c r="C370" s="447">
        <v>219</v>
      </c>
      <c r="D370" s="447">
        <v>37</v>
      </c>
      <c r="E370" s="448">
        <v>1653600</v>
      </c>
      <c r="F370" s="448">
        <v>1488240</v>
      </c>
      <c r="G370" s="448">
        <v>165360</v>
      </c>
      <c r="H370" s="420">
        <v>1</v>
      </c>
      <c r="I370" s="420" t="s">
        <v>2264</v>
      </c>
      <c r="J370" s="420">
        <v>0</v>
      </c>
      <c r="K370" s="420">
        <v>1</v>
      </c>
      <c r="L370" s="449">
        <v>1</v>
      </c>
      <c r="M370" s="421">
        <v>1</v>
      </c>
      <c r="N370" s="421">
        <v>1.01</v>
      </c>
      <c r="O370" s="419">
        <v>1.0089999999999999</v>
      </c>
      <c r="P370" s="450">
        <v>1668482</v>
      </c>
      <c r="R370" s="563"/>
      <c r="S370" s="437"/>
    </row>
    <row r="371" spans="1:19" ht="15.6">
      <c r="A371" s="446" t="s">
        <v>2489</v>
      </c>
      <c r="B371" s="446" t="s">
        <v>2827</v>
      </c>
      <c r="C371" s="447">
        <v>222</v>
      </c>
      <c r="D371" s="447">
        <v>32</v>
      </c>
      <c r="E371" s="448">
        <v>1653600</v>
      </c>
      <c r="F371" s="448">
        <v>1488240</v>
      </c>
      <c r="G371" s="448">
        <v>165360</v>
      </c>
      <c r="H371" s="420">
        <v>1</v>
      </c>
      <c r="I371" s="420" t="s">
        <v>2264</v>
      </c>
      <c r="J371" s="420">
        <v>0</v>
      </c>
      <c r="K371" s="420">
        <v>1</v>
      </c>
      <c r="L371" s="449">
        <v>1</v>
      </c>
      <c r="M371" s="421">
        <v>1</v>
      </c>
      <c r="N371" s="421">
        <v>1.01</v>
      </c>
      <c r="O371" s="419">
        <v>1.0089999999999999</v>
      </c>
      <c r="P371" s="450">
        <v>1668482</v>
      </c>
      <c r="R371" s="563"/>
      <c r="S371" s="437"/>
    </row>
    <row r="372" spans="1:19" ht="15.6">
      <c r="A372" s="446" t="s">
        <v>2489</v>
      </c>
      <c r="B372" s="446" t="s">
        <v>2829</v>
      </c>
      <c r="C372" s="447">
        <v>258</v>
      </c>
      <c r="D372" s="447">
        <v>48</v>
      </c>
      <c r="E372" s="448">
        <v>1653600</v>
      </c>
      <c r="F372" s="448">
        <v>1488240</v>
      </c>
      <c r="G372" s="448">
        <v>165360</v>
      </c>
      <c r="H372" s="420">
        <v>1</v>
      </c>
      <c r="I372" s="420" t="s">
        <v>2264</v>
      </c>
      <c r="J372" s="420">
        <v>0</v>
      </c>
      <c r="K372" s="420">
        <v>1</v>
      </c>
      <c r="L372" s="449">
        <v>1</v>
      </c>
      <c r="M372" s="421">
        <v>1</v>
      </c>
      <c r="N372" s="421">
        <v>1.01</v>
      </c>
      <c r="O372" s="419">
        <v>1.0089999999999999</v>
      </c>
      <c r="P372" s="450">
        <v>1668482</v>
      </c>
      <c r="R372" s="563"/>
      <c r="S372" s="437"/>
    </row>
    <row r="373" spans="1:19" ht="15.6">
      <c r="A373" s="446" t="s">
        <v>2489</v>
      </c>
      <c r="B373" s="446" t="s">
        <v>2830</v>
      </c>
      <c r="C373" s="447">
        <v>320</v>
      </c>
      <c r="D373" s="447">
        <v>49</v>
      </c>
      <c r="E373" s="448">
        <v>1653600</v>
      </c>
      <c r="F373" s="448">
        <v>1488240</v>
      </c>
      <c r="G373" s="448">
        <v>165360</v>
      </c>
      <c r="H373" s="420">
        <v>1</v>
      </c>
      <c r="I373" s="420" t="s">
        <v>2264</v>
      </c>
      <c r="J373" s="420">
        <v>0</v>
      </c>
      <c r="K373" s="420">
        <v>1</v>
      </c>
      <c r="L373" s="449">
        <v>1</v>
      </c>
      <c r="M373" s="421">
        <v>1</v>
      </c>
      <c r="N373" s="421">
        <v>1.01</v>
      </c>
      <c r="O373" s="419">
        <v>1.0089999999999999</v>
      </c>
      <c r="P373" s="450">
        <v>1668482</v>
      </c>
      <c r="R373" s="563"/>
      <c r="S373" s="437"/>
    </row>
    <row r="374" spans="1:19" ht="15.6">
      <c r="A374" s="446" t="s">
        <v>2489</v>
      </c>
      <c r="B374" s="446" t="s">
        <v>2831</v>
      </c>
      <c r="C374" s="447">
        <v>458</v>
      </c>
      <c r="D374" s="447">
        <v>113</v>
      </c>
      <c r="E374" s="448">
        <v>1653600</v>
      </c>
      <c r="F374" s="448">
        <v>1488240</v>
      </c>
      <c r="G374" s="448">
        <v>165360</v>
      </c>
      <c r="H374" s="420">
        <v>1</v>
      </c>
      <c r="I374" s="420" t="s">
        <v>2264</v>
      </c>
      <c r="J374" s="420">
        <v>0</v>
      </c>
      <c r="K374" s="420">
        <v>1</v>
      </c>
      <c r="L374" s="449">
        <v>1</v>
      </c>
      <c r="M374" s="421">
        <v>1</v>
      </c>
      <c r="N374" s="421">
        <v>1.02</v>
      </c>
      <c r="O374" s="419">
        <v>1.018</v>
      </c>
      <c r="P374" s="450">
        <v>1683365</v>
      </c>
      <c r="R374" s="563"/>
      <c r="S374" s="437"/>
    </row>
    <row r="375" spans="1:19" ht="15.6">
      <c r="A375" s="446" t="s">
        <v>2493</v>
      </c>
      <c r="B375" s="446" t="s">
        <v>2833</v>
      </c>
      <c r="C375" s="447">
        <v>109</v>
      </c>
      <c r="D375" s="447">
        <v>17</v>
      </c>
      <c r="E375" s="448">
        <v>1653600</v>
      </c>
      <c r="F375" s="448">
        <v>1488240</v>
      </c>
      <c r="G375" s="448">
        <v>165360</v>
      </c>
      <c r="H375" s="420">
        <v>0.25</v>
      </c>
      <c r="I375" s="420" t="s">
        <v>2264</v>
      </c>
      <c r="J375" s="420">
        <v>0</v>
      </c>
      <c r="K375" s="420">
        <v>0.25</v>
      </c>
      <c r="L375" s="449">
        <v>1</v>
      </c>
      <c r="M375" s="421">
        <v>0.25</v>
      </c>
      <c r="N375" s="421">
        <v>0.2525</v>
      </c>
      <c r="O375" s="419">
        <v>0.32724999999999999</v>
      </c>
      <c r="P375" s="450">
        <v>541141</v>
      </c>
      <c r="R375" s="563"/>
      <c r="S375" s="437"/>
    </row>
    <row r="376" spans="1:19" ht="15.6">
      <c r="A376" s="446" t="s">
        <v>2493</v>
      </c>
      <c r="B376" s="446" t="s">
        <v>2832</v>
      </c>
      <c r="C376" s="447">
        <v>111</v>
      </c>
      <c r="D376" s="447">
        <v>7</v>
      </c>
      <c r="E376" s="448">
        <v>1653600</v>
      </c>
      <c r="F376" s="448">
        <v>1488240</v>
      </c>
      <c r="G376" s="448">
        <v>165360</v>
      </c>
      <c r="H376" s="420">
        <v>0.25</v>
      </c>
      <c r="I376" s="420" t="s">
        <v>2264</v>
      </c>
      <c r="J376" s="420">
        <v>0</v>
      </c>
      <c r="K376" s="420">
        <v>0.25</v>
      </c>
      <c r="L376" s="449">
        <v>1</v>
      </c>
      <c r="M376" s="421">
        <v>0.25</v>
      </c>
      <c r="N376" s="421">
        <v>0.2525</v>
      </c>
      <c r="O376" s="419">
        <v>0.32724999999999999</v>
      </c>
      <c r="P376" s="450">
        <v>541141</v>
      </c>
      <c r="R376" s="563"/>
      <c r="S376" s="437"/>
    </row>
    <row r="377" spans="1:19" ht="15.6">
      <c r="A377" s="446" t="s">
        <v>2493</v>
      </c>
      <c r="B377" s="446" t="s">
        <v>2834</v>
      </c>
      <c r="C377" s="447">
        <v>155</v>
      </c>
      <c r="D377" s="447">
        <v>31</v>
      </c>
      <c r="E377" s="448">
        <v>1653600</v>
      </c>
      <c r="F377" s="448">
        <v>1488240</v>
      </c>
      <c r="G377" s="448">
        <v>165360</v>
      </c>
      <c r="H377" s="420">
        <v>0.25</v>
      </c>
      <c r="I377" s="420" t="s">
        <v>2264</v>
      </c>
      <c r="J377" s="420">
        <v>0</v>
      </c>
      <c r="K377" s="420">
        <v>0.25</v>
      </c>
      <c r="L377" s="449">
        <v>1</v>
      </c>
      <c r="M377" s="421">
        <v>0.25</v>
      </c>
      <c r="N377" s="421">
        <v>0.255</v>
      </c>
      <c r="O377" s="419">
        <v>0.32950000000000002</v>
      </c>
      <c r="P377" s="450">
        <v>544861</v>
      </c>
      <c r="R377" s="563"/>
      <c r="S377" s="437"/>
    </row>
    <row r="378" spans="1:19" ht="15.6">
      <c r="A378" s="446" t="s">
        <v>2493</v>
      </c>
      <c r="B378" s="446" t="s">
        <v>2835</v>
      </c>
      <c r="C378" s="447">
        <v>304</v>
      </c>
      <c r="D378" s="447">
        <v>46</v>
      </c>
      <c r="E378" s="448">
        <v>1653600</v>
      </c>
      <c r="F378" s="448">
        <v>1488240</v>
      </c>
      <c r="G378" s="448">
        <v>165360</v>
      </c>
      <c r="H378" s="420">
        <v>1</v>
      </c>
      <c r="I378" s="420" t="s">
        <v>2264</v>
      </c>
      <c r="J378" s="420">
        <v>0</v>
      </c>
      <c r="K378" s="420">
        <v>1</v>
      </c>
      <c r="L378" s="449">
        <v>1</v>
      </c>
      <c r="M378" s="421">
        <v>1</v>
      </c>
      <c r="N378" s="421">
        <v>1.01</v>
      </c>
      <c r="O378" s="419">
        <v>1.0089999999999999</v>
      </c>
      <c r="P378" s="450">
        <v>1668482</v>
      </c>
      <c r="R378" s="563"/>
      <c r="S378" s="437"/>
    </row>
    <row r="379" spans="1:19" ht="15.6">
      <c r="A379" s="446" t="s">
        <v>2493</v>
      </c>
      <c r="B379" s="446" t="s">
        <v>2836</v>
      </c>
      <c r="C379" s="447">
        <v>373</v>
      </c>
      <c r="D379" s="447">
        <v>53</v>
      </c>
      <c r="E379" s="448">
        <v>1653600</v>
      </c>
      <c r="F379" s="448">
        <v>1488240</v>
      </c>
      <c r="G379" s="448">
        <v>165360</v>
      </c>
      <c r="H379" s="420">
        <v>0</v>
      </c>
      <c r="I379" s="420">
        <v>0</v>
      </c>
      <c r="J379" s="420">
        <v>0</v>
      </c>
      <c r="K379" s="420">
        <v>0</v>
      </c>
      <c r="L379" s="449">
        <v>1</v>
      </c>
      <c r="M379" s="421">
        <v>0</v>
      </c>
      <c r="N379" s="421">
        <v>0</v>
      </c>
      <c r="O379" s="419">
        <v>0.1</v>
      </c>
      <c r="P379" s="450">
        <v>165360</v>
      </c>
      <c r="R379" s="563"/>
      <c r="S379" s="437"/>
    </row>
    <row r="380" spans="1:19" ht="15.6">
      <c r="A380" s="446" t="s">
        <v>2493</v>
      </c>
      <c r="B380" s="446" t="s">
        <v>2837</v>
      </c>
      <c r="C380" s="447">
        <v>549</v>
      </c>
      <c r="D380" s="447">
        <v>61</v>
      </c>
      <c r="E380" s="448">
        <v>1653600</v>
      </c>
      <c r="F380" s="448">
        <v>1488240</v>
      </c>
      <c r="G380" s="448">
        <v>165360</v>
      </c>
      <c r="H380" s="420">
        <v>0</v>
      </c>
      <c r="I380" s="420">
        <v>0</v>
      </c>
      <c r="J380" s="420">
        <v>0</v>
      </c>
      <c r="K380" s="420">
        <v>0</v>
      </c>
      <c r="L380" s="449">
        <v>1</v>
      </c>
      <c r="M380" s="421">
        <v>0</v>
      </c>
      <c r="N380" s="421">
        <v>0</v>
      </c>
      <c r="O380" s="419">
        <v>0.1</v>
      </c>
      <c r="P380" s="450">
        <v>165360</v>
      </c>
      <c r="R380" s="563"/>
      <c r="S380" s="437"/>
    </row>
    <row r="381" spans="1:19" ht="15.6">
      <c r="A381" s="446" t="s">
        <v>2493</v>
      </c>
      <c r="B381" s="446" t="s">
        <v>2838</v>
      </c>
      <c r="C381" s="447">
        <v>708</v>
      </c>
      <c r="D381" s="447">
        <v>121</v>
      </c>
      <c r="E381" s="448">
        <v>1653600</v>
      </c>
      <c r="F381" s="448">
        <v>1488240</v>
      </c>
      <c r="G381" s="448">
        <v>165360</v>
      </c>
      <c r="H381" s="420">
        <v>2</v>
      </c>
      <c r="I381" s="420" t="s">
        <v>2264</v>
      </c>
      <c r="J381" s="420">
        <v>0</v>
      </c>
      <c r="K381" s="420">
        <v>1</v>
      </c>
      <c r="L381" s="449">
        <v>1</v>
      </c>
      <c r="M381" s="421">
        <v>1</v>
      </c>
      <c r="N381" s="421">
        <v>1.01</v>
      </c>
      <c r="O381" s="419">
        <v>1.0089999999999999</v>
      </c>
      <c r="P381" s="450">
        <v>1668482</v>
      </c>
      <c r="R381" s="563"/>
      <c r="S381" s="437"/>
    </row>
    <row r="382" spans="1:19" ht="15.6">
      <c r="A382" s="446" t="s">
        <v>2496</v>
      </c>
      <c r="B382" s="446" t="s">
        <v>2841</v>
      </c>
      <c r="C382" s="447">
        <v>108</v>
      </c>
      <c r="D382" s="447">
        <v>12</v>
      </c>
      <c r="E382" s="448">
        <v>1653600</v>
      </c>
      <c r="F382" s="448">
        <v>1488240</v>
      </c>
      <c r="G382" s="448">
        <v>165360</v>
      </c>
      <c r="H382" s="420">
        <v>0</v>
      </c>
      <c r="I382" s="420">
        <v>0</v>
      </c>
      <c r="J382" s="420">
        <v>0</v>
      </c>
      <c r="K382" s="420">
        <v>0</v>
      </c>
      <c r="L382" s="449">
        <v>1</v>
      </c>
      <c r="M382" s="421">
        <v>0</v>
      </c>
      <c r="N382" s="421">
        <v>0</v>
      </c>
      <c r="O382" s="419">
        <v>0.1</v>
      </c>
      <c r="P382" s="450">
        <v>165360</v>
      </c>
      <c r="R382" s="563"/>
      <c r="S382" s="437"/>
    </row>
    <row r="383" spans="1:19" ht="15.6">
      <c r="A383" s="446" t="s">
        <v>2496</v>
      </c>
      <c r="B383" s="446" t="s">
        <v>2842</v>
      </c>
      <c r="C383" s="447">
        <v>111</v>
      </c>
      <c r="D383" s="447">
        <v>11</v>
      </c>
      <c r="E383" s="448">
        <v>1653600</v>
      </c>
      <c r="F383" s="448">
        <v>1488240</v>
      </c>
      <c r="G383" s="448">
        <v>165360</v>
      </c>
      <c r="H383" s="420">
        <v>1</v>
      </c>
      <c r="I383" s="420">
        <v>0</v>
      </c>
      <c r="J383" s="420">
        <v>0</v>
      </c>
      <c r="K383" s="420">
        <v>1</v>
      </c>
      <c r="L383" s="449">
        <v>1</v>
      </c>
      <c r="M383" s="421">
        <v>1</v>
      </c>
      <c r="N383" s="421">
        <v>1</v>
      </c>
      <c r="O383" s="419">
        <v>1</v>
      </c>
      <c r="P383" s="450">
        <v>1653600</v>
      </c>
      <c r="R383" s="563"/>
      <c r="S383" s="437"/>
    </row>
    <row r="384" spans="1:19" ht="15.6">
      <c r="A384" s="446" t="s">
        <v>2496</v>
      </c>
      <c r="B384" s="446" t="s">
        <v>2640</v>
      </c>
      <c r="C384" s="447">
        <v>115</v>
      </c>
      <c r="D384" s="447">
        <v>15</v>
      </c>
      <c r="E384" s="448">
        <v>1653600</v>
      </c>
      <c r="F384" s="448">
        <v>1488240</v>
      </c>
      <c r="G384" s="448">
        <v>165360</v>
      </c>
      <c r="H384" s="420">
        <v>1</v>
      </c>
      <c r="I384" s="420">
        <v>0</v>
      </c>
      <c r="J384" s="420">
        <v>0</v>
      </c>
      <c r="K384" s="420">
        <v>1</v>
      </c>
      <c r="L384" s="449">
        <v>1</v>
      </c>
      <c r="M384" s="421">
        <v>1</v>
      </c>
      <c r="N384" s="421">
        <v>1</v>
      </c>
      <c r="O384" s="419">
        <v>1</v>
      </c>
      <c r="P384" s="450">
        <v>1653600</v>
      </c>
      <c r="R384" s="563"/>
      <c r="S384" s="437"/>
    </row>
    <row r="385" spans="1:19" ht="15.6">
      <c r="A385" s="446" t="s">
        <v>2496</v>
      </c>
      <c r="B385" s="446" t="s">
        <v>2840</v>
      </c>
      <c r="C385" s="447">
        <v>133</v>
      </c>
      <c r="D385" s="447">
        <v>12</v>
      </c>
      <c r="E385" s="448">
        <v>1653600</v>
      </c>
      <c r="F385" s="448">
        <v>1488240</v>
      </c>
      <c r="G385" s="448">
        <v>165360</v>
      </c>
      <c r="H385" s="420">
        <v>0</v>
      </c>
      <c r="I385" s="420">
        <v>0</v>
      </c>
      <c r="J385" s="420">
        <v>1</v>
      </c>
      <c r="K385" s="420">
        <v>1</v>
      </c>
      <c r="L385" s="449">
        <v>1</v>
      </c>
      <c r="M385" s="421">
        <v>1</v>
      </c>
      <c r="N385" s="421">
        <v>1</v>
      </c>
      <c r="O385" s="419">
        <v>1</v>
      </c>
      <c r="P385" s="450">
        <v>1653600</v>
      </c>
      <c r="R385" s="563"/>
      <c r="S385" s="437"/>
    </row>
    <row r="386" spans="1:19" ht="15.6">
      <c r="A386" s="446" t="s">
        <v>2496</v>
      </c>
      <c r="B386" s="446" t="s">
        <v>2839</v>
      </c>
      <c r="C386" s="447">
        <v>139</v>
      </c>
      <c r="D386" s="447">
        <v>16</v>
      </c>
      <c r="E386" s="448">
        <v>1653600</v>
      </c>
      <c r="F386" s="448">
        <v>1488240</v>
      </c>
      <c r="G386" s="448">
        <v>165360</v>
      </c>
      <c r="H386" s="420">
        <v>0</v>
      </c>
      <c r="I386" s="420">
        <v>0</v>
      </c>
      <c r="J386" s="420">
        <v>0</v>
      </c>
      <c r="K386" s="420">
        <v>0</v>
      </c>
      <c r="L386" s="449">
        <v>1</v>
      </c>
      <c r="M386" s="421">
        <v>0</v>
      </c>
      <c r="N386" s="421">
        <v>0</v>
      </c>
      <c r="O386" s="419">
        <v>0.1</v>
      </c>
      <c r="P386" s="450">
        <v>165360</v>
      </c>
      <c r="R386" s="563"/>
      <c r="S386" s="437"/>
    </row>
    <row r="387" spans="1:19" ht="15.6">
      <c r="A387" s="446" t="s">
        <v>2496</v>
      </c>
      <c r="B387" s="446" t="s">
        <v>2843</v>
      </c>
      <c r="C387" s="447">
        <v>148</v>
      </c>
      <c r="D387" s="447">
        <v>20</v>
      </c>
      <c r="E387" s="448">
        <v>1653600</v>
      </c>
      <c r="F387" s="448">
        <v>1488240</v>
      </c>
      <c r="G387" s="448">
        <v>165360</v>
      </c>
      <c r="H387" s="420">
        <v>0</v>
      </c>
      <c r="I387" s="420">
        <v>0</v>
      </c>
      <c r="J387" s="420">
        <v>0</v>
      </c>
      <c r="K387" s="420">
        <v>0</v>
      </c>
      <c r="L387" s="449">
        <v>1</v>
      </c>
      <c r="M387" s="421">
        <v>0</v>
      </c>
      <c r="N387" s="421">
        <v>0</v>
      </c>
      <c r="O387" s="419">
        <v>0.1</v>
      </c>
      <c r="P387" s="450">
        <v>165360</v>
      </c>
      <c r="R387" s="563"/>
      <c r="S387" s="437"/>
    </row>
    <row r="388" spans="1:19" ht="15.6">
      <c r="A388" s="446" t="s">
        <v>2496</v>
      </c>
      <c r="B388" s="446" t="s">
        <v>2844</v>
      </c>
      <c r="C388" s="447">
        <v>294</v>
      </c>
      <c r="D388" s="447">
        <v>36</v>
      </c>
      <c r="E388" s="448">
        <v>1653600</v>
      </c>
      <c r="F388" s="448">
        <v>1488240</v>
      </c>
      <c r="G388" s="448">
        <v>165360</v>
      </c>
      <c r="H388" s="420">
        <v>0.5</v>
      </c>
      <c r="I388" s="420">
        <v>0</v>
      </c>
      <c r="J388" s="420">
        <v>0</v>
      </c>
      <c r="K388" s="420">
        <v>0.5</v>
      </c>
      <c r="L388" s="449">
        <v>1</v>
      </c>
      <c r="M388" s="421">
        <v>0.5</v>
      </c>
      <c r="N388" s="421">
        <v>0.5</v>
      </c>
      <c r="O388" s="419">
        <v>0.55000000000000004</v>
      </c>
      <c r="P388" s="450">
        <v>909480</v>
      </c>
      <c r="R388" s="563"/>
      <c r="S388" s="437"/>
    </row>
    <row r="389" spans="1:19" ht="15.6">
      <c r="A389" s="446" t="s">
        <v>2496</v>
      </c>
      <c r="B389" s="446" t="s">
        <v>2845</v>
      </c>
      <c r="C389" s="447">
        <v>306</v>
      </c>
      <c r="D389" s="447">
        <v>31</v>
      </c>
      <c r="E389" s="448">
        <v>1653600</v>
      </c>
      <c r="F389" s="448">
        <v>1488240</v>
      </c>
      <c r="G389" s="448">
        <v>165360</v>
      </c>
      <c r="H389" s="420">
        <v>1</v>
      </c>
      <c r="I389" s="420">
        <v>0</v>
      </c>
      <c r="J389" s="420">
        <v>0</v>
      </c>
      <c r="K389" s="420">
        <v>1</v>
      </c>
      <c r="L389" s="449">
        <v>1</v>
      </c>
      <c r="M389" s="421">
        <v>1</v>
      </c>
      <c r="N389" s="421">
        <v>1</v>
      </c>
      <c r="O389" s="419">
        <v>1</v>
      </c>
      <c r="P389" s="450">
        <v>1653600</v>
      </c>
      <c r="R389" s="563"/>
      <c r="S389" s="437"/>
    </row>
    <row r="390" spans="1:19" ht="15.6">
      <c r="A390" s="446" t="s">
        <v>2496</v>
      </c>
      <c r="B390" s="446" t="s">
        <v>2846</v>
      </c>
      <c r="C390" s="447">
        <v>340</v>
      </c>
      <c r="D390" s="447">
        <v>24</v>
      </c>
      <c r="E390" s="448">
        <v>1653600</v>
      </c>
      <c r="F390" s="448">
        <v>1488240</v>
      </c>
      <c r="G390" s="448">
        <v>165360</v>
      </c>
      <c r="H390" s="420">
        <v>1</v>
      </c>
      <c r="I390" s="420">
        <v>0</v>
      </c>
      <c r="J390" s="420">
        <v>0</v>
      </c>
      <c r="K390" s="420">
        <v>1</v>
      </c>
      <c r="L390" s="449">
        <v>1</v>
      </c>
      <c r="M390" s="421">
        <v>1</v>
      </c>
      <c r="N390" s="421">
        <v>1</v>
      </c>
      <c r="O390" s="419">
        <v>1</v>
      </c>
      <c r="P390" s="450">
        <v>1653600</v>
      </c>
      <c r="R390" s="563"/>
      <c r="S390" s="437"/>
    </row>
    <row r="391" spans="1:19" ht="15.6">
      <c r="A391" s="446" t="s">
        <v>2496</v>
      </c>
      <c r="B391" s="446" t="s">
        <v>2847</v>
      </c>
      <c r="C391" s="447">
        <v>368</v>
      </c>
      <c r="D391" s="447">
        <v>41</v>
      </c>
      <c r="E391" s="448">
        <v>1653600</v>
      </c>
      <c r="F391" s="448">
        <v>1488240</v>
      </c>
      <c r="G391" s="448">
        <v>165360</v>
      </c>
      <c r="H391" s="420">
        <v>1</v>
      </c>
      <c r="I391" s="420">
        <v>0</v>
      </c>
      <c r="J391" s="420">
        <v>0</v>
      </c>
      <c r="K391" s="420">
        <v>1</v>
      </c>
      <c r="L391" s="449">
        <v>1</v>
      </c>
      <c r="M391" s="421">
        <v>1</v>
      </c>
      <c r="N391" s="421">
        <v>1</v>
      </c>
      <c r="O391" s="419">
        <v>1</v>
      </c>
      <c r="P391" s="450">
        <v>1653600</v>
      </c>
      <c r="R391" s="563"/>
      <c r="S391" s="437"/>
    </row>
    <row r="392" spans="1:19" ht="15.6">
      <c r="A392" s="446" t="s">
        <v>2496</v>
      </c>
      <c r="B392" s="446" t="s">
        <v>2849</v>
      </c>
      <c r="C392" s="447">
        <v>385</v>
      </c>
      <c r="D392" s="447">
        <v>23</v>
      </c>
      <c r="E392" s="448">
        <v>1653600</v>
      </c>
      <c r="F392" s="448">
        <v>1488240</v>
      </c>
      <c r="G392" s="448">
        <v>165360</v>
      </c>
      <c r="H392" s="420">
        <v>1</v>
      </c>
      <c r="I392" s="420">
        <v>0</v>
      </c>
      <c r="J392" s="420">
        <v>0</v>
      </c>
      <c r="K392" s="420">
        <v>1</v>
      </c>
      <c r="L392" s="449">
        <v>1</v>
      </c>
      <c r="M392" s="421">
        <v>1</v>
      </c>
      <c r="N392" s="421">
        <v>1</v>
      </c>
      <c r="O392" s="419">
        <v>1</v>
      </c>
      <c r="P392" s="450">
        <v>1653600</v>
      </c>
      <c r="R392" s="563"/>
      <c r="S392" s="437"/>
    </row>
    <row r="393" spans="1:19" ht="15.6">
      <c r="A393" s="446" t="s">
        <v>2496</v>
      </c>
      <c r="B393" s="446" t="s">
        <v>2848</v>
      </c>
      <c r="C393" s="447">
        <v>395</v>
      </c>
      <c r="D393" s="447">
        <v>33</v>
      </c>
      <c r="E393" s="448">
        <v>1653600</v>
      </c>
      <c r="F393" s="448">
        <v>1488240</v>
      </c>
      <c r="G393" s="448">
        <v>165360</v>
      </c>
      <c r="H393" s="420">
        <v>0</v>
      </c>
      <c r="I393" s="420">
        <v>0</v>
      </c>
      <c r="J393" s="420">
        <v>1</v>
      </c>
      <c r="K393" s="420">
        <v>1</v>
      </c>
      <c r="L393" s="449">
        <v>1</v>
      </c>
      <c r="M393" s="421">
        <v>1</v>
      </c>
      <c r="N393" s="421">
        <v>1</v>
      </c>
      <c r="O393" s="419">
        <v>1</v>
      </c>
      <c r="P393" s="450">
        <v>1653600</v>
      </c>
      <c r="R393" s="563"/>
      <c r="S393" s="437"/>
    </row>
    <row r="394" spans="1:19" ht="15.6">
      <c r="A394" s="446" t="s">
        <v>2496</v>
      </c>
      <c r="B394" s="446" t="s">
        <v>2850</v>
      </c>
      <c r="C394" s="447">
        <v>439</v>
      </c>
      <c r="D394" s="447">
        <v>66</v>
      </c>
      <c r="E394" s="448">
        <v>1653600</v>
      </c>
      <c r="F394" s="448">
        <v>1488240</v>
      </c>
      <c r="G394" s="448">
        <v>165360</v>
      </c>
      <c r="H394" s="420">
        <v>0</v>
      </c>
      <c r="I394" s="420">
        <v>0</v>
      </c>
      <c r="J394" s="420">
        <v>0.25</v>
      </c>
      <c r="K394" s="420">
        <v>0.25</v>
      </c>
      <c r="L394" s="449">
        <v>1</v>
      </c>
      <c r="M394" s="421">
        <v>0.25</v>
      </c>
      <c r="N394" s="421">
        <v>0.25</v>
      </c>
      <c r="O394" s="419">
        <v>0.32500000000000001</v>
      </c>
      <c r="P394" s="450">
        <v>537420</v>
      </c>
      <c r="R394" s="563"/>
      <c r="S394" s="437"/>
    </row>
    <row r="395" spans="1:19" ht="15.6">
      <c r="A395" s="446" t="s">
        <v>2496</v>
      </c>
      <c r="B395" s="446" t="s">
        <v>2851</v>
      </c>
      <c r="C395" s="447">
        <v>720</v>
      </c>
      <c r="D395" s="447">
        <v>80</v>
      </c>
      <c r="E395" s="448">
        <v>1653600</v>
      </c>
      <c r="F395" s="448">
        <v>1488240</v>
      </c>
      <c r="G395" s="448">
        <v>165360</v>
      </c>
      <c r="H395" s="420">
        <v>0</v>
      </c>
      <c r="I395" s="420">
        <v>0</v>
      </c>
      <c r="J395" s="420">
        <v>1</v>
      </c>
      <c r="K395" s="420">
        <v>1</v>
      </c>
      <c r="L395" s="449">
        <v>1</v>
      </c>
      <c r="M395" s="421">
        <v>1</v>
      </c>
      <c r="N395" s="421">
        <v>1</v>
      </c>
      <c r="O395" s="419">
        <v>1</v>
      </c>
      <c r="P395" s="450">
        <v>1653600</v>
      </c>
      <c r="R395" s="563"/>
      <c r="S395" s="437"/>
    </row>
    <row r="396" spans="1:19" ht="15.6">
      <c r="A396" s="446" t="s">
        <v>2867</v>
      </c>
      <c r="B396" s="446" t="s">
        <v>2868</v>
      </c>
      <c r="C396" s="447">
        <v>231</v>
      </c>
      <c r="D396" s="447">
        <v>31</v>
      </c>
      <c r="E396" s="448">
        <v>1653600</v>
      </c>
      <c r="F396" s="448">
        <v>1488240</v>
      </c>
      <c r="G396" s="448">
        <v>165360</v>
      </c>
      <c r="H396" s="420">
        <v>1</v>
      </c>
      <c r="I396" s="420">
        <v>0</v>
      </c>
      <c r="J396" s="420">
        <v>0</v>
      </c>
      <c r="K396" s="420">
        <v>1</v>
      </c>
      <c r="L396" s="449">
        <v>1</v>
      </c>
      <c r="M396" s="421">
        <v>1</v>
      </c>
      <c r="N396" s="421">
        <v>1</v>
      </c>
      <c r="O396" s="419">
        <v>1</v>
      </c>
      <c r="P396" s="450">
        <v>1653600</v>
      </c>
      <c r="R396" s="563"/>
      <c r="S396" s="437"/>
    </row>
    <row r="397" spans="1:19" ht="15.6">
      <c r="A397" s="446" t="s">
        <v>2867</v>
      </c>
      <c r="B397" s="446" t="s">
        <v>2869</v>
      </c>
      <c r="C397" s="447">
        <v>422</v>
      </c>
      <c r="D397" s="447">
        <v>80</v>
      </c>
      <c r="E397" s="448">
        <v>1653600</v>
      </c>
      <c r="F397" s="448">
        <v>1488240</v>
      </c>
      <c r="G397" s="448">
        <v>165360</v>
      </c>
      <c r="H397" s="420">
        <v>1</v>
      </c>
      <c r="I397" s="420" t="s">
        <v>2264</v>
      </c>
      <c r="J397" s="420">
        <v>0</v>
      </c>
      <c r="K397" s="420">
        <v>1</v>
      </c>
      <c r="L397" s="449">
        <v>1</v>
      </c>
      <c r="M397" s="421">
        <v>1</v>
      </c>
      <c r="N397" s="421">
        <v>1.01</v>
      </c>
      <c r="O397" s="419">
        <v>1.0089999999999999</v>
      </c>
      <c r="P397" s="450">
        <v>1668482</v>
      </c>
      <c r="R397" s="563"/>
      <c r="S397" s="437"/>
    </row>
    <row r="398" spans="1:19" ht="15.6">
      <c r="A398" s="446" t="s">
        <v>2867</v>
      </c>
      <c r="B398" s="446" t="s">
        <v>2870</v>
      </c>
      <c r="C398" s="447">
        <v>471</v>
      </c>
      <c r="D398" s="447">
        <v>52</v>
      </c>
      <c r="E398" s="448">
        <v>1653600</v>
      </c>
      <c r="F398" s="448">
        <v>1488240</v>
      </c>
      <c r="G398" s="448">
        <v>165360</v>
      </c>
      <c r="H398" s="420">
        <v>1</v>
      </c>
      <c r="I398" s="420" t="s">
        <v>2264</v>
      </c>
      <c r="J398" s="420">
        <v>0</v>
      </c>
      <c r="K398" s="420">
        <v>1</v>
      </c>
      <c r="L398" s="449">
        <v>1</v>
      </c>
      <c r="M398" s="421">
        <v>1</v>
      </c>
      <c r="N398" s="421">
        <v>1.01</v>
      </c>
      <c r="O398" s="419">
        <v>1.0089999999999999</v>
      </c>
      <c r="P398" s="450">
        <v>1668482</v>
      </c>
      <c r="R398" s="563"/>
      <c r="S398" s="437"/>
    </row>
    <row r="399" spans="1:19" ht="15.6">
      <c r="A399" s="446" t="s">
        <v>2867</v>
      </c>
      <c r="B399" s="446" t="s">
        <v>2789</v>
      </c>
      <c r="C399" s="447">
        <v>598</v>
      </c>
      <c r="D399" s="447">
        <v>55</v>
      </c>
      <c r="E399" s="448">
        <v>1653600</v>
      </c>
      <c r="F399" s="448">
        <v>1488240</v>
      </c>
      <c r="G399" s="448">
        <v>165360</v>
      </c>
      <c r="H399" s="420">
        <v>1</v>
      </c>
      <c r="I399" s="420">
        <v>0</v>
      </c>
      <c r="J399" s="420">
        <v>0</v>
      </c>
      <c r="K399" s="420">
        <v>1</v>
      </c>
      <c r="L399" s="449">
        <v>1</v>
      </c>
      <c r="M399" s="421">
        <v>1</v>
      </c>
      <c r="N399" s="421">
        <v>1</v>
      </c>
      <c r="O399" s="419">
        <v>1</v>
      </c>
      <c r="P399" s="450">
        <v>1653600</v>
      </c>
      <c r="R399" s="563"/>
      <c r="S399" s="437"/>
    </row>
    <row r="400" spans="1:19" ht="15.6">
      <c r="A400" s="446" t="s">
        <v>2867</v>
      </c>
      <c r="B400" s="446" t="s">
        <v>2872</v>
      </c>
      <c r="C400" s="447">
        <v>599</v>
      </c>
      <c r="D400" s="447">
        <v>91</v>
      </c>
      <c r="E400" s="448">
        <v>1653600</v>
      </c>
      <c r="F400" s="448">
        <v>1488240</v>
      </c>
      <c r="G400" s="448">
        <v>165360</v>
      </c>
      <c r="H400" s="420">
        <v>1</v>
      </c>
      <c r="I400" s="420">
        <v>0</v>
      </c>
      <c r="J400" s="420">
        <v>1</v>
      </c>
      <c r="K400" s="420">
        <v>1</v>
      </c>
      <c r="L400" s="449">
        <v>1</v>
      </c>
      <c r="M400" s="421">
        <v>1</v>
      </c>
      <c r="N400" s="421">
        <v>1</v>
      </c>
      <c r="O400" s="419">
        <v>1</v>
      </c>
      <c r="P400" s="450">
        <v>1653600</v>
      </c>
      <c r="R400" s="563"/>
      <c r="S400" s="437"/>
    </row>
    <row r="401" spans="1:19" ht="15.6">
      <c r="A401" s="446" t="s">
        <v>2867</v>
      </c>
      <c r="B401" s="446" t="s">
        <v>2871</v>
      </c>
      <c r="C401" s="447">
        <v>715</v>
      </c>
      <c r="D401" s="447">
        <v>114</v>
      </c>
      <c r="E401" s="448">
        <v>1653600</v>
      </c>
      <c r="F401" s="448">
        <v>1488240</v>
      </c>
      <c r="G401" s="448">
        <v>165360</v>
      </c>
      <c r="H401" s="420">
        <v>1</v>
      </c>
      <c r="I401" s="420">
        <v>0</v>
      </c>
      <c r="J401" s="420">
        <v>1</v>
      </c>
      <c r="K401" s="420">
        <v>1</v>
      </c>
      <c r="L401" s="449">
        <v>1</v>
      </c>
      <c r="M401" s="421">
        <v>1</v>
      </c>
      <c r="N401" s="421">
        <v>1</v>
      </c>
      <c r="O401" s="419">
        <v>1</v>
      </c>
      <c r="P401" s="450">
        <v>1653600</v>
      </c>
      <c r="R401" s="563"/>
      <c r="S401" s="437"/>
    </row>
    <row r="402" spans="1:19" ht="15.6">
      <c r="A402" s="446" t="s">
        <v>2867</v>
      </c>
      <c r="B402" s="446" t="s">
        <v>3197</v>
      </c>
      <c r="C402" s="447">
        <v>752</v>
      </c>
      <c r="D402" s="447">
        <v>145</v>
      </c>
      <c r="E402" s="448">
        <v>1653600</v>
      </c>
      <c r="F402" s="448">
        <v>1488240</v>
      </c>
      <c r="G402" s="448">
        <v>165360</v>
      </c>
      <c r="H402" s="420">
        <v>1</v>
      </c>
      <c r="I402" s="420">
        <v>0</v>
      </c>
      <c r="J402" s="420">
        <v>0</v>
      </c>
      <c r="K402" s="420">
        <v>1</v>
      </c>
      <c r="L402" s="449">
        <v>1</v>
      </c>
      <c r="M402" s="421">
        <v>1</v>
      </c>
      <c r="N402" s="421">
        <v>1</v>
      </c>
      <c r="O402" s="419">
        <v>1</v>
      </c>
      <c r="P402" s="450">
        <v>1653600</v>
      </c>
      <c r="R402" s="563"/>
      <c r="S402" s="437"/>
    </row>
    <row r="403" spans="1:19" ht="15.6">
      <c r="A403" s="446" t="s">
        <v>2867</v>
      </c>
      <c r="B403" s="446" t="s">
        <v>3196</v>
      </c>
      <c r="C403" s="447">
        <v>780</v>
      </c>
      <c r="D403" s="447">
        <v>58</v>
      </c>
      <c r="E403" s="448">
        <v>1653600</v>
      </c>
      <c r="F403" s="448">
        <v>1488240</v>
      </c>
      <c r="G403" s="448">
        <v>165360</v>
      </c>
      <c r="H403" s="420">
        <v>1</v>
      </c>
      <c r="I403" s="420" t="s">
        <v>2264</v>
      </c>
      <c r="J403" s="420">
        <v>0</v>
      </c>
      <c r="K403" s="420">
        <v>1</v>
      </c>
      <c r="L403" s="449">
        <v>1</v>
      </c>
      <c r="M403" s="421">
        <v>1</v>
      </c>
      <c r="N403" s="421">
        <v>1.01</v>
      </c>
      <c r="O403" s="419">
        <v>1.0089999999999999</v>
      </c>
      <c r="P403" s="450">
        <v>1668482</v>
      </c>
      <c r="R403" s="563"/>
      <c r="S403" s="437"/>
    </row>
    <row r="404" spans="1:19" ht="15.6">
      <c r="A404" s="446" t="s">
        <v>2873</v>
      </c>
      <c r="B404" s="446" t="s">
        <v>2874</v>
      </c>
      <c r="C404" s="447">
        <v>114</v>
      </c>
      <c r="D404" s="447">
        <v>6</v>
      </c>
      <c r="E404" s="448">
        <v>1653600</v>
      </c>
      <c r="F404" s="448">
        <v>1488240</v>
      </c>
      <c r="G404" s="448">
        <v>165360</v>
      </c>
      <c r="H404" s="420">
        <v>1</v>
      </c>
      <c r="I404" s="420" t="s">
        <v>2264</v>
      </c>
      <c r="J404" s="420">
        <v>0</v>
      </c>
      <c r="K404" s="420">
        <v>1</v>
      </c>
      <c r="L404" s="449">
        <v>1</v>
      </c>
      <c r="M404" s="421">
        <v>1</v>
      </c>
      <c r="N404" s="421">
        <v>1.01</v>
      </c>
      <c r="O404" s="419">
        <v>1.0089999999999999</v>
      </c>
      <c r="P404" s="450">
        <v>1668482</v>
      </c>
      <c r="R404" s="563"/>
      <c r="S404" s="437"/>
    </row>
    <row r="405" spans="1:19" ht="15.6">
      <c r="A405" s="446" t="s">
        <v>2873</v>
      </c>
      <c r="B405" s="446" t="s">
        <v>2875</v>
      </c>
      <c r="C405" s="447">
        <v>242</v>
      </c>
      <c r="D405" s="447">
        <v>31</v>
      </c>
      <c r="E405" s="448">
        <v>1653600</v>
      </c>
      <c r="F405" s="448">
        <v>1488240</v>
      </c>
      <c r="G405" s="448">
        <v>165360</v>
      </c>
      <c r="H405" s="420">
        <v>1</v>
      </c>
      <c r="I405" s="420" t="s">
        <v>2264</v>
      </c>
      <c r="J405" s="420">
        <v>0</v>
      </c>
      <c r="K405" s="420">
        <v>1</v>
      </c>
      <c r="L405" s="449">
        <v>1</v>
      </c>
      <c r="M405" s="421">
        <v>1</v>
      </c>
      <c r="N405" s="421">
        <v>1.01</v>
      </c>
      <c r="O405" s="419">
        <v>1.0089999999999999</v>
      </c>
      <c r="P405" s="450">
        <v>1668482</v>
      </c>
      <c r="R405" s="563"/>
      <c r="S405" s="437"/>
    </row>
    <row r="406" spans="1:19" ht="15.6">
      <c r="A406" s="446" t="s">
        <v>2873</v>
      </c>
      <c r="B406" s="446" t="s">
        <v>2876</v>
      </c>
      <c r="C406" s="447">
        <v>311</v>
      </c>
      <c r="D406" s="447">
        <v>68</v>
      </c>
      <c r="E406" s="448">
        <v>1653600</v>
      </c>
      <c r="F406" s="448">
        <v>1488240</v>
      </c>
      <c r="G406" s="448">
        <v>165360</v>
      </c>
      <c r="H406" s="420">
        <v>1</v>
      </c>
      <c r="I406" s="420" t="s">
        <v>2264</v>
      </c>
      <c r="J406" s="420">
        <v>0</v>
      </c>
      <c r="K406" s="420">
        <v>1</v>
      </c>
      <c r="L406" s="449">
        <v>1</v>
      </c>
      <c r="M406" s="421">
        <v>1</v>
      </c>
      <c r="N406" s="421">
        <v>1.02</v>
      </c>
      <c r="O406" s="419">
        <v>1.018</v>
      </c>
      <c r="P406" s="450">
        <v>1683365</v>
      </c>
      <c r="R406" s="563"/>
      <c r="S406" s="437"/>
    </row>
    <row r="407" spans="1:19" ht="15.6">
      <c r="A407" s="446" t="s">
        <v>2873</v>
      </c>
      <c r="B407" s="446" t="s">
        <v>2877</v>
      </c>
      <c r="C407" s="447">
        <v>750</v>
      </c>
      <c r="D407" s="447">
        <v>99</v>
      </c>
      <c r="E407" s="448">
        <v>1653600</v>
      </c>
      <c r="F407" s="448">
        <v>1488240</v>
      </c>
      <c r="G407" s="448">
        <v>165360</v>
      </c>
      <c r="H407" s="420">
        <v>1</v>
      </c>
      <c r="I407" s="420" t="s">
        <v>2264</v>
      </c>
      <c r="J407" s="420">
        <v>0</v>
      </c>
      <c r="K407" s="420">
        <v>1</v>
      </c>
      <c r="L407" s="449">
        <v>1</v>
      </c>
      <c r="M407" s="421">
        <v>1</v>
      </c>
      <c r="N407" s="421">
        <v>1.01</v>
      </c>
      <c r="O407" s="419">
        <v>1.0089999999999999</v>
      </c>
      <c r="P407" s="450">
        <v>1668482</v>
      </c>
      <c r="R407" s="563"/>
      <c r="S407" s="437"/>
    </row>
    <row r="408" spans="1:19" ht="15.6">
      <c r="A408" s="446" t="s">
        <v>2500</v>
      </c>
      <c r="B408" s="446" t="s">
        <v>2882</v>
      </c>
      <c r="C408" s="447">
        <v>188</v>
      </c>
      <c r="D408" s="447">
        <v>30</v>
      </c>
      <c r="E408" s="448">
        <v>1653600</v>
      </c>
      <c r="F408" s="448">
        <v>1488240</v>
      </c>
      <c r="G408" s="448">
        <v>165360</v>
      </c>
      <c r="H408" s="420">
        <v>0</v>
      </c>
      <c r="I408" s="420">
        <v>0</v>
      </c>
      <c r="J408" s="420">
        <v>1</v>
      </c>
      <c r="K408" s="420">
        <v>1</v>
      </c>
      <c r="L408" s="449">
        <v>1</v>
      </c>
      <c r="M408" s="421">
        <v>1</v>
      </c>
      <c r="N408" s="421">
        <v>1</v>
      </c>
      <c r="O408" s="419">
        <v>1</v>
      </c>
      <c r="P408" s="450">
        <v>1653600</v>
      </c>
      <c r="R408" s="563"/>
      <c r="S408" s="437"/>
    </row>
    <row r="409" spans="1:19" ht="15.6">
      <c r="A409" s="446" t="s">
        <v>2500</v>
      </c>
      <c r="B409" s="446" t="s">
        <v>2881</v>
      </c>
      <c r="C409" s="447">
        <v>206</v>
      </c>
      <c r="D409" s="447">
        <v>35</v>
      </c>
      <c r="E409" s="448">
        <v>1653600</v>
      </c>
      <c r="F409" s="448">
        <v>1488240</v>
      </c>
      <c r="G409" s="448">
        <v>165360</v>
      </c>
      <c r="H409" s="420">
        <v>1</v>
      </c>
      <c r="I409" s="420">
        <v>0</v>
      </c>
      <c r="J409" s="420">
        <v>0</v>
      </c>
      <c r="K409" s="420">
        <v>1</v>
      </c>
      <c r="L409" s="449">
        <v>1</v>
      </c>
      <c r="M409" s="421">
        <v>1</v>
      </c>
      <c r="N409" s="421">
        <v>1</v>
      </c>
      <c r="O409" s="419">
        <v>1</v>
      </c>
      <c r="P409" s="450">
        <v>1653600</v>
      </c>
      <c r="R409" s="563"/>
      <c r="S409" s="437"/>
    </row>
    <row r="410" spans="1:19" ht="15.6">
      <c r="A410" s="446" t="s">
        <v>2500</v>
      </c>
      <c r="B410" s="446" t="s">
        <v>2883</v>
      </c>
      <c r="C410" s="447">
        <v>210</v>
      </c>
      <c r="D410" s="447">
        <v>34</v>
      </c>
      <c r="E410" s="448">
        <v>1653600</v>
      </c>
      <c r="F410" s="448">
        <v>1488240</v>
      </c>
      <c r="G410" s="448">
        <v>165360</v>
      </c>
      <c r="H410" s="420">
        <v>1</v>
      </c>
      <c r="I410" s="420">
        <v>0</v>
      </c>
      <c r="J410" s="420">
        <v>0</v>
      </c>
      <c r="K410" s="420">
        <v>1</v>
      </c>
      <c r="L410" s="449">
        <v>1</v>
      </c>
      <c r="M410" s="421">
        <v>1</v>
      </c>
      <c r="N410" s="421">
        <v>1</v>
      </c>
      <c r="O410" s="419">
        <v>1</v>
      </c>
      <c r="P410" s="450">
        <v>1653600</v>
      </c>
      <c r="R410" s="563"/>
      <c r="S410" s="437"/>
    </row>
    <row r="411" spans="1:19" ht="15.6">
      <c r="A411" s="446" t="s">
        <v>2500</v>
      </c>
      <c r="B411" s="446" t="s">
        <v>2884</v>
      </c>
      <c r="C411" s="447">
        <v>218</v>
      </c>
      <c r="D411" s="447">
        <v>30</v>
      </c>
      <c r="E411" s="448">
        <v>1653600</v>
      </c>
      <c r="F411" s="448">
        <v>1488240</v>
      </c>
      <c r="G411" s="448">
        <v>165360</v>
      </c>
      <c r="H411" s="420">
        <v>1</v>
      </c>
      <c r="I411" s="420">
        <v>0</v>
      </c>
      <c r="J411" s="420">
        <v>0</v>
      </c>
      <c r="K411" s="420">
        <v>1</v>
      </c>
      <c r="L411" s="449">
        <v>1</v>
      </c>
      <c r="M411" s="421">
        <v>1</v>
      </c>
      <c r="N411" s="421">
        <v>1</v>
      </c>
      <c r="O411" s="419">
        <v>1</v>
      </c>
      <c r="P411" s="450">
        <v>1653600</v>
      </c>
      <c r="R411" s="563"/>
      <c r="S411" s="437"/>
    </row>
    <row r="412" spans="1:19" ht="15.6">
      <c r="A412" s="446" t="s">
        <v>2500</v>
      </c>
      <c r="B412" s="446" t="s">
        <v>2885</v>
      </c>
      <c r="C412" s="447">
        <v>315</v>
      </c>
      <c r="D412" s="447">
        <v>53</v>
      </c>
      <c r="E412" s="448">
        <v>1653600</v>
      </c>
      <c r="F412" s="448">
        <v>1488240</v>
      </c>
      <c r="G412" s="448">
        <v>165360</v>
      </c>
      <c r="H412" s="420">
        <v>0</v>
      </c>
      <c r="I412" s="420">
        <v>0</v>
      </c>
      <c r="J412" s="420">
        <v>1</v>
      </c>
      <c r="K412" s="420">
        <v>1</v>
      </c>
      <c r="L412" s="449">
        <v>1</v>
      </c>
      <c r="M412" s="421">
        <v>1</v>
      </c>
      <c r="N412" s="421">
        <v>1</v>
      </c>
      <c r="O412" s="419">
        <v>1</v>
      </c>
      <c r="P412" s="450">
        <v>1653600</v>
      </c>
      <c r="R412" s="563"/>
      <c r="S412" s="437"/>
    </row>
    <row r="413" spans="1:19" ht="15.6">
      <c r="A413" s="446" t="s">
        <v>2500</v>
      </c>
      <c r="B413" s="446" t="s">
        <v>2886</v>
      </c>
      <c r="C413" s="447">
        <v>363</v>
      </c>
      <c r="D413" s="447">
        <v>54</v>
      </c>
      <c r="E413" s="448">
        <v>1653600</v>
      </c>
      <c r="F413" s="448">
        <v>1488240</v>
      </c>
      <c r="G413" s="448">
        <v>165360</v>
      </c>
      <c r="H413" s="420">
        <v>0</v>
      </c>
      <c r="I413" s="420">
        <v>0</v>
      </c>
      <c r="J413" s="420">
        <v>0</v>
      </c>
      <c r="K413" s="420">
        <v>0</v>
      </c>
      <c r="L413" s="449">
        <v>1</v>
      </c>
      <c r="M413" s="421">
        <v>0</v>
      </c>
      <c r="N413" s="421">
        <v>0</v>
      </c>
      <c r="O413" s="419">
        <v>0.1</v>
      </c>
      <c r="P413" s="450">
        <v>165360</v>
      </c>
      <c r="R413" s="563"/>
      <c r="S413" s="437"/>
    </row>
    <row r="414" spans="1:19" ht="15.6">
      <c r="A414" s="446" t="s">
        <v>2500</v>
      </c>
      <c r="B414" s="446" t="s">
        <v>2887</v>
      </c>
      <c r="C414" s="447">
        <v>427</v>
      </c>
      <c r="D414" s="447">
        <v>81</v>
      </c>
      <c r="E414" s="448">
        <v>1653600</v>
      </c>
      <c r="F414" s="448">
        <v>1488240</v>
      </c>
      <c r="G414" s="448">
        <v>165360</v>
      </c>
      <c r="H414" s="420">
        <v>1</v>
      </c>
      <c r="I414" s="420">
        <v>0</v>
      </c>
      <c r="J414" s="420">
        <v>0</v>
      </c>
      <c r="K414" s="420">
        <v>1</v>
      </c>
      <c r="L414" s="449">
        <v>1</v>
      </c>
      <c r="M414" s="421">
        <v>1</v>
      </c>
      <c r="N414" s="421">
        <v>1</v>
      </c>
      <c r="O414" s="419">
        <v>1</v>
      </c>
      <c r="P414" s="450">
        <v>1653600</v>
      </c>
      <c r="R414" s="563"/>
      <c r="S414" s="437"/>
    </row>
    <row r="415" spans="1:19" ht="15.6">
      <c r="A415" s="446" t="s">
        <v>2500</v>
      </c>
      <c r="B415" s="446" t="s">
        <v>2888</v>
      </c>
      <c r="C415" s="447">
        <v>433</v>
      </c>
      <c r="D415" s="447">
        <v>60</v>
      </c>
      <c r="E415" s="448">
        <v>1653600</v>
      </c>
      <c r="F415" s="448">
        <v>1488240</v>
      </c>
      <c r="G415" s="448">
        <v>165360</v>
      </c>
      <c r="H415" s="420">
        <v>1</v>
      </c>
      <c r="I415" s="420">
        <v>0</v>
      </c>
      <c r="J415" s="420">
        <v>0</v>
      </c>
      <c r="K415" s="420">
        <v>1</v>
      </c>
      <c r="L415" s="449">
        <v>1</v>
      </c>
      <c r="M415" s="421">
        <v>1</v>
      </c>
      <c r="N415" s="421">
        <v>1</v>
      </c>
      <c r="O415" s="419">
        <v>1</v>
      </c>
      <c r="P415" s="450">
        <v>1653600</v>
      </c>
      <c r="R415" s="563"/>
      <c r="S415" s="437"/>
    </row>
    <row r="416" spans="1:19" ht="15.6">
      <c r="A416" s="446" t="s">
        <v>2889</v>
      </c>
      <c r="B416" s="446" t="s">
        <v>2890</v>
      </c>
      <c r="C416" s="447">
        <v>152</v>
      </c>
      <c r="D416" s="447">
        <v>25</v>
      </c>
      <c r="E416" s="448">
        <v>1653600</v>
      </c>
      <c r="F416" s="448">
        <v>1488240</v>
      </c>
      <c r="G416" s="448">
        <v>165360</v>
      </c>
      <c r="H416" s="420">
        <v>0.25</v>
      </c>
      <c r="I416" s="420" t="s">
        <v>2264</v>
      </c>
      <c r="J416" s="420">
        <v>0</v>
      </c>
      <c r="K416" s="420">
        <v>0.25</v>
      </c>
      <c r="L416" s="449">
        <v>1</v>
      </c>
      <c r="M416" s="421">
        <v>0.25</v>
      </c>
      <c r="N416" s="421">
        <v>0.2525</v>
      </c>
      <c r="O416" s="419">
        <v>0.32724999999999999</v>
      </c>
      <c r="P416" s="450">
        <v>541141</v>
      </c>
      <c r="R416" s="563"/>
      <c r="S416" s="437"/>
    </row>
    <row r="417" spans="1:19" ht="15.6">
      <c r="A417" s="446" t="s">
        <v>2889</v>
      </c>
      <c r="B417" s="446" t="s">
        <v>2891</v>
      </c>
      <c r="C417" s="447">
        <v>156</v>
      </c>
      <c r="D417" s="447">
        <v>25</v>
      </c>
      <c r="E417" s="448">
        <v>1653600</v>
      </c>
      <c r="F417" s="448">
        <v>1488240</v>
      </c>
      <c r="G417" s="448">
        <v>165360</v>
      </c>
      <c r="H417" s="420">
        <v>0.25</v>
      </c>
      <c r="I417" s="420" t="s">
        <v>2264</v>
      </c>
      <c r="J417" s="420">
        <v>0</v>
      </c>
      <c r="K417" s="420">
        <v>0.25</v>
      </c>
      <c r="L417" s="449">
        <v>1</v>
      </c>
      <c r="M417" s="421">
        <v>0.25</v>
      </c>
      <c r="N417" s="421">
        <v>0.2525</v>
      </c>
      <c r="O417" s="419">
        <v>0.32724999999999999</v>
      </c>
      <c r="P417" s="450">
        <v>541141</v>
      </c>
      <c r="R417" s="563"/>
      <c r="S417" s="437"/>
    </row>
    <row r="418" spans="1:19" ht="15.6">
      <c r="A418" s="446" t="s">
        <v>2889</v>
      </c>
      <c r="B418" s="446" t="s">
        <v>2892</v>
      </c>
      <c r="C418" s="447">
        <v>171</v>
      </c>
      <c r="D418" s="447">
        <v>30</v>
      </c>
      <c r="E418" s="448">
        <v>1653600</v>
      </c>
      <c r="F418" s="448">
        <v>1488240</v>
      </c>
      <c r="G418" s="448">
        <v>165360</v>
      </c>
      <c r="H418" s="420">
        <v>1</v>
      </c>
      <c r="I418" s="420" t="s">
        <v>2264</v>
      </c>
      <c r="J418" s="420">
        <v>0</v>
      </c>
      <c r="K418" s="420">
        <v>1</v>
      </c>
      <c r="L418" s="449">
        <v>1</v>
      </c>
      <c r="M418" s="421">
        <v>1</v>
      </c>
      <c r="N418" s="421">
        <v>1.01</v>
      </c>
      <c r="O418" s="419">
        <v>1.0089999999999999</v>
      </c>
      <c r="P418" s="450">
        <v>1668482</v>
      </c>
      <c r="R418" s="563"/>
      <c r="S418" s="437"/>
    </row>
    <row r="419" spans="1:19" ht="15.6">
      <c r="A419" s="446" t="s">
        <v>2889</v>
      </c>
      <c r="B419" s="446" t="s">
        <v>2893</v>
      </c>
      <c r="C419" s="447">
        <v>179</v>
      </c>
      <c r="D419" s="447">
        <v>30</v>
      </c>
      <c r="E419" s="448">
        <v>1653600</v>
      </c>
      <c r="F419" s="448">
        <v>1488240</v>
      </c>
      <c r="G419" s="448">
        <v>165360</v>
      </c>
      <c r="H419" s="420">
        <v>1</v>
      </c>
      <c r="I419" s="420" t="s">
        <v>2264</v>
      </c>
      <c r="J419" s="420">
        <v>0</v>
      </c>
      <c r="K419" s="420">
        <v>1</v>
      </c>
      <c r="L419" s="449">
        <v>1</v>
      </c>
      <c r="M419" s="421">
        <v>1</v>
      </c>
      <c r="N419" s="421">
        <v>1.01</v>
      </c>
      <c r="O419" s="419">
        <v>1.0089999999999999</v>
      </c>
      <c r="P419" s="450">
        <v>1668482</v>
      </c>
      <c r="R419" s="563"/>
      <c r="S419" s="437"/>
    </row>
    <row r="420" spans="1:19" ht="15.6">
      <c r="A420" s="446" t="s">
        <v>2889</v>
      </c>
      <c r="B420" s="446" t="s">
        <v>2894</v>
      </c>
      <c r="C420" s="447">
        <v>437</v>
      </c>
      <c r="D420" s="447">
        <v>80</v>
      </c>
      <c r="E420" s="448">
        <v>1653600</v>
      </c>
      <c r="F420" s="448">
        <v>1488240</v>
      </c>
      <c r="G420" s="448">
        <v>165360</v>
      </c>
      <c r="H420" s="420">
        <v>0.25</v>
      </c>
      <c r="I420" s="420" t="s">
        <v>2264</v>
      </c>
      <c r="J420" s="420">
        <v>0</v>
      </c>
      <c r="K420" s="420">
        <v>0.25</v>
      </c>
      <c r="L420" s="449">
        <v>1</v>
      </c>
      <c r="M420" s="421">
        <v>0.25</v>
      </c>
      <c r="N420" s="421">
        <v>0.2525</v>
      </c>
      <c r="O420" s="419">
        <v>0.32724999999999999</v>
      </c>
      <c r="P420" s="450">
        <v>541141</v>
      </c>
      <c r="R420" s="563"/>
      <c r="S420" s="437"/>
    </row>
    <row r="421" spans="1:19" ht="15.6">
      <c r="A421" s="446" t="s">
        <v>2889</v>
      </c>
      <c r="B421" s="446" t="s">
        <v>2895</v>
      </c>
      <c r="C421" s="447">
        <v>546</v>
      </c>
      <c r="D421" s="447">
        <v>75</v>
      </c>
      <c r="E421" s="448">
        <v>1653600</v>
      </c>
      <c r="F421" s="448">
        <v>1488240</v>
      </c>
      <c r="G421" s="448">
        <v>165360</v>
      </c>
      <c r="H421" s="420">
        <v>0.25</v>
      </c>
      <c r="I421" s="420" t="s">
        <v>2264</v>
      </c>
      <c r="J421" s="420">
        <v>0</v>
      </c>
      <c r="K421" s="420">
        <v>0.25</v>
      </c>
      <c r="L421" s="449">
        <v>1</v>
      </c>
      <c r="M421" s="421">
        <v>0.25</v>
      </c>
      <c r="N421" s="421">
        <v>0.2525</v>
      </c>
      <c r="O421" s="419">
        <v>0.32724999999999999</v>
      </c>
      <c r="P421" s="450">
        <v>541141</v>
      </c>
      <c r="R421" s="563"/>
      <c r="S421" s="437"/>
    </row>
    <row r="422" spans="1:19" ht="15.6">
      <c r="A422" s="446" t="s">
        <v>2889</v>
      </c>
      <c r="B422" s="446" t="s">
        <v>3312</v>
      </c>
      <c r="C422" s="447">
        <v>891</v>
      </c>
      <c r="D422" s="447">
        <v>151</v>
      </c>
      <c r="E422" s="448">
        <v>1653600</v>
      </c>
      <c r="F422" s="448">
        <v>1488240</v>
      </c>
      <c r="G422" s="448">
        <v>165360</v>
      </c>
      <c r="H422" s="420">
        <v>1</v>
      </c>
      <c r="I422" s="420" t="s">
        <v>2264</v>
      </c>
      <c r="J422" s="420">
        <v>0</v>
      </c>
      <c r="K422" s="420">
        <v>1</v>
      </c>
      <c r="L422" s="449">
        <v>1</v>
      </c>
      <c r="M422" s="421">
        <v>1</v>
      </c>
      <c r="N422" s="421">
        <v>1.01</v>
      </c>
      <c r="O422" s="419">
        <v>1.0089999999999999</v>
      </c>
      <c r="P422" s="450">
        <v>1668482</v>
      </c>
      <c r="R422" s="563"/>
      <c r="S422" s="437"/>
    </row>
    <row r="423" spans="1:19" s="451" customFormat="1" ht="15.6">
      <c r="A423" s="446" t="s">
        <v>2889</v>
      </c>
      <c r="B423" s="446" t="s">
        <v>3402</v>
      </c>
      <c r="C423" s="447">
        <v>695</v>
      </c>
      <c r="D423" s="447">
        <v>120</v>
      </c>
      <c r="E423" s="448">
        <v>1653600</v>
      </c>
      <c r="F423" s="448">
        <v>1488240</v>
      </c>
      <c r="G423" s="448">
        <v>165360</v>
      </c>
      <c r="H423" s="420">
        <v>1</v>
      </c>
      <c r="I423" s="420" t="s">
        <v>2264</v>
      </c>
      <c r="J423" s="420">
        <v>0</v>
      </c>
      <c r="K423" s="420">
        <v>1</v>
      </c>
      <c r="L423" s="449">
        <v>1</v>
      </c>
      <c r="M423" s="421">
        <v>1</v>
      </c>
      <c r="N423" s="421">
        <v>1.01</v>
      </c>
      <c r="O423" s="419">
        <v>1.0089999999999999</v>
      </c>
      <c r="P423" s="450">
        <v>1390402</v>
      </c>
      <c r="R423" s="563"/>
      <c r="S423" s="437"/>
    </row>
    <row r="424" spans="1:19" ht="15.6">
      <c r="A424" s="446" t="s">
        <v>2504</v>
      </c>
      <c r="B424" s="446" t="s">
        <v>2896</v>
      </c>
      <c r="C424" s="447">
        <v>104</v>
      </c>
      <c r="D424" s="447">
        <v>50</v>
      </c>
      <c r="E424" s="448">
        <v>1653600</v>
      </c>
      <c r="F424" s="448">
        <v>1488240</v>
      </c>
      <c r="G424" s="448">
        <v>165360</v>
      </c>
      <c r="H424" s="420">
        <v>0.75</v>
      </c>
      <c r="I424" s="420">
        <v>0</v>
      </c>
      <c r="J424" s="420">
        <v>0</v>
      </c>
      <c r="K424" s="420">
        <v>0.75</v>
      </c>
      <c r="L424" s="449">
        <v>1</v>
      </c>
      <c r="M424" s="421">
        <v>0.75</v>
      </c>
      <c r="N424" s="421">
        <v>0.75</v>
      </c>
      <c r="O424" s="419">
        <v>0.77500000000000002</v>
      </c>
      <c r="P424" s="450">
        <v>1281540</v>
      </c>
      <c r="R424" s="563"/>
      <c r="S424" s="437"/>
    </row>
    <row r="425" spans="1:19" ht="15.6">
      <c r="A425" s="446" t="s">
        <v>2504</v>
      </c>
      <c r="B425" s="446" t="s">
        <v>2897</v>
      </c>
      <c r="C425" s="447">
        <v>160</v>
      </c>
      <c r="D425" s="447">
        <v>5</v>
      </c>
      <c r="E425" s="448">
        <v>1653600</v>
      </c>
      <c r="F425" s="448">
        <v>1488240</v>
      </c>
      <c r="G425" s="448">
        <v>165360</v>
      </c>
      <c r="H425" s="420">
        <v>0</v>
      </c>
      <c r="I425" s="420">
        <v>0</v>
      </c>
      <c r="J425" s="420">
        <v>0</v>
      </c>
      <c r="K425" s="420">
        <v>0</v>
      </c>
      <c r="L425" s="449">
        <v>1</v>
      </c>
      <c r="M425" s="421">
        <v>0</v>
      </c>
      <c r="N425" s="421">
        <v>0</v>
      </c>
      <c r="O425" s="419">
        <v>0.1</v>
      </c>
      <c r="P425" s="450">
        <v>165360</v>
      </c>
      <c r="R425" s="563"/>
      <c r="S425" s="437"/>
    </row>
    <row r="426" spans="1:19" ht="15.6">
      <c r="A426" s="446" t="s">
        <v>2504</v>
      </c>
      <c r="B426" s="446" t="s">
        <v>2795</v>
      </c>
      <c r="C426" s="447">
        <v>180</v>
      </c>
      <c r="D426" s="447">
        <v>80</v>
      </c>
      <c r="E426" s="448">
        <v>1653600</v>
      </c>
      <c r="F426" s="448">
        <v>1488240</v>
      </c>
      <c r="G426" s="448">
        <v>165360</v>
      </c>
      <c r="H426" s="420">
        <v>1</v>
      </c>
      <c r="I426" s="420" t="s">
        <v>2264</v>
      </c>
      <c r="J426" s="420">
        <v>0</v>
      </c>
      <c r="K426" s="420">
        <v>1</v>
      </c>
      <c r="L426" s="449">
        <v>1</v>
      </c>
      <c r="M426" s="421">
        <v>1</v>
      </c>
      <c r="N426" s="421">
        <v>1.03</v>
      </c>
      <c r="O426" s="419">
        <v>1.0269999999999999</v>
      </c>
      <c r="P426" s="450">
        <v>1698247</v>
      </c>
      <c r="R426" s="563"/>
      <c r="S426" s="437"/>
    </row>
    <row r="427" spans="1:19" ht="15.6">
      <c r="A427" s="446" t="s">
        <v>2504</v>
      </c>
      <c r="B427" s="446" t="s">
        <v>2898</v>
      </c>
      <c r="C427" s="447">
        <v>192</v>
      </c>
      <c r="D427" s="447">
        <v>24</v>
      </c>
      <c r="E427" s="448">
        <v>1653600</v>
      </c>
      <c r="F427" s="448">
        <v>1488240</v>
      </c>
      <c r="G427" s="448">
        <v>165360</v>
      </c>
      <c r="H427" s="420">
        <v>0</v>
      </c>
      <c r="I427" s="420">
        <v>0</v>
      </c>
      <c r="J427" s="420">
        <v>0</v>
      </c>
      <c r="K427" s="420">
        <v>0</v>
      </c>
      <c r="L427" s="449">
        <v>1</v>
      </c>
      <c r="M427" s="421">
        <v>0</v>
      </c>
      <c r="N427" s="421">
        <v>0</v>
      </c>
      <c r="O427" s="419">
        <v>0.1</v>
      </c>
      <c r="P427" s="450">
        <v>165360</v>
      </c>
      <c r="R427" s="563"/>
      <c r="S427" s="437"/>
    </row>
    <row r="428" spans="1:19" ht="15.6">
      <c r="A428" s="446" t="s">
        <v>2504</v>
      </c>
      <c r="B428" s="446" t="s">
        <v>2899</v>
      </c>
      <c r="C428" s="447">
        <v>221</v>
      </c>
      <c r="D428" s="447">
        <v>35</v>
      </c>
      <c r="E428" s="448">
        <v>1653600</v>
      </c>
      <c r="F428" s="448">
        <v>1488240</v>
      </c>
      <c r="G428" s="448">
        <v>165360</v>
      </c>
      <c r="H428" s="420">
        <v>0</v>
      </c>
      <c r="I428" s="420">
        <v>0</v>
      </c>
      <c r="J428" s="420">
        <v>0</v>
      </c>
      <c r="K428" s="420">
        <v>0</v>
      </c>
      <c r="L428" s="449">
        <v>1</v>
      </c>
      <c r="M428" s="421">
        <v>0</v>
      </c>
      <c r="N428" s="421">
        <v>0</v>
      </c>
      <c r="O428" s="419">
        <v>0.1</v>
      </c>
      <c r="P428" s="450">
        <v>165360</v>
      </c>
      <c r="R428" s="563"/>
      <c r="S428" s="437"/>
    </row>
    <row r="429" spans="1:19" ht="15.6">
      <c r="A429" s="446" t="s">
        <v>2504</v>
      </c>
      <c r="B429" s="446" t="s">
        <v>2901</v>
      </c>
      <c r="C429" s="447">
        <v>225</v>
      </c>
      <c r="D429" s="447">
        <v>40</v>
      </c>
      <c r="E429" s="448">
        <v>1653600</v>
      </c>
      <c r="F429" s="448">
        <v>1488240</v>
      </c>
      <c r="G429" s="448">
        <v>165360</v>
      </c>
      <c r="H429" s="420">
        <v>0.5</v>
      </c>
      <c r="I429" s="420" t="s">
        <v>2264</v>
      </c>
      <c r="J429" s="420">
        <v>0</v>
      </c>
      <c r="K429" s="420">
        <v>0.5</v>
      </c>
      <c r="L429" s="449">
        <v>1</v>
      </c>
      <c r="M429" s="421">
        <v>0.5</v>
      </c>
      <c r="N429" s="421">
        <v>0.505</v>
      </c>
      <c r="O429" s="419">
        <v>0.55449999999999999</v>
      </c>
      <c r="P429" s="450">
        <v>916921</v>
      </c>
      <c r="R429" s="563"/>
      <c r="S429" s="437"/>
    </row>
    <row r="430" spans="1:19" ht="15.6">
      <c r="A430" s="446" t="s">
        <v>2504</v>
      </c>
      <c r="B430" s="446" t="s">
        <v>2900</v>
      </c>
      <c r="C430" s="447">
        <v>260</v>
      </c>
      <c r="D430" s="447">
        <v>140</v>
      </c>
      <c r="E430" s="448">
        <v>1653600</v>
      </c>
      <c r="F430" s="448">
        <v>1488240</v>
      </c>
      <c r="G430" s="448">
        <v>165360</v>
      </c>
      <c r="H430" s="420">
        <v>0</v>
      </c>
      <c r="I430" s="420">
        <v>0</v>
      </c>
      <c r="J430" s="420">
        <v>0</v>
      </c>
      <c r="K430" s="420">
        <v>0</v>
      </c>
      <c r="L430" s="449">
        <v>1</v>
      </c>
      <c r="M430" s="421">
        <v>0</v>
      </c>
      <c r="N430" s="421">
        <v>0</v>
      </c>
      <c r="O430" s="419">
        <v>0.1</v>
      </c>
      <c r="P430" s="450">
        <v>165360</v>
      </c>
      <c r="R430" s="563"/>
      <c r="S430" s="437"/>
    </row>
    <row r="431" spans="1:19" ht="15.6">
      <c r="A431" s="446" t="s">
        <v>2504</v>
      </c>
      <c r="B431" s="446" t="s">
        <v>2589</v>
      </c>
      <c r="C431" s="447">
        <v>312</v>
      </c>
      <c r="D431" s="447">
        <v>59</v>
      </c>
      <c r="E431" s="448">
        <v>1653600</v>
      </c>
      <c r="F431" s="448">
        <v>1488240</v>
      </c>
      <c r="G431" s="448">
        <v>165360</v>
      </c>
      <c r="H431" s="420">
        <v>0</v>
      </c>
      <c r="I431" s="420">
        <v>0</v>
      </c>
      <c r="J431" s="420">
        <v>0</v>
      </c>
      <c r="K431" s="420">
        <v>0</v>
      </c>
      <c r="L431" s="449">
        <v>1</v>
      </c>
      <c r="M431" s="421">
        <v>0</v>
      </c>
      <c r="N431" s="421">
        <v>0</v>
      </c>
      <c r="O431" s="419">
        <v>0.1</v>
      </c>
      <c r="P431" s="450">
        <v>165360</v>
      </c>
      <c r="R431" s="563"/>
      <c r="S431" s="437"/>
    </row>
    <row r="432" spans="1:19" ht="15.6">
      <c r="A432" s="446" t="s">
        <v>2504</v>
      </c>
      <c r="B432" s="446" t="s">
        <v>2903</v>
      </c>
      <c r="C432" s="447">
        <v>408</v>
      </c>
      <c r="D432" s="447">
        <v>77</v>
      </c>
      <c r="E432" s="448">
        <v>1653600</v>
      </c>
      <c r="F432" s="448">
        <v>1488240</v>
      </c>
      <c r="G432" s="448">
        <v>165360</v>
      </c>
      <c r="H432" s="420">
        <v>0</v>
      </c>
      <c r="I432" s="420">
        <v>0</v>
      </c>
      <c r="J432" s="420">
        <v>0</v>
      </c>
      <c r="K432" s="420">
        <v>0</v>
      </c>
      <c r="L432" s="449">
        <v>1</v>
      </c>
      <c r="M432" s="421">
        <v>0</v>
      </c>
      <c r="N432" s="421">
        <v>0</v>
      </c>
      <c r="O432" s="419">
        <v>0.1</v>
      </c>
      <c r="P432" s="450">
        <v>165360</v>
      </c>
      <c r="R432" s="563"/>
      <c r="S432" s="437"/>
    </row>
    <row r="433" spans="1:19" ht="15.6">
      <c r="A433" s="446" t="s">
        <v>2504</v>
      </c>
      <c r="B433" s="446" t="s">
        <v>2902</v>
      </c>
      <c r="C433" s="447">
        <v>410</v>
      </c>
      <c r="D433" s="447">
        <v>46</v>
      </c>
      <c r="E433" s="448">
        <v>1653600</v>
      </c>
      <c r="F433" s="448">
        <v>1488240</v>
      </c>
      <c r="G433" s="448">
        <v>165360</v>
      </c>
      <c r="H433" s="420">
        <v>1</v>
      </c>
      <c r="I433" s="420" t="s">
        <v>2264</v>
      </c>
      <c r="J433" s="420">
        <v>0</v>
      </c>
      <c r="K433" s="420">
        <v>1</v>
      </c>
      <c r="L433" s="449">
        <v>1</v>
      </c>
      <c r="M433" s="421">
        <v>1</v>
      </c>
      <c r="N433" s="421">
        <v>1.01</v>
      </c>
      <c r="O433" s="419">
        <v>1.0089999999999999</v>
      </c>
      <c r="P433" s="450">
        <v>1668482</v>
      </c>
      <c r="R433" s="563"/>
      <c r="S433" s="437"/>
    </row>
    <row r="434" spans="1:19" ht="15.6">
      <c r="A434" s="446" t="s">
        <v>2504</v>
      </c>
      <c r="B434" s="446" t="s">
        <v>2905</v>
      </c>
      <c r="C434" s="447">
        <v>590</v>
      </c>
      <c r="D434" s="447">
        <v>88</v>
      </c>
      <c r="E434" s="448">
        <v>1653600</v>
      </c>
      <c r="F434" s="448">
        <v>1488240</v>
      </c>
      <c r="G434" s="448">
        <v>165360</v>
      </c>
      <c r="H434" s="420">
        <v>0</v>
      </c>
      <c r="I434" s="420">
        <v>0</v>
      </c>
      <c r="J434" s="420">
        <v>0</v>
      </c>
      <c r="K434" s="420">
        <v>0</v>
      </c>
      <c r="L434" s="449">
        <v>1</v>
      </c>
      <c r="M434" s="421">
        <v>0</v>
      </c>
      <c r="N434" s="421">
        <v>0</v>
      </c>
      <c r="O434" s="419">
        <v>0.1</v>
      </c>
      <c r="P434" s="450">
        <v>165360</v>
      </c>
      <c r="R434" s="563"/>
      <c r="S434" s="437"/>
    </row>
    <row r="435" spans="1:19" ht="15.6">
      <c r="A435" s="446" t="s">
        <v>2504</v>
      </c>
      <c r="B435" s="446" t="s">
        <v>2904</v>
      </c>
      <c r="C435" s="447">
        <v>650</v>
      </c>
      <c r="D435" s="447">
        <v>112</v>
      </c>
      <c r="E435" s="448">
        <v>1653600</v>
      </c>
      <c r="F435" s="448">
        <v>1488240</v>
      </c>
      <c r="G435" s="448">
        <v>165360</v>
      </c>
      <c r="H435" s="420">
        <v>1</v>
      </c>
      <c r="I435" s="420" t="s">
        <v>2264</v>
      </c>
      <c r="J435" s="420">
        <v>0</v>
      </c>
      <c r="K435" s="420">
        <v>1</v>
      </c>
      <c r="L435" s="449">
        <v>1</v>
      </c>
      <c r="M435" s="421">
        <v>1</v>
      </c>
      <c r="N435" s="421">
        <v>1.01</v>
      </c>
      <c r="O435" s="419">
        <v>1.0089999999999999</v>
      </c>
      <c r="P435" s="450">
        <v>1668482</v>
      </c>
      <c r="R435" s="563"/>
      <c r="S435" s="437"/>
    </row>
    <row r="436" spans="1:19" ht="15.6">
      <c r="A436" s="446" t="s">
        <v>2504</v>
      </c>
      <c r="B436" s="446" t="s">
        <v>3198</v>
      </c>
      <c r="C436" s="447">
        <v>847</v>
      </c>
      <c r="D436" s="447">
        <v>97</v>
      </c>
      <c r="E436" s="448">
        <v>1653600</v>
      </c>
      <c r="F436" s="448">
        <v>1488240</v>
      </c>
      <c r="G436" s="448">
        <v>165360</v>
      </c>
      <c r="H436" s="420">
        <v>0</v>
      </c>
      <c r="I436" s="420">
        <v>0</v>
      </c>
      <c r="J436" s="420">
        <v>1</v>
      </c>
      <c r="K436" s="420">
        <v>1</v>
      </c>
      <c r="L436" s="449">
        <v>1</v>
      </c>
      <c r="M436" s="421">
        <v>1</v>
      </c>
      <c r="N436" s="421">
        <v>1</v>
      </c>
      <c r="O436" s="419">
        <v>1</v>
      </c>
      <c r="P436" s="450">
        <v>1653600</v>
      </c>
      <c r="R436" s="563"/>
      <c r="S436" s="437"/>
    </row>
    <row r="437" spans="1:19" ht="31.2">
      <c r="A437" s="446" t="s">
        <v>2509</v>
      </c>
      <c r="B437" s="446" t="s">
        <v>2906</v>
      </c>
      <c r="C437" s="447">
        <v>104</v>
      </c>
      <c r="D437" s="447">
        <v>28</v>
      </c>
      <c r="E437" s="448">
        <v>1653600</v>
      </c>
      <c r="F437" s="448">
        <v>1488240</v>
      </c>
      <c r="G437" s="448">
        <v>165360</v>
      </c>
      <c r="H437" s="420">
        <v>0</v>
      </c>
      <c r="I437" s="420">
        <v>0</v>
      </c>
      <c r="J437" s="420">
        <v>0</v>
      </c>
      <c r="K437" s="420">
        <v>0</v>
      </c>
      <c r="L437" s="449">
        <v>1</v>
      </c>
      <c r="M437" s="421">
        <v>0</v>
      </c>
      <c r="N437" s="421">
        <v>0</v>
      </c>
      <c r="O437" s="419">
        <v>0.1</v>
      </c>
      <c r="P437" s="450">
        <v>165360</v>
      </c>
      <c r="R437" s="563"/>
      <c r="S437" s="437"/>
    </row>
    <row r="438" spans="1:19" ht="31.2">
      <c r="A438" s="446" t="s">
        <v>2509</v>
      </c>
      <c r="B438" s="446" t="s">
        <v>2907</v>
      </c>
      <c r="C438" s="447">
        <v>119</v>
      </c>
      <c r="D438" s="447">
        <v>23</v>
      </c>
      <c r="E438" s="448">
        <v>1653600</v>
      </c>
      <c r="F438" s="448">
        <v>1488240</v>
      </c>
      <c r="G438" s="448">
        <v>165360</v>
      </c>
      <c r="H438" s="420">
        <v>0</v>
      </c>
      <c r="I438" s="420">
        <v>0</v>
      </c>
      <c r="J438" s="420">
        <v>0</v>
      </c>
      <c r="K438" s="420">
        <v>0</v>
      </c>
      <c r="L438" s="449">
        <v>1</v>
      </c>
      <c r="M438" s="421">
        <v>0</v>
      </c>
      <c r="N438" s="421">
        <v>0</v>
      </c>
      <c r="O438" s="419">
        <v>0.1</v>
      </c>
      <c r="P438" s="450">
        <v>165360</v>
      </c>
      <c r="R438" s="563"/>
      <c r="S438" s="437"/>
    </row>
    <row r="439" spans="1:19" ht="31.2">
      <c r="A439" s="446" t="s">
        <v>2509</v>
      </c>
      <c r="B439" s="446" t="s">
        <v>2908</v>
      </c>
      <c r="C439" s="447">
        <v>145</v>
      </c>
      <c r="D439" s="447">
        <v>40</v>
      </c>
      <c r="E439" s="448">
        <v>1653600</v>
      </c>
      <c r="F439" s="448">
        <v>1488240</v>
      </c>
      <c r="G439" s="448">
        <v>165360</v>
      </c>
      <c r="H439" s="420">
        <v>0</v>
      </c>
      <c r="I439" s="420">
        <v>0</v>
      </c>
      <c r="J439" s="420">
        <v>0</v>
      </c>
      <c r="K439" s="420">
        <v>0</v>
      </c>
      <c r="L439" s="449">
        <v>1</v>
      </c>
      <c r="M439" s="421">
        <v>0</v>
      </c>
      <c r="N439" s="421">
        <v>0</v>
      </c>
      <c r="O439" s="419">
        <v>0.1</v>
      </c>
      <c r="P439" s="450">
        <v>165360</v>
      </c>
      <c r="R439" s="563"/>
      <c r="S439" s="437"/>
    </row>
    <row r="440" spans="1:19" ht="31.2">
      <c r="A440" s="446" t="s">
        <v>2509</v>
      </c>
      <c r="B440" s="446" t="s">
        <v>2911</v>
      </c>
      <c r="C440" s="447">
        <v>166</v>
      </c>
      <c r="D440" s="447">
        <v>34</v>
      </c>
      <c r="E440" s="448">
        <v>1653600</v>
      </c>
      <c r="F440" s="448">
        <v>1488240</v>
      </c>
      <c r="G440" s="448">
        <v>165360</v>
      </c>
      <c r="H440" s="420">
        <v>0</v>
      </c>
      <c r="I440" s="420">
        <v>0</v>
      </c>
      <c r="J440" s="420">
        <v>0.25</v>
      </c>
      <c r="K440" s="420">
        <v>0.25</v>
      </c>
      <c r="L440" s="449">
        <v>1</v>
      </c>
      <c r="M440" s="421">
        <v>0.25</v>
      </c>
      <c r="N440" s="421">
        <v>0.25</v>
      </c>
      <c r="O440" s="419">
        <v>0.32500000000000001</v>
      </c>
      <c r="P440" s="450">
        <v>537420</v>
      </c>
      <c r="R440" s="563"/>
      <c r="S440" s="437"/>
    </row>
    <row r="441" spans="1:19" ht="31.2">
      <c r="A441" s="446" t="s">
        <v>2509</v>
      </c>
      <c r="B441" s="446" t="s">
        <v>2909</v>
      </c>
      <c r="C441" s="447">
        <v>186</v>
      </c>
      <c r="D441" s="447">
        <v>37</v>
      </c>
      <c r="E441" s="448">
        <v>1653600</v>
      </c>
      <c r="F441" s="448">
        <v>1488240</v>
      </c>
      <c r="G441" s="448">
        <v>165360</v>
      </c>
      <c r="H441" s="420">
        <v>0</v>
      </c>
      <c r="I441" s="420">
        <v>0</v>
      </c>
      <c r="J441" s="420">
        <v>0</v>
      </c>
      <c r="K441" s="420">
        <v>0</v>
      </c>
      <c r="L441" s="449">
        <v>1</v>
      </c>
      <c r="M441" s="421">
        <v>0</v>
      </c>
      <c r="N441" s="421">
        <v>0</v>
      </c>
      <c r="O441" s="419">
        <v>0.1</v>
      </c>
      <c r="P441" s="450">
        <v>165360</v>
      </c>
      <c r="R441" s="563"/>
      <c r="S441" s="437"/>
    </row>
    <row r="442" spans="1:19" ht="31.2">
      <c r="A442" s="446" t="s">
        <v>2509</v>
      </c>
      <c r="B442" s="446" t="s">
        <v>2910</v>
      </c>
      <c r="C442" s="447">
        <v>205</v>
      </c>
      <c r="D442" s="447">
        <v>42</v>
      </c>
      <c r="E442" s="448">
        <v>1653600</v>
      </c>
      <c r="F442" s="448">
        <v>1488240</v>
      </c>
      <c r="G442" s="448">
        <v>165360</v>
      </c>
      <c r="H442" s="420">
        <v>0</v>
      </c>
      <c r="I442" s="420">
        <v>0</v>
      </c>
      <c r="J442" s="420">
        <v>0</v>
      </c>
      <c r="K442" s="420">
        <v>0</v>
      </c>
      <c r="L442" s="449">
        <v>1</v>
      </c>
      <c r="M442" s="421">
        <v>0</v>
      </c>
      <c r="N442" s="421">
        <v>0</v>
      </c>
      <c r="O442" s="419">
        <v>0.1</v>
      </c>
      <c r="P442" s="450">
        <v>165360</v>
      </c>
      <c r="R442" s="563"/>
      <c r="S442" s="437"/>
    </row>
    <row r="443" spans="1:19" ht="31.2">
      <c r="A443" s="446" t="s">
        <v>2509</v>
      </c>
      <c r="B443" s="446" t="s">
        <v>2761</v>
      </c>
      <c r="C443" s="447">
        <v>213</v>
      </c>
      <c r="D443" s="447">
        <v>59</v>
      </c>
      <c r="E443" s="448">
        <v>1653600</v>
      </c>
      <c r="F443" s="448">
        <v>1488240</v>
      </c>
      <c r="G443" s="448">
        <v>165360</v>
      </c>
      <c r="H443" s="420">
        <v>1</v>
      </c>
      <c r="I443" s="420" t="s">
        <v>2264</v>
      </c>
      <c r="J443" s="420">
        <v>0</v>
      </c>
      <c r="K443" s="420">
        <v>1</v>
      </c>
      <c r="L443" s="449">
        <v>1</v>
      </c>
      <c r="M443" s="421">
        <v>1</v>
      </c>
      <c r="N443" s="421">
        <v>1.02</v>
      </c>
      <c r="O443" s="419">
        <v>1.018</v>
      </c>
      <c r="P443" s="450">
        <v>1683365</v>
      </c>
      <c r="R443" s="563"/>
      <c r="S443" s="437"/>
    </row>
    <row r="444" spans="1:19" ht="31.2">
      <c r="A444" s="446" t="s">
        <v>2509</v>
      </c>
      <c r="B444" s="446" t="s">
        <v>2912</v>
      </c>
      <c r="C444" s="447">
        <v>220</v>
      </c>
      <c r="D444" s="447">
        <v>54</v>
      </c>
      <c r="E444" s="448">
        <v>1653600</v>
      </c>
      <c r="F444" s="448">
        <v>1488240</v>
      </c>
      <c r="G444" s="448">
        <v>165360</v>
      </c>
      <c r="H444" s="420">
        <v>0.25</v>
      </c>
      <c r="I444" s="420" t="s">
        <v>2264</v>
      </c>
      <c r="J444" s="420">
        <v>0</v>
      </c>
      <c r="K444" s="420">
        <v>0.25</v>
      </c>
      <c r="L444" s="449">
        <v>1</v>
      </c>
      <c r="M444" s="421">
        <v>0.25</v>
      </c>
      <c r="N444" s="421">
        <v>0.255</v>
      </c>
      <c r="O444" s="419">
        <v>0.32950000000000002</v>
      </c>
      <c r="P444" s="450">
        <v>544861</v>
      </c>
      <c r="R444" s="563"/>
      <c r="S444" s="437"/>
    </row>
    <row r="445" spans="1:19" ht="31.2">
      <c r="A445" s="446" t="s">
        <v>2509</v>
      </c>
      <c r="B445" s="446" t="s">
        <v>2913</v>
      </c>
      <c r="C445" s="447">
        <v>233</v>
      </c>
      <c r="D445" s="447">
        <v>48</v>
      </c>
      <c r="E445" s="448">
        <v>1653600</v>
      </c>
      <c r="F445" s="448">
        <v>1488240</v>
      </c>
      <c r="G445" s="448">
        <v>165360</v>
      </c>
      <c r="H445" s="420">
        <v>1</v>
      </c>
      <c r="I445" s="420" t="s">
        <v>2264</v>
      </c>
      <c r="J445" s="420">
        <v>0</v>
      </c>
      <c r="K445" s="420">
        <v>1</v>
      </c>
      <c r="L445" s="449">
        <v>1</v>
      </c>
      <c r="M445" s="421">
        <v>1</v>
      </c>
      <c r="N445" s="421">
        <v>1.02</v>
      </c>
      <c r="O445" s="419">
        <v>1.018</v>
      </c>
      <c r="P445" s="450">
        <v>1683365</v>
      </c>
      <c r="R445" s="563"/>
      <c r="S445" s="437"/>
    </row>
    <row r="446" spans="1:19" ht="31.2">
      <c r="A446" s="446" t="s">
        <v>2509</v>
      </c>
      <c r="B446" s="446" t="s">
        <v>2914</v>
      </c>
      <c r="C446" s="447">
        <v>239</v>
      </c>
      <c r="D446" s="447">
        <v>45</v>
      </c>
      <c r="E446" s="448">
        <v>1653600</v>
      </c>
      <c r="F446" s="448">
        <v>1488240</v>
      </c>
      <c r="G446" s="448">
        <v>165360</v>
      </c>
      <c r="H446" s="420">
        <v>0.25</v>
      </c>
      <c r="I446" s="420" t="s">
        <v>2264</v>
      </c>
      <c r="J446" s="420">
        <v>0</v>
      </c>
      <c r="K446" s="420">
        <v>0.25</v>
      </c>
      <c r="L446" s="449">
        <v>1</v>
      </c>
      <c r="M446" s="421">
        <v>0.25</v>
      </c>
      <c r="N446" s="421">
        <v>0.2525</v>
      </c>
      <c r="O446" s="419">
        <v>0.32724999999999999</v>
      </c>
      <c r="P446" s="450">
        <v>541141</v>
      </c>
      <c r="R446" s="563"/>
      <c r="S446" s="437"/>
    </row>
    <row r="447" spans="1:19" ht="31.2">
      <c r="A447" s="446" t="s">
        <v>2509</v>
      </c>
      <c r="B447" s="446" t="s">
        <v>2915</v>
      </c>
      <c r="C447" s="447">
        <v>339</v>
      </c>
      <c r="D447" s="447">
        <v>91</v>
      </c>
      <c r="E447" s="448">
        <v>1653600</v>
      </c>
      <c r="F447" s="448">
        <v>1488240</v>
      </c>
      <c r="G447" s="448">
        <v>165360</v>
      </c>
      <c r="H447" s="420">
        <v>1</v>
      </c>
      <c r="I447" s="420" t="s">
        <v>2264</v>
      </c>
      <c r="J447" s="420">
        <v>0</v>
      </c>
      <c r="K447" s="420">
        <v>1</v>
      </c>
      <c r="L447" s="449">
        <v>1</v>
      </c>
      <c r="M447" s="421">
        <v>1</v>
      </c>
      <c r="N447" s="421">
        <v>1.02</v>
      </c>
      <c r="O447" s="419">
        <v>1.018</v>
      </c>
      <c r="P447" s="450">
        <v>1683365</v>
      </c>
      <c r="R447" s="563"/>
      <c r="S447" s="437"/>
    </row>
    <row r="448" spans="1:19" s="451" customFormat="1" ht="31.2">
      <c r="A448" s="446" t="s">
        <v>2509</v>
      </c>
      <c r="B448" s="446" t="s">
        <v>3399</v>
      </c>
      <c r="C448" s="447">
        <v>387</v>
      </c>
      <c r="D448" s="447">
        <v>94</v>
      </c>
      <c r="E448" s="448">
        <v>1653600</v>
      </c>
      <c r="F448" s="448">
        <v>1488240</v>
      </c>
      <c r="G448" s="448">
        <v>165360</v>
      </c>
      <c r="H448" s="420">
        <v>0</v>
      </c>
      <c r="I448" s="420">
        <v>0</v>
      </c>
      <c r="J448" s="420">
        <v>0.25</v>
      </c>
      <c r="K448" s="420">
        <v>0.25</v>
      </c>
      <c r="L448" s="449">
        <v>1</v>
      </c>
      <c r="M448" s="421">
        <v>0.25</v>
      </c>
      <c r="N448" s="421">
        <v>0.25</v>
      </c>
      <c r="O448" s="419">
        <v>0.32500000000000001</v>
      </c>
      <c r="P448" s="450">
        <v>568425</v>
      </c>
      <c r="R448" s="563"/>
      <c r="S448" s="437"/>
    </row>
    <row r="449" spans="1:19" ht="31.2">
      <c r="A449" s="446" t="s">
        <v>2509</v>
      </c>
      <c r="B449" s="446" t="s">
        <v>2916</v>
      </c>
      <c r="C449" s="447">
        <v>433</v>
      </c>
      <c r="D449" s="447">
        <v>74</v>
      </c>
      <c r="E449" s="448">
        <v>1653600</v>
      </c>
      <c r="F449" s="448">
        <v>1488240</v>
      </c>
      <c r="G449" s="448">
        <v>165360</v>
      </c>
      <c r="H449" s="420">
        <v>0</v>
      </c>
      <c r="I449" s="420">
        <v>0</v>
      </c>
      <c r="J449" s="420">
        <v>0</v>
      </c>
      <c r="K449" s="420">
        <v>0</v>
      </c>
      <c r="L449" s="449">
        <v>1</v>
      </c>
      <c r="M449" s="421">
        <v>0</v>
      </c>
      <c r="N449" s="421">
        <v>0</v>
      </c>
      <c r="O449" s="419">
        <v>0.1</v>
      </c>
      <c r="P449" s="450">
        <v>165360</v>
      </c>
      <c r="R449" s="563"/>
      <c r="S449" s="437"/>
    </row>
    <row r="450" spans="1:19" ht="31.2">
      <c r="A450" s="446" t="s">
        <v>2509</v>
      </c>
      <c r="B450" s="446" t="s">
        <v>2917</v>
      </c>
      <c r="C450" s="447">
        <v>565</v>
      </c>
      <c r="D450" s="447">
        <v>127</v>
      </c>
      <c r="E450" s="448">
        <v>1653600</v>
      </c>
      <c r="F450" s="448">
        <v>1488240</v>
      </c>
      <c r="G450" s="448">
        <v>165360</v>
      </c>
      <c r="H450" s="420">
        <v>1</v>
      </c>
      <c r="I450" s="420" t="s">
        <v>2264</v>
      </c>
      <c r="J450" s="420">
        <v>0</v>
      </c>
      <c r="K450" s="420">
        <v>1</v>
      </c>
      <c r="L450" s="449">
        <v>1</v>
      </c>
      <c r="M450" s="421">
        <v>1</v>
      </c>
      <c r="N450" s="421">
        <v>1.02</v>
      </c>
      <c r="O450" s="419">
        <v>1.018</v>
      </c>
      <c r="P450" s="450">
        <v>1683365</v>
      </c>
      <c r="R450" s="563"/>
      <c r="S450" s="437"/>
    </row>
    <row r="451" spans="1:19" ht="31.2">
      <c r="A451" s="446" t="s">
        <v>2509</v>
      </c>
      <c r="B451" s="446" t="s">
        <v>2579</v>
      </c>
      <c r="C451" s="447">
        <v>640</v>
      </c>
      <c r="D451" s="447">
        <v>96</v>
      </c>
      <c r="E451" s="448">
        <v>1653600</v>
      </c>
      <c r="F451" s="448">
        <v>1488240</v>
      </c>
      <c r="G451" s="448">
        <v>165360</v>
      </c>
      <c r="H451" s="420">
        <v>0</v>
      </c>
      <c r="I451" s="420">
        <v>0</v>
      </c>
      <c r="J451" s="420">
        <v>0</v>
      </c>
      <c r="K451" s="420">
        <v>0</v>
      </c>
      <c r="L451" s="449">
        <v>1</v>
      </c>
      <c r="M451" s="421">
        <v>0</v>
      </c>
      <c r="N451" s="421">
        <v>0</v>
      </c>
      <c r="O451" s="419">
        <v>0.1</v>
      </c>
      <c r="P451" s="450">
        <v>165360</v>
      </c>
      <c r="R451" s="563"/>
      <c r="S451" s="437"/>
    </row>
    <row r="452" spans="1:19" ht="31.2">
      <c r="A452" s="446" t="s">
        <v>2509</v>
      </c>
      <c r="B452" s="446" t="s">
        <v>2919</v>
      </c>
      <c r="C452" s="447">
        <v>774</v>
      </c>
      <c r="D452" s="447">
        <v>164</v>
      </c>
      <c r="E452" s="448">
        <v>1653600</v>
      </c>
      <c r="F452" s="448">
        <v>1488240</v>
      </c>
      <c r="G452" s="448">
        <v>165360</v>
      </c>
      <c r="H452" s="420">
        <v>0.25</v>
      </c>
      <c r="I452" s="420" t="s">
        <v>2264</v>
      </c>
      <c r="J452" s="420">
        <v>0</v>
      </c>
      <c r="K452" s="420">
        <v>0.25</v>
      </c>
      <c r="L452" s="449">
        <v>1</v>
      </c>
      <c r="M452" s="421">
        <v>0.25</v>
      </c>
      <c r="N452" s="421">
        <v>0.255</v>
      </c>
      <c r="O452" s="419">
        <v>0.32950000000000002</v>
      </c>
      <c r="P452" s="450">
        <v>544861</v>
      </c>
      <c r="R452" s="563"/>
      <c r="S452" s="437"/>
    </row>
    <row r="453" spans="1:19" ht="31.2">
      <c r="A453" s="446" t="s">
        <v>2509</v>
      </c>
      <c r="B453" s="446" t="s">
        <v>2918</v>
      </c>
      <c r="C453" s="447">
        <v>779</v>
      </c>
      <c r="D453" s="447">
        <v>141</v>
      </c>
      <c r="E453" s="448">
        <v>1653600</v>
      </c>
      <c r="F453" s="448">
        <v>1488240</v>
      </c>
      <c r="G453" s="448">
        <v>165360</v>
      </c>
      <c r="H453" s="420">
        <v>1</v>
      </c>
      <c r="I453" s="420" t="s">
        <v>2264</v>
      </c>
      <c r="J453" s="420">
        <v>0</v>
      </c>
      <c r="K453" s="420">
        <v>1</v>
      </c>
      <c r="L453" s="449">
        <v>1</v>
      </c>
      <c r="M453" s="421">
        <v>1</v>
      </c>
      <c r="N453" s="421">
        <v>1.01</v>
      </c>
      <c r="O453" s="419">
        <v>1.0089999999999999</v>
      </c>
      <c r="P453" s="450">
        <v>1668482</v>
      </c>
      <c r="R453" s="563"/>
      <c r="S453" s="437"/>
    </row>
    <row r="454" spans="1:19" ht="15.6">
      <c r="A454" s="446" t="s">
        <v>2920</v>
      </c>
      <c r="B454" s="446" t="s">
        <v>2921</v>
      </c>
      <c r="C454" s="447">
        <v>166</v>
      </c>
      <c r="D454" s="447">
        <v>20</v>
      </c>
      <c r="E454" s="448">
        <v>1653600</v>
      </c>
      <c r="F454" s="448">
        <v>1488240</v>
      </c>
      <c r="G454" s="448">
        <v>165360</v>
      </c>
      <c r="H454" s="420">
        <v>0</v>
      </c>
      <c r="I454" s="420">
        <v>0</v>
      </c>
      <c r="J454" s="420">
        <v>0</v>
      </c>
      <c r="K454" s="420">
        <v>0</v>
      </c>
      <c r="L454" s="449">
        <v>1</v>
      </c>
      <c r="M454" s="421">
        <v>0</v>
      </c>
      <c r="N454" s="421">
        <v>0</v>
      </c>
      <c r="O454" s="419">
        <v>0.1</v>
      </c>
      <c r="P454" s="450">
        <v>165360</v>
      </c>
      <c r="R454" s="563"/>
      <c r="S454" s="437"/>
    </row>
    <row r="455" spans="1:19" ht="15.6">
      <c r="A455" s="446" t="s">
        <v>2920</v>
      </c>
      <c r="B455" s="446" t="s">
        <v>2922</v>
      </c>
      <c r="C455" s="447">
        <v>170</v>
      </c>
      <c r="D455" s="447">
        <v>31</v>
      </c>
      <c r="E455" s="448">
        <v>1653600</v>
      </c>
      <c r="F455" s="448">
        <v>1488240</v>
      </c>
      <c r="G455" s="448">
        <v>165360</v>
      </c>
      <c r="H455" s="420">
        <v>1</v>
      </c>
      <c r="I455" s="420" t="s">
        <v>2264</v>
      </c>
      <c r="J455" s="420">
        <v>0</v>
      </c>
      <c r="K455" s="420">
        <v>1</v>
      </c>
      <c r="L455" s="449">
        <v>1</v>
      </c>
      <c r="M455" s="421">
        <v>1</v>
      </c>
      <c r="N455" s="421">
        <v>1.01</v>
      </c>
      <c r="O455" s="419">
        <v>1.0089999999999999</v>
      </c>
      <c r="P455" s="450">
        <v>1668482</v>
      </c>
      <c r="R455" s="563"/>
      <c r="S455" s="437"/>
    </row>
    <row r="456" spans="1:19" ht="15.6">
      <c r="A456" s="446" t="s">
        <v>2920</v>
      </c>
      <c r="B456" s="446" t="s">
        <v>2923</v>
      </c>
      <c r="C456" s="447">
        <v>311</v>
      </c>
      <c r="D456" s="447">
        <v>65</v>
      </c>
      <c r="E456" s="448">
        <v>1653600</v>
      </c>
      <c r="F456" s="448">
        <v>1488240</v>
      </c>
      <c r="G456" s="448">
        <v>165360</v>
      </c>
      <c r="H456" s="420">
        <v>0</v>
      </c>
      <c r="I456" s="420">
        <v>0</v>
      </c>
      <c r="J456" s="420">
        <v>1</v>
      </c>
      <c r="K456" s="420">
        <v>1</v>
      </c>
      <c r="L456" s="449">
        <v>1</v>
      </c>
      <c r="M456" s="421">
        <v>1</v>
      </c>
      <c r="N456" s="421">
        <v>1</v>
      </c>
      <c r="O456" s="419">
        <v>1</v>
      </c>
      <c r="P456" s="450">
        <v>1653600</v>
      </c>
      <c r="R456" s="563"/>
      <c r="S456" s="437"/>
    </row>
    <row r="457" spans="1:19" ht="15.6">
      <c r="A457" s="446" t="s">
        <v>2920</v>
      </c>
      <c r="B457" s="446" t="s">
        <v>2924</v>
      </c>
      <c r="C457" s="447">
        <v>763</v>
      </c>
      <c r="D457" s="447">
        <v>123</v>
      </c>
      <c r="E457" s="448">
        <v>1653600</v>
      </c>
      <c r="F457" s="448">
        <v>1488240</v>
      </c>
      <c r="G457" s="448">
        <v>165360</v>
      </c>
      <c r="H457" s="420">
        <v>1</v>
      </c>
      <c r="I457" s="420" t="s">
        <v>2264</v>
      </c>
      <c r="J457" s="420">
        <v>0</v>
      </c>
      <c r="K457" s="420">
        <v>1</v>
      </c>
      <c r="L457" s="449">
        <v>1</v>
      </c>
      <c r="M457" s="421">
        <v>1</v>
      </c>
      <c r="N457" s="421">
        <v>1.01</v>
      </c>
      <c r="O457" s="419">
        <v>1.0089999999999999</v>
      </c>
      <c r="P457" s="450">
        <v>1668482</v>
      </c>
      <c r="R457" s="563"/>
      <c r="S457" s="437"/>
    </row>
    <row r="458" spans="1:19" ht="15.6">
      <c r="A458" s="446" t="s">
        <v>2925</v>
      </c>
      <c r="B458" s="446" t="s">
        <v>2926</v>
      </c>
      <c r="C458" s="447">
        <v>114</v>
      </c>
      <c r="D458" s="447">
        <v>16</v>
      </c>
      <c r="E458" s="448">
        <v>1653600</v>
      </c>
      <c r="F458" s="448">
        <v>1488240</v>
      </c>
      <c r="G458" s="448">
        <v>165360</v>
      </c>
      <c r="H458" s="420">
        <v>0</v>
      </c>
      <c r="I458" s="420">
        <v>0</v>
      </c>
      <c r="J458" s="420">
        <v>0</v>
      </c>
      <c r="K458" s="420">
        <v>0</v>
      </c>
      <c r="L458" s="449">
        <v>1</v>
      </c>
      <c r="M458" s="421">
        <v>0</v>
      </c>
      <c r="N458" s="421">
        <v>0</v>
      </c>
      <c r="O458" s="419">
        <v>0.1</v>
      </c>
      <c r="P458" s="450">
        <v>165360</v>
      </c>
      <c r="R458" s="563"/>
      <c r="S458" s="437"/>
    </row>
    <row r="459" spans="1:19" ht="15.6">
      <c r="A459" s="446" t="s">
        <v>2925</v>
      </c>
      <c r="B459" s="446" t="s">
        <v>2928</v>
      </c>
      <c r="C459" s="447">
        <v>255</v>
      </c>
      <c r="D459" s="447">
        <v>25</v>
      </c>
      <c r="E459" s="448">
        <v>1653600</v>
      </c>
      <c r="F459" s="448">
        <v>1488240</v>
      </c>
      <c r="G459" s="448">
        <v>165360</v>
      </c>
      <c r="H459" s="420">
        <v>0</v>
      </c>
      <c r="I459" s="420">
        <v>0</v>
      </c>
      <c r="J459" s="420">
        <v>0</v>
      </c>
      <c r="K459" s="420">
        <v>0</v>
      </c>
      <c r="L459" s="449">
        <v>1</v>
      </c>
      <c r="M459" s="421">
        <v>0</v>
      </c>
      <c r="N459" s="421">
        <v>0</v>
      </c>
      <c r="O459" s="419">
        <v>0.1</v>
      </c>
      <c r="P459" s="450">
        <v>165360</v>
      </c>
      <c r="R459" s="563"/>
      <c r="S459" s="437"/>
    </row>
    <row r="460" spans="1:19" ht="15.6">
      <c r="A460" s="446" t="s">
        <v>2925</v>
      </c>
      <c r="B460" s="446" t="s">
        <v>2927</v>
      </c>
      <c r="C460" s="447">
        <v>308</v>
      </c>
      <c r="D460" s="447">
        <v>50</v>
      </c>
      <c r="E460" s="448">
        <v>1653600</v>
      </c>
      <c r="F460" s="448">
        <v>1488240</v>
      </c>
      <c r="G460" s="448">
        <v>165360</v>
      </c>
      <c r="H460" s="420">
        <v>1</v>
      </c>
      <c r="I460" s="420" t="s">
        <v>2264</v>
      </c>
      <c r="J460" s="420">
        <v>0</v>
      </c>
      <c r="K460" s="420">
        <v>1</v>
      </c>
      <c r="L460" s="449">
        <v>1</v>
      </c>
      <c r="M460" s="421">
        <v>1</v>
      </c>
      <c r="N460" s="421">
        <v>1.01</v>
      </c>
      <c r="O460" s="419">
        <v>1.0089999999999999</v>
      </c>
      <c r="P460" s="450">
        <v>1668482</v>
      </c>
      <c r="R460" s="563"/>
      <c r="S460" s="437"/>
    </row>
    <row r="461" spans="1:19" s="451" customFormat="1" ht="15.6">
      <c r="A461" s="446" t="s">
        <v>2925</v>
      </c>
      <c r="B461" s="446" t="s">
        <v>2929</v>
      </c>
      <c r="C461" s="447">
        <v>308</v>
      </c>
      <c r="D461" s="447">
        <v>71</v>
      </c>
      <c r="E461" s="448">
        <v>1653600</v>
      </c>
      <c r="F461" s="448">
        <v>1488240</v>
      </c>
      <c r="G461" s="448">
        <v>165360</v>
      </c>
      <c r="H461" s="420">
        <v>0</v>
      </c>
      <c r="I461" s="420">
        <v>0</v>
      </c>
      <c r="J461" s="420">
        <v>0</v>
      </c>
      <c r="K461" s="420">
        <v>0</v>
      </c>
      <c r="L461" s="449">
        <v>1</v>
      </c>
      <c r="M461" s="421">
        <v>0</v>
      </c>
      <c r="N461" s="421">
        <v>0</v>
      </c>
      <c r="O461" s="419">
        <v>0.1</v>
      </c>
      <c r="P461" s="450">
        <v>291860</v>
      </c>
      <c r="R461" s="563"/>
      <c r="S461" s="437"/>
    </row>
    <row r="462" spans="1:19" ht="15.6">
      <c r="A462" s="446" t="s">
        <v>2925</v>
      </c>
      <c r="B462" s="446" t="s">
        <v>2930</v>
      </c>
      <c r="C462" s="447">
        <v>553</v>
      </c>
      <c r="D462" s="447">
        <v>67</v>
      </c>
      <c r="E462" s="448">
        <v>1653600</v>
      </c>
      <c r="F462" s="448">
        <v>1488240</v>
      </c>
      <c r="G462" s="448">
        <v>165360</v>
      </c>
      <c r="H462" s="420">
        <v>1</v>
      </c>
      <c r="I462" s="420" t="s">
        <v>2264</v>
      </c>
      <c r="J462" s="420">
        <v>0</v>
      </c>
      <c r="K462" s="420">
        <v>1</v>
      </c>
      <c r="L462" s="449">
        <v>1</v>
      </c>
      <c r="M462" s="421">
        <v>1</v>
      </c>
      <c r="N462" s="421">
        <v>1.01</v>
      </c>
      <c r="O462" s="419">
        <v>1.0089999999999999</v>
      </c>
      <c r="P462" s="450">
        <v>1668482</v>
      </c>
      <c r="R462" s="563"/>
      <c r="S462" s="437"/>
    </row>
    <row r="463" spans="1:19" ht="15.6">
      <c r="A463" s="446" t="s">
        <v>2925</v>
      </c>
      <c r="B463" s="446" t="s">
        <v>2933</v>
      </c>
      <c r="C463" s="447">
        <v>563</v>
      </c>
      <c r="D463" s="447">
        <v>27</v>
      </c>
      <c r="E463" s="448">
        <v>1653600</v>
      </c>
      <c r="F463" s="448">
        <v>1488240</v>
      </c>
      <c r="G463" s="448">
        <v>165360</v>
      </c>
      <c r="H463" s="420">
        <v>0</v>
      </c>
      <c r="I463" s="420">
        <v>0</v>
      </c>
      <c r="J463" s="420">
        <v>0</v>
      </c>
      <c r="K463" s="420">
        <v>0</v>
      </c>
      <c r="L463" s="449">
        <v>1</v>
      </c>
      <c r="M463" s="421">
        <v>0</v>
      </c>
      <c r="N463" s="421">
        <v>0</v>
      </c>
      <c r="O463" s="419">
        <v>0.1</v>
      </c>
      <c r="P463" s="450">
        <v>165360</v>
      </c>
      <c r="R463" s="563"/>
      <c r="S463" s="437"/>
    </row>
    <row r="464" spans="1:19" ht="15.6">
      <c r="A464" s="446" t="s">
        <v>2925</v>
      </c>
      <c r="B464" s="446" t="s">
        <v>2932</v>
      </c>
      <c r="C464" s="447">
        <v>595</v>
      </c>
      <c r="D464" s="447">
        <v>124</v>
      </c>
      <c r="E464" s="448">
        <v>1653600</v>
      </c>
      <c r="F464" s="448">
        <v>1488240</v>
      </c>
      <c r="G464" s="448">
        <v>165360</v>
      </c>
      <c r="H464" s="420">
        <v>1</v>
      </c>
      <c r="I464" s="420" t="s">
        <v>2264</v>
      </c>
      <c r="J464" s="420">
        <v>0</v>
      </c>
      <c r="K464" s="420">
        <v>1</v>
      </c>
      <c r="L464" s="449">
        <v>1</v>
      </c>
      <c r="M464" s="421">
        <v>1</v>
      </c>
      <c r="N464" s="421">
        <v>1.02</v>
      </c>
      <c r="O464" s="419">
        <v>1.018</v>
      </c>
      <c r="P464" s="450">
        <v>1683365</v>
      </c>
      <c r="R464" s="563"/>
      <c r="S464" s="437"/>
    </row>
    <row r="465" spans="1:19" ht="15.6">
      <c r="A465" s="446" t="s">
        <v>2925</v>
      </c>
      <c r="B465" s="446" t="s">
        <v>2931</v>
      </c>
      <c r="C465" s="447">
        <v>625</v>
      </c>
      <c r="D465" s="447">
        <v>59</v>
      </c>
      <c r="E465" s="448">
        <v>1653600</v>
      </c>
      <c r="F465" s="448">
        <v>1488240</v>
      </c>
      <c r="G465" s="448">
        <v>165360</v>
      </c>
      <c r="H465" s="420">
        <v>1</v>
      </c>
      <c r="I465" s="420" t="s">
        <v>2264</v>
      </c>
      <c r="J465" s="420">
        <v>0</v>
      </c>
      <c r="K465" s="420">
        <v>1</v>
      </c>
      <c r="L465" s="449">
        <v>1</v>
      </c>
      <c r="M465" s="421">
        <v>1</v>
      </c>
      <c r="N465" s="421">
        <v>1.01</v>
      </c>
      <c r="O465" s="419">
        <v>1.0089999999999999</v>
      </c>
      <c r="P465" s="450">
        <v>1668482</v>
      </c>
      <c r="R465" s="563"/>
      <c r="S465" s="437"/>
    </row>
    <row r="466" spans="1:19" ht="15.6">
      <c r="A466" s="446" t="s">
        <v>2516</v>
      </c>
      <c r="B466" s="446" t="s">
        <v>2934</v>
      </c>
      <c r="C466" s="447">
        <v>112</v>
      </c>
      <c r="D466" s="447">
        <v>24</v>
      </c>
      <c r="E466" s="448">
        <v>1653600</v>
      </c>
      <c r="F466" s="448">
        <v>1488240</v>
      </c>
      <c r="G466" s="448">
        <v>165360</v>
      </c>
      <c r="H466" s="420">
        <v>0</v>
      </c>
      <c r="I466" s="420">
        <v>0</v>
      </c>
      <c r="J466" s="420">
        <v>0</v>
      </c>
      <c r="K466" s="420">
        <v>0</v>
      </c>
      <c r="L466" s="449">
        <v>1</v>
      </c>
      <c r="M466" s="421">
        <v>0</v>
      </c>
      <c r="N466" s="421">
        <v>0</v>
      </c>
      <c r="O466" s="419">
        <v>0.1</v>
      </c>
      <c r="P466" s="450">
        <v>165360</v>
      </c>
      <c r="R466" s="563"/>
      <c r="S466" s="437"/>
    </row>
    <row r="467" spans="1:19" ht="15.6">
      <c r="A467" s="446" t="s">
        <v>2516</v>
      </c>
      <c r="B467" s="446" t="s">
        <v>2935</v>
      </c>
      <c r="C467" s="447">
        <v>149</v>
      </c>
      <c r="D467" s="447">
        <v>26</v>
      </c>
      <c r="E467" s="448">
        <v>1653600</v>
      </c>
      <c r="F467" s="448">
        <v>1488240</v>
      </c>
      <c r="G467" s="448">
        <v>165360</v>
      </c>
      <c r="H467" s="420">
        <v>1</v>
      </c>
      <c r="I467" s="420" t="s">
        <v>2264</v>
      </c>
      <c r="J467" s="420">
        <v>0</v>
      </c>
      <c r="K467" s="420">
        <v>1</v>
      </c>
      <c r="L467" s="449">
        <v>1</v>
      </c>
      <c r="M467" s="421">
        <v>1</v>
      </c>
      <c r="N467" s="421">
        <v>1.01</v>
      </c>
      <c r="O467" s="419">
        <v>1.0089999999999999</v>
      </c>
      <c r="P467" s="450">
        <v>1668482</v>
      </c>
      <c r="R467" s="563"/>
      <c r="S467" s="437"/>
    </row>
    <row r="468" spans="1:19" ht="15.6">
      <c r="A468" s="446" t="s">
        <v>2516</v>
      </c>
      <c r="B468" s="446" t="s">
        <v>2939</v>
      </c>
      <c r="C468" s="447">
        <v>179</v>
      </c>
      <c r="D468" s="447">
        <v>16</v>
      </c>
      <c r="E468" s="448">
        <v>1653600</v>
      </c>
      <c r="F468" s="448">
        <v>1488240</v>
      </c>
      <c r="G468" s="448">
        <v>165360</v>
      </c>
      <c r="H468" s="420">
        <v>0</v>
      </c>
      <c r="I468" s="420">
        <v>0</v>
      </c>
      <c r="J468" s="420">
        <v>0</v>
      </c>
      <c r="K468" s="420">
        <v>0</v>
      </c>
      <c r="L468" s="449">
        <v>1</v>
      </c>
      <c r="M468" s="421">
        <v>0</v>
      </c>
      <c r="N468" s="421">
        <v>0</v>
      </c>
      <c r="O468" s="419">
        <v>0.1</v>
      </c>
      <c r="P468" s="450">
        <v>165360</v>
      </c>
      <c r="R468" s="563"/>
      <c r="S468" s="437"/>
    </row>
    <row r="469" spans="1:19" ht="15.6">
      <c r="A469" s="446" t="s">
        <v>2516</v>
      </c>
      <c r="B469" s="446" t="s">
        <v>2936</v>
      </c>
      <c r="C469" s="447">
        <v>241</v>
      </c>
      <c r="D469" s="447">
        <v>35</v>
      </c>
      <c r="E469" s="448">
        <v>1653600</v>
      </c>
      <c r="F469" s="448">
        <v>1488240</v>
      </c>
      <c r="G469" s="448">
        <v>165360</v>
      </c>
      <c r="H469" s="420">
        <v>1</v>
      </c>
      <c r="I469" s="420" t="s">
        <v>2264</v>
      </c>
      <c r="J469" s="420">
        <v>0</v>
      </c>
      <c r="K469" s="420">
        <v>1</v>
      </c>
      <c r="L469" s="449">
        <v>1</v>
      </c>
      <c r="M469" s="421">
        <v>1</v>
      </c>
      <c r="N469" s="421">
        <v>1.01</v>
      </c>
      <c r="O469" s="419">
        <v>1.0089999999999999</v>
      </c>
      <c r="P469" s="450">
        <v>1668482</v>
      </c>
      <c r="R469" s="563"/>
      <c r="S469" s="437"/>
    </row>
    <row r="470" spans="1:19" ht="15.6">
      <c r="A470" s="446" t="s">
        <v>2516</v>
      </c>
      <c r="B470" s="446" t="s">
        <v>2937</v>
      </c>
      <c r="C470" s="447">
        <v>245</v>
      </c>
      <c r="D470" s="447">
        <v>38</v>
      </c>
      <c r="E470" s="448">
        <v>1653600</v>
      </c>
      <c r="F470" s="448">
        <v>1488240</v>
      </c>
      <c r="G470" s="448">
        <v>165360</v>
      </c>
      <c r="H470" s="420">
        <v>1</v>
      </c>
      <c r="I470" s="420" t="s">
        <v>2264</v>
      </c>
      <c r="J470" s="420">
        <v>0</v>
      </c>
      <c r="K470" s="420">
        <v>1</v>
      </c>
      <c r="L470" s="449">
        <v>1</v>
      </c>
      <c r="M470" s="421">
        <v>1</v>
      </c>
      <c r="N470" s="421">
        <v>1.01</v>
      </c>
      <c r="O470" s="419">
        <v>1.0089999999999999</v>
      </c>
      <c r="P470" s="450">
        <v>1668482</v>
      </c>
      <c r="R470" s="563"/>
      <c r="S470" s="437"/>
    </row>
    <row r="471" spans="1:19" ht="15.6">
      <c r="A471" s="446" t="s">
        <v>2516</v>
      </c>
      <c r="B471" s="446" t="s">
        <v>2938</v>
      </c>
      <c r="C471" s="447">
        <v>247</v>
      </c>
      <c r="D471" s="447">
        <v>44</v>
      </c>
      <c r="E471" s="448">
        <v>1653600</v>
      </c>
      <c r="F471" s="448">
        <v>1488240</v>
      </c>
      <c r="G471" s="448">
        <v>165360</v>
      </c>
      <c r="H471" s="420">
        <v>0</v>
      </c>
      <c r="I471" s="420">
        <v>0</v>
      </c>
      <c r="J471" s="420">
        <v>0</v>
      </c>
      <c r="K471" s="420">
        <v>0</v>
      </c>
      <c r="L471" s="449">
        <v>1</v>
      </c>
      <c r="M471" s="421">
        <v>0</v>
      </c>
      <c r="N471" s="421">
        <v>0</v>
      </c>
      <c r="O471" s="419">
        <v>0.1</v>
      </c>
      <c r="P471" s="450">
        <v>165360</v>
      </c>
      <c r="R471" s="563"/>
      <c r="S471" s="437"/>
    </row>
    <row r="472" spans="1:19" ht="15.6">
      <c r="A472" s="446" t="s">
        <v>2516</v>
      </c>
      <c r="B472" s="446" t="s">
        <v>2940</v>
      </c>
      <c r="C472" s="447">
        <v>345</v>
      </c>
      <c r="D472" s="447">
        <v>58</v>
      </c>
      <c r="E472" s="448">
        <v>1653600</v>
      </c>
      <c r="F472" s="448">
        <v>1488240</v>
      </c>
      <c r="G472" s="448">
        <v>165360</v>
      </c>
      <c r="H472" s="420">
        <v>0</v>
      </c>
      <c r="I472" s="420">
        <v>0</v>
      </c>
      <c r="J472" s="420">
        <v>0</v>
      </c>
      <c r="K472" s="420">
        <v>0</v>
      </c>
      <c r="L472" s="449">
        <v>1</v>
      </c>
      <c r="M472" s="421">
        <v>0</v>
      </c>
      <c r="N472" s="421">
        <v>0</v>
      </c>
      <c r="O472" s="419">
        <v>0.1</v>
      </c>
      <c r="P472" s="450">
        <v>165360</v>
      </c>
      <c r="R472" s="563"/>
      <c r="S472" s="437"/>
    </row>
    <row r="473" spans="1:19" ht="15.6">
      <c r="A473" s="446" t="s">
        <v>2516</v>
      </c>
      <c r="B473" s="446" t="s">
        <v>2941</v>
      </c>
      <c r="C473" s="447">
        <v>408</v>
      </c>
      <c r="D473" s="447">
        <v>58</v>
      </c>
      <c r="E473" s="448">
        <v>1653600</v>
      </c>
      <c r="F473" s="448">
        <v>1488240</v>
      </c>
      <c r="G473" s="448">
        <v>165360</v>
      </c>
      <c r="H473" s="420">
        <v>0</v>
      </c>
      <c r="I473" s="420">
        <v>0</v>
      </c>
      <c r="J473" s="420">
        <v>0</v>
      </c>
      <c r="K473" s="420">
        <v>0</v>
      </c>
      <c r="L473" s="449">
        <v>1</v>
      </c>
      <c r="M473" s="421">
        <v>0</v>
      </c>
      <c r="N473" s="421">
        <v>0</v>
      </c>
      <c r="O473" s="419">
        <v>0.1</v>
      </c>
      <c r="P473" s="450">
        <v>165360</v>
      </c>
      <c r="R473" s="563"/>
      <c r="S473" s="437"/>
    </row>
    <row r="474" spans="1:19" s="451" customFormat="1" ht="15.6">
      <c r="A474" s="446" t="s">
        <v>2516</v>
      </c>
      <c r="B474" s="446" t="s">
        <v>2582</v>
      </c>
      <c r="C474" s="447">
        <v>410</v>
      </c>
      <c r="D474" s="447">
        <v>44</v>
      </c>
      <c r="E474" s="448">
        <v>1653600</v>
      </c>
      <c r="F474" s="448">
        <v>1488240</v>
      </c>
      <c r="G474" s="448">
        <v>165360</v>
      </c>
      <c r="H474" s="420">
        <v>0</v>
      </c>
      <c r="I474" s="420">
        <v>0</v>
      </c>
      <c r="J474" s="420">
        <v>0</v>
      </c>
      <c r="K474" s="420">
        <v>0</v>
      </c>
      <c r="L474" s="449">
        <v>1</v>
      </c>
      <c r="M474" s="421">
        <v>0</v>
      </c>
      <c r="N474" s="421">
        <v>0</v>
      </c>
      <c r="O474" s="419">
        <v>0.1</v>
      </c>
      <c r="P474" s="450">
        <v>415880</v>
      </c>
      <c r="R474" s="563"/>
      <c r="S474" s="437"/>
    </row>
    <row r="475" spans="1:19" ht="15.6">
      <c r="A475" s="446" t="s">
        <v>2516</v>
      </c>
      <c r="B475" s="446" t="s">
        <v>2943</v>
      </c>
      <c r="C475" s="447">
        <v>433</v>
      </c>
      <c r="D475" s="447">
        <v>57</v>
      </c>
      <c r="E475" s="448">
        <v>1653600</v>
      </c>
      <c r="F475" s="448">
        <v>1488240</v>
      </c>
      <c r="G475" s="448">
        <v>165360</v>
      </c>
      <c r="H475" s="420">
        <v>1</v>
      </c>
      <c r="I475" s="420" t="s">
        <v>2264</v>
      </c>
      <c r="J475" s="420">
        <v>0</v>
      </c>
      <c r="K475" s="420">
        <v>1</v>
      </c>
      <c r="L475" s="449">
        <v>1</v>
      </c>
      <c r="M475" s="421">
        <v>1</v>
      </c>
      <c r="N475" s="421">
        <v>1.01</v>
      </c>
      <c r="O475" s="419">
        <v>1.0089999999999999</v>
      </c>
      <c r="P475" s="450">
        <v>1668482</v>
      </c>
      <c r="R475" s="563"/>
      <c r="S475" s="437"/>
    </row>
    <row r="476" spans="1:19" ht="15.6">
      <c r="A476" s="446" t="s">
        <v>2516</v>
      </c>
      <c r="B476" s="446" t="s">
        <v>2944</v>
      </c>
      <c r="C476" s="447">
        <v>596</v>
      </c>
      <c r="D476" s="447">
        <v>97</v>
      </c>
      <c r="E476" s="448">
        <v>1653600</v>
      </c>
      <c r="F476" s="448">
        <v>1488240</v>
      </c>
      <c r="G476" s="448">
        <v>165360</v>
      </c>
      <c r="H476" s="420">
        <v>0</v>
      </c>
      <c r="I476" s="420">
        <v>0</v>
      </c>
      <c r="J476" s="420">
        <v>1</v>
      </c>
      <c r="K476" s="420">
        <v>1</v>
      </c>
      <c r="L476" s="449">
        <v>1</v>
      </c>
      <c r="M476" s="421">
        <v>1</v>
      </c>
      <c r="N476" s="421">
        <v>1</v>
      </c>
      <c r="O476" s="419">
        <v>1</v>
      </c>
      <c r="P476" s="450">
        <v>1653600</v>
      </c>
      <c r="R476" s="563"/>
      <c r="S476" s="437"/>
    </row>
    <row r="477" spans="1:19" ht="15.6">
      <c r="A477" s="446" t="s">
        <v>2516</v>
      </c>
      <c r="B477" s="446" t="s">
        <v>2945</v>
      </c>
      <c r="C477" s="447">
        <v>626</v>
      </c>
      <c r="D477" s="447">
        <v>101</v>
      </c>
      <c r="E477" s="448">
        <v>1653600</v>
      </c>
      <c r="F477" s="448">
        <v>1488240</v>
      </c>
      <c r="G477" s="448">
        <v>165360</v>
      </c>
      <c r="H477" s="420">
        <v>0</v>
      </c>
      <c r="I477" s="420">
        <v>0</v>
      </c>
      <c r="J477" s="420">
        <v>0</v>
      </c>
      <c r="K477" s="420">
        <v>0</v>
      </c>
      <c r="L477" s="449">
        <v>1</v>
      </c>
      <c r="M477" s="421">
        <v>0</v>
      </c>
      <c r="N477" s="421">
        <v>0</v>
      </c>
      <c r="O477" s="419">
        <v>0.1</v>
      </c>
      <c r="P477" s="450">
        <v>165360</v>
      </c>
      <c r="R477" s="563"/>
      <c r="S477" s="437"/>
    </row>
    <row r="478" spans="1:19" ht="15.6">
      <c r="A478" s="446" t="s">
        <v>2516</v>
      </c>
      <c r="B478" s="446" t="s">
        <v>3313</v>
      </c>
      <c r="C478" s="447">
        <v>886</v>
      </c>
      <c r="D478" s="447">
        <v>147</v>
      </c>
      <c r="E478" s="448">
        <v>1653600</v>
      </c>
      <c r="F478" s="448">
        <v>1488240</v>
      </c>
      <c r="G478" s="448">
        <v>165360</v>
      </c>
      <c r="H478" s="420">
        <v>1</v>
      </c>
      <c r="I478" s="420" t="s">
        <v>2264</v>
      </c>
      <c r="J478" s="420">
        <v>0</v>
      </c>
      <c r="K478" s="420">
        <v>1</v>
      </c>
      <c r="L478" s="449">
        <v>1</v>
      </c>
      <c r="M478" s="421">
        <v>1</v>
      </c>
      <c r="N478" s="421">
        <v>1.01</v>
      </c>
      <c r="O478" s="419">
        <v>1.0089999999999999</v>
      </c>
      <c r="P478" s="450">
        <v>1668482</v>
      </c>
      <c r="R478" s="563"/>
      <c r="S478" s="437"/>
    </row>
    <row r="479" spans="1:19" ht="15.6">
      <c r="A479" s="446" t="s">
        <v>2617</v>
      </c>
      <c r="B479" s="446" t="s">
        <v>2955</v>
      </c>
      <c r="C479" s="447">
        <v>150</v>
      </c>
      <c r="D479" s="447">
        <v>18</v>
      </c>
      <c r="E479" s="448">
        <v>1653600</v>
      </c>
      <c r="F479" s="448">
        <v>1488240</v>
      </c>
      <c r="G479" s="448">
        <v>165360</v>
      </c>
      <c r="H479" s="420">
        <v>0.5</v>
      </c>
      <c r="I479" s="420" t="s">
        <v>2264</v>
      </c>
      <c r="J479" s="420">
        <v>0</v>
      </c>
      <c r="K479" s="420">
        <v>0.5</v>
      </c>
      <c r="L479" s="449">
        <v>1</v>
      </c>
      <c r="M479" s="421">
        <v>0.5</v>
      </c>
      <c r="N479" s="421">
        <v>0.505</v>
      </c>
      <c r="O479" s="419">
        <v>0.55449999999999999</v>
      </c>
      <c r="P479" s="450">
        <v>916921</v>
      </c>
      <c r="R479" s="563"/>
      <c r="S479" s="437"/>
    </row>
    <row r="480" spans="1:19" ht="15.6">
      <c r="A480" s="446" t="s">
        <v>2617</v>
      </c>
      <c r="B480" s="446" t="s">
        <v>2956</v>
      </c>
      <c r="C480" s="447">
        <v>174</v>
      </c>
      <c r="D480" s="447">
        <v>21</v>
      </c>
      <c r="E480" s="448">
        <v>1653600</v>
      </c>
      <c r="F480" s="448">
        <v>1488240</v>
      </c>
      <c r="G480" s="448">
        <v>165360</v>
      </c>
      <c r="H480" s="420">
        <v>0.25</v>
      </c>
      <c r="I480" s="420" t="s">
        <v>2264</v>
      </c>
      <c r="J480" s="420">
        <v>0</v>
      </c>
      <c r="K480" s="420">
        <v>0.25</v>
      </c>
      <c r="L480" s="449">
        <v>1</v>
      </c>
      <c r="M480" s="421">
        <v>0.25</v>
      </c>
      <c r="N480" s="421">
        <v>0.2525</v>
      </c>
      <c r="O480" s="419">
        <v>0.32724999999999999</v>
      </c>
      <c r="P480" s="450">
        <v>541141</v>
      </c>
      <c r="R480" s="563"/>
      <c r="S480" s="437"/>
    </row>
    <row r="481" spans="1:19" ht="15.6">
      <c r="A481" s="446" t="s">
        <v>2617</v>
      </c>
      <c r="B481" s="446" t="s">
        <v>2957</v>
      </c>
      <c r="C481" s="447">
        <v>227</v>
      </c>
      <c r="D481" s="447">
        <v>31</v>
      </c>
      <c r="E481" s="448">
        <v>1653600</v>
      </c>
      <c r="F481" s="448">
        <v>1488240</v>
      </c>
      <c r="G481" s="448">
        <v>165360</v>
      </c>
      <c r="H481" s="420">
        <v>1</v>
      </c>
      <c r="I481" s="420" t="s">
        <v>2264</v>
      </c>
      <c r="J481" s="420">
        <v>0</v>
      </c>
      <c r="K481" s="420">
        <v>1</v>
      </c>
      <c r="L481" s="449">
        <v>1</v>
      </c>
      <c r="M481" s="421">
        <v>1</v>
      </c>
      <c r="N481" s="421">
        <v>1.01</v>
      </c>
      <c r="O481" s="419">
        <v>1.0089999999999999</v>
      </c>
      <c r="P481" s="450">
        <v>1668482</v>
      </c>
      <c r="R481" s="563"/>
      <c r="S481" s="437"/>
    </row>
    <row r="482" spans="1:19" ht="15.6">
      <c r="A482" s="446" t="s">
        <v>2617</v>
      </c>
      <c r="B482" s="446" t="s">
        <v>2954</v>
      </c>
      <c r="C482" s="447">
        <v>240</v>
      </c>
      <c r="D482" s="447">
        <v>31</v>
      </c>
      <c r="E482" s="448">
        <v>1653600</v>
      </c>
      <c r="F482" s="448">
        <v>1488240</v>
      </c>
      <c r="G482" s="448">
        <v>165360</v>
      </c>
      <c r="H482" s="420">
        <v>1</v>
      </c>
      <c r="I482" s="420" t="s">
        <v>2264</v>
      </c>
      <c r="J482" s="420">
        <v>0</v>
      </c>
      <c r="K482" s="420">
        <v>1</v>
      </c>
      <c r="L482" s="449">
        <v>1</v>
      </c>
      <c r="M482" s="421">
        <v>1</v>
      </c>
      <c r="N482" s="421">
        <v>1.01</v>
      </c>
      <c r="O482" s="419">
        <v>1.0089999999999999</v>
      </c>
      <c r="P482" s="450">
        <v>1668482</v>
      </c>
      <c r="R482" s="563"/>
      <c r="S482" s="437"/>
    </row>
    <row r="483" spans="1:19" ht="15.6">
      <c r="A483" s="446" t="s">
        <v>2617</v>
      </c>
      <c r="B483" s="446" t="s">
        <v>2958</v>
      </c>
      <c r="C483" s="447">
        <v>262</v>
      </c>
      <c r="D483" s="447">
        <v>33</v>
      </c>
      <c r="E483" s="448">
        <v>1653600</v>
      </c>
      <c r="F483" s="448">
        <v>1488240</v>
      </c>
      <c r="G483" s="448">
        <v>165360</v>
      </c>
      <c r="H483" s="420">
        <v>0</v>
      </c>
      <c r="I483" s="420">
        <v>0</v>
      </c>
      <c r="J483" s="420">
        <v>0</v>
      </c>
      <c r="K483" s="420">
        <v>0</v>
      </c>
      <c r="L483" s="449">
        <v>1</v>
      </c>
      <c r="M483" s="421">
        <v>0</v>
      </c>
      <c r="N483" s="421">
        <v>0</v>
      </c>
      <c r="O483" s="419">
        <v>0.1</v>
      </c>
      <c r="P483" s="450">
        <v>165360</v>
      </c>
      <c r="R483" s="563"/>
      <c r="S483" s="437"/>
    </row>
    <row r="484" spans="1:19" ht="15.6">
      <c r="A484" s="446" t="s">
        <v>2617</v>
      </c>
      <c r="B484" s="446" t="s">
        <v>2959</v>
      </c>
      <c r="C484" s="447">
        <v>350</v>
      </c>
      <c r="D484" s="447">
        <v>54</v>
      </c>
      <c r="E484" s="448">
        <v>1653600</v>
      </c>
      <c r="F484" s="448">
        <v>1488240</v>
      </c>
      <c r="G484" s="448">
        <v>165360</v>
      </c>
      <c r="H484" s="420">
        <v>1</v>
      </c>
      <c r="I484" s="420" t="s">
        <v>2264</v>
      </c>
      <c r="J484" s="420">
        <v>0</v>
      </c>
      <c r="K484" s="420">
        <v>1</v>
      </c>
      <c r="L484" s="449">
        <v>1</v>
      </c>
      <c r="M484" s="421">
        <v>1</v>
      </c>
      <c r="N484" s="421">
        <v>1.01</v>
      </c>
      <c r="O484" s="419">
        <v>1.0089999999999999</v>
      </c>
      <c r="P484" s="450">
        <v>1668482</v>
      </c>
      <c r="R484" s="563"/>
      <c r="S484" s="437"/>
    </row>
    <row r="485" spans="1:19" ht="15.6">
      <c r="A485" s="446" t="s">
        <v>2617</v>
      </c>
      <c r="B485" s="446" t="s">
        <v>2960</v>
      </c>
      <c r="C485" s="447">
        <v>469</v>
      </c>
      <c r="D485" s="447">
        <v>78</v>
      </c>
      <c r="E485" s="448">
        <v>1653600</v>
      </c>
      <c r="F485" s="448">
        <v>1488240</v>
      </c>
      <c r="G485" s="448">
        <v>165360</v>
      </c>
      <c r="H485" s="420">
        <v>1</v>
      </c>
      <c r="I485" s="420" t="s">
        <v>2264</v>
      </c>
      <c r="J485" s="420">
        <v>0</v>
      </c>
      <c r="K485" s="420">
        <v>1</v>
      </c>
      <c r="L485" s="449">
        <v>1</v>
      </c>
      <c r="M485" s="421">
        <v>1</v>
      </c>
      <c r="N485" s="421">
        <v>1.01</v>
      </c>
      <c r="O485" s="419">
        <v>1.0089999999999999</v>
      </c>
      <c r="P485" s="450">
        <v>1668482</v>
      </c>
      <c r="R485" s="563"/>
      <c r="S485" s="437"/>
    </row>
    <row r="486" spans="1:19" ht="15.6">
      <c r="A486" s="446" t="s">
        <v>2617</v>
      </c>
      <c r="B486" s="446" t="s">
        <v>2961</v>
      </c>
      <c r="C486" s="447">
        <v>611</v>
      </c>
      <c r="D486" s="447">
        <v>75</v>
      </c>
      <c r="E486" s="448">
        <v>1653600</v>
      </c>
      <c r="F486" s="448">
        <v>1488240</v>
      </c>
      <c r="G486" s="448">
        <v>165360</v>
      </c>
      <c r="H486" s="420">
        <v>1</v>
      </c>
      <c r="I486" s="420" t="s">
        <v>2264</v>
      </c>
      <c r="J486" s="420">
        <v>0</v>
      </c>
      <c r="K486" s="420">
        <v>1</v>
      </c>
      <c r="L486" s="449">
        <v>1</v>
      </c>
      <c r="M486" s="421">
        <v>1</v>
      </c>
      <c r="N486" s="421">
        <v>1.01</v>
      </c>
      <c r="O486" s="419">
        <v>1.0089999999999999</v>
      </c>
      <c r="P486" s="450">
        <v>1668482</v>
      </c>
      <c r="R486" s="563"/>
      <c r="S486" s="437"/>
    </row>
    <row r="487" spans="1:19" ht="15.6">
      <c r="A487" s="446" t="s">
        <v>2521</v>
      </c>
      <c r="B487" s="446" t="s">
        <v>2962</v>
      </c>
      <c r="C487" s="447">
        <v>101</v>
      </c>
      <c r="D487" s="447">
        <v>23</v>
      </c>
      <c r="E487" s="448">
        <v>1653600</v>
      </c>
      <c r="F487" s="448">
        <v>1488240</v>
      </c>
      <c r="G487" s="448">
        <v>165360</v>
      </c>
      <c r="H487" s="420">
        <v>1</v>
      </c>
      <c r="I487" s="420" t="s">
        <v>2264</v>
      </c>
      <c r="J487" s="420">
        <v>0</v>
      </c>
      <c r="K487" s="420">
        <v>1</v>
      </c>
      <c r="L487" s="449">
        <v>1</v>
      </c>
      <c r="M487" s="421">
        <v>1</v>
      </c>
      <c r="N487" s="421">
        <v>1.02</v>
      </c>
      <c r="O487" s="419">
        <v>1.018</v>
      </c>
      <c r="P487" s="450">
        <v>1683365</v>
      </c>
      <c r="R487" s="563"/>
      <c r="S487" s="437"/>
    </row>
    <row r="488" spans="1:19" ht="15.6">
      <c r="A488" s="446" t="s">
        <v>2521</v>
      </c>
      <c r="B488" s="446" t="s">
        <v>2963</v>
      </c>
      <c r="C488" s="447">
        <v>153</v>
      </c>
      <c r="D488" s="447">
        <v>21</v>
      </c>
      <c r="E488" s="448">
        <v>1653600</v>
      </c>
      <c r="F488" s="448">
        <v>1488240</v>
      </c>
      <c r="G488" s="448">
        <v>165360</v>
      </c>
      <c r="H488" s="420">
        <v>0</v>
      </c>
      <c r="I488" s="420">
        <v>0</v>
      </c>
      <c r="J488" s="420">
        <v>0</v>
      </c>
      <c r="K488" s="420">
        <v>0</v>
      </c>
      <c r="L488" s="449">
        <v>1</v>
      </c>
      <c r="M488" s="421">
        <v>0</v>
      </c>
      <c r="N488" s="421">
        <v>0</v>
      </c>
      <c r="O488" s="419">
        <v>0.1</v>
      </c>
      <c r="P488" s="450">
        <v>165360</v>
      </c>
      <c r="R488" s="563"/>
      <c r="S488" s="437"/>
    </row>
    <row r="489" spans="1:19" ht="15.6">
      <c r="A489" s="446" t="s">
        <v>2521</v>
      </c>
      <c r="B489" s="446" t="s">
        <v>2964</v>
      </c>
      <c r="C489" s="447">
        <v>155</v>
      </c>
      <c r="D489" s="447">
        <v>25</v>
      </c>
      <c r="E489" s="448">
        <v>1653600</v>
      </c>
      <c r="F489" s="448">
        <v>1488240</v>
      </c>
      <c r="G489" s="448">
        <v>165360</v>
      </c>
      <c r="H489" s="420">
        <v>0</v>
      </c>
      <c r="I489" s="420">
        <v>0</v>
      </c>
      <c r="J489" s="420">
        <v>0</v>
      </c>
      <c r="K489" s="420">
        <v>0</v>
      </c>
      <c r="L489" s="449">
        <v>1</v>
      </c>
      <c r="M489" s="421">
        <v>0</v>
      </c>
      <c r="N489" s="421">
        <v>0</v>
      </c>
      <c r="O489" s="419">
        <v>0.1</v>
      </c>
      <c r="P489" s="450">
        <v>165360</v>
      </c>
      <c r="R489" s="563"/>
      <c r="S489" s="437"/>
    </row>
    <row r="490" spans="1:19" ht="15.6">
      <c r="A490" s="446" t="s">
        <v>2521</v>
      </c>
      <c r="B490" s="446" t="s">
        <v>2968</v>
      </c>
      <c r="C490" s="447">
        <v>195</v>
      </c>
      <c r="D490" s="447">
        <v>35</v>
      </c>
      <c r="E490" s="448">
        <v>1653600</v>
      </c>
      <c r="F490" s="448">
        <v>1488240</v>
      </c>
      <c r="G490" s="448">
        <v>165360</v>
      </c>
      <c r="H490" s="420">
        <v>1</v>
      </c>
      <c r="I490" s="420" t="s">
        <v>2264</v>
      </c>
      <c r="J490" s="420">
        <v>0</v>
      </c>
      <c r="K490" s="420">
        <v>1</v>
      </c>
      <c r="L490" s="449">
        <v>1</v>
      </c>
      <c r="M490" s="421">
        <v>1</v>
      </c>
      <c r="N490" s="421">
        <v>1.01</v>
      </c>
      <c r="O490" s="419">
        <v>1.0089999999999999</v>
      </c>
      <c r="P490" s="450">
        <v>1668482</v>
      </c>
      <c r="R490" s="563"/>
      <c r="S490" s="437"/>
    </row>
    <row r="491" spans="1:19" ht="15.6">
      <c r="A491" s="446" t="s">
        <v>2521</v>
      </c>
      <c r="B491" s="446" t="s">
        <v>3314</v>
      </c>
      <c r="C491" s="447">
        <v>220</v>
      </c>
      <c r="D491" s="447">
        <v>43</v>
      </c>
      <c r="E491" s="448">
        <v>1653600</v>
      </c>
      <c r="F491" s="448">
        <v>1488240</v>
      </c>
      <c r="G491" s="448">
        <v>165360</v>
      </c>
      <c r="H491" s="420">
        <v>1</v>
      </c>
      <c r="I491" s="420">
        <v>0</v>
      </c>
      <c r="J491" s="420">
        <v>0</v>
      </c>
      <c r="K491" s="420">
        <v>1</v>
      </c>
      <c r="L491" s="449">
        <v>1</v>
      </c>
      <c r="M491" s="421">
        <v>1</v>
      </c>
      <c r="N491" s="421">
        <v>1</v>
      </c>
      <c r="O491" s="419">
        <v>1</v>
      </c>
      <c r="P491" s="450">
        <v>1653600</v>
      </c>
      <c r="R491" s="563"/>
      <c r="S491" s="437"/>
    </row>
    <row r="492" spans="1:19" ht="15.6">
      <c r="A492" s="446" t="s">
        <v>2521</v>
      </c>
      <c r="B492" s="446" t="s">
        <v>2970</v>
      </c>
      <c r="C492" s="447">
        <v>221</v>
      </c>
      <c r="D492" s="447">
        <v>50</v>
      </c>
      <c r="E492" s="448">
        <v>1653600</v>
      </c>
      <c r="F492" s="448">
        <v>1488240</v>
      </c>
      <c r="G492" s="448">
        <v>165360</v>
      </c>
      <c r="H492" s="420">
        <v>1</v>
      </c>
      <c r="I492" s="420" t="s">
        <v>2264</v>
      </c>
      <c r="J492" s="420">
        <v>0</v>
      </c>
      <c r="K492" s="420">
        <v>1</v>
      </c>
      <c r="L492" s="449">
        <v>1</v>
      </c>
      <c r="M492" s="421">
        <v>1</v>
      </c>
      <c r="N492" s="421">
        <v>1.02</v>
      </c>
      <c r="O492" s="419">
        <v>1.018</v>
      </c>
      <c r="P492" s="450">
        <v>1683365</v>
      </c>
      <c r="R492" s="563"/>
      <c r="S492" s="437"/>
    </row>
    <row r="493" spans="1:19" ht="15.6">
      <c r="A493" s="446" t="s">
        <v>2521</v>
      </c>
      <c r="B493" s="446" t="s">
        <v>2966</v>
      </c>
      <c r="C493" s="447">
        <v>232</v>
      </c>
      <c r="D493" s="447">
        <v>38</v>
      </c>
      <c r="E493" s="448">
        <v>1653600</v>
      </c>
      <c r="F493" s="448">
        <v>1488240</v>
      </c>
      <c r="G493" s="448">
        <v>165360</v>
      </c>
      <c r="H493" s="420">
        <v>0.5</v>
      </c>
      <c r="I493" s="420" t="s">
        <v>2264</v>
      </c>
      <c r="J493" s="420">
        <v>0</v>
      </c>
      <c r="K493" s="420">
        <v>0.5</v>
      </c>
      <c r="L493" s="449">
        <v>1</v>
      </c>
      <c r="M493" s="421">
        <v>0.5</v>
      </c>
      <c r="N493" s="421">
        <v>0.505</v>
      </c>
      <c r="O493" s="419">
        <v>0.55449999999999999</v>
      </c>
      <c r="P493" s="450">
        <v>916921</v>
      </c>
      <c r="R493" s="563"/>
      <c r="S493" s="437"/>
    </row>
    <row r="494" spans="1:19" ht="15.6">
      <c r="A494" s="446" t="s">
        <v>2521</v>
      </c>
      <c r="B494" s="446" t="s">
        <v>3315</v>
      </c>
      <c r="C494" s="447">
        <v>268</v>
      </c>
      <c r="D494" s="447">
        <v>33</v>
      </c>
      <c r="E494" s="448">
        <v>1653600</v>
      </c>
      <c r="F494" s="448">
        <v>1488240</v>
      </c>
      <c r="G494" s="448">
        <v>165360</v>
      </c>
      <c r="H494" s="420">
        <v>0</v>
      </c>
      <c r="I494" s="420">
        <v>0</v>
      </c>
      <c r="J494" s="420">
        <v>1</v>
      </c>
      <c r="K494" s="420">
        <v>1</v>
      </c>
      <c r="L494" s="449">
        <v>1</v>
      </c>
      <c r="M494" s="421">
        <v>1</v>
      </c>
      <c r="N494" s="421">
        <v>1</v>
      </c>
      <c r="O494" s="419">
        <v>1</v>
      </c>
      <c r="P494" s="450">
        <v>1653600</v>
      </c>
      <c r="R494" s="563"/>
      <c r="S494" s="437"/>
    </row>
    <row r="495" spans="1:19" ht="15.6">
      <c r="A495" s="446" t="s">
        <v>2521</v>
      </c>
      <c r="B495" s="446" t="s">
        <v>2969</v>
      </c>
      <c r="C495" s="447">
        <v>279</v>
      </c>
      <c r="D495" s="447">
        <v>48</v>
      </c>
      <c r="E495" s="448">
        <v>1653600</v>
      </c>
      <c r="F495" s="448">
        <v>1488240</v>
      </c>
      <c r="G495" s="448">
        <v>165360</v>
      </c>
      <c r="H495" s="420">
        <v>1</v>
      </c>
      <c r="I495" s="420" t="s">
        <v>2264</v>
      </c>
      <c r="J495" s="420">
        <v>0</v>
      </c>
      <c r="K495" s="420">
        <v>1</v>
      </c>
      <c r="L495" s="449">
        <v>1</v>
      </c>
      <c r="M495" s="421">
        <v>1</v>
      </c>
      <c r="N495" s="421">
        <v>1.01</v>
      </c>
      <c r="O495" s="419">
        <v>1.0089999999999999</v>
      </c>
      <c r="P495" s="450">
        <v>1668482</v>
      </c>
      <c r="R495" s="563"/>
      <c r="S495" s="437"/>
    </row>
    <row r="496" spans="1:19" ht="15.6">
      <c r="A496" s="446" t="s">
        <v>2521</v>
      </c>
      <c r="B496" s="446" t="s">
        <v>2965</v>
      </c>
      <c r="C496" s="447">
        <v>286</v>
      </c>
      <c r="D496" s="447">
        <v>50</v>
      </c>
      <c r="E496" s="448">
        <v>1653600</v>
      </c>
      <c r="F496" s="448">
        <v>1488240</v>
      </c>
      <c r="G496" s="448">
        <v>165360</v>
      </c>
      <c r="H496" s="420">
        <v>1</v>
      </c>
      <c r="I496" s="420" t="s">
        <v>2264</v>
      </c>
      <c r="J496" s="420">
        <v>0</v>
      </c>
      <c r="K496" s="420">
        <v>1</v>
      </c>
      <c r="L496" s="449">
        <v>1</v>
      </c>
      <c r="M496" s="421">
        <v>1</v>
      </c>
      <c r="N496" s="421">
        <v>1.01</v>
      </c>
      <c r="O496" s="419">
        <v>1.0089999999999999</v>
      </c>
      <c r="P496" s="450">
        <v>1668482</v>
      </c>
      <c r="R496" s="563"/>
      <c r="S496" s="437"/>
    </row>
    <row r="497" spans="1:19" ht="15.6">
      <c r="A497" s="446" t="s">
        <v>2521</v>
      </c>
      <c r="B497" s="446" t="s">
        <v>2967</v>
      </c>
      <c r="C497" s="447">
        <v>289</v>
      </c>
      <c r="D497" s="447">
        <v>54</v>
      </c>
      <c r="E497" s="448">
        <v>1653600</v>
      </c>
      <c r="F497" s="448">
        <v>1488240</v>
      </c>
      <c r="G497" s="448">
        <v>165360</v>
      </c>
      <c r="H497" s="420">
        <v>1</v>
      </c>
      <c r="I497" s="420" t="s">
        <v>2264</v>
      </c>
      <c r="J497" s="420">
        <v>0</v>
      </c>
      <c r="K497" s="420">
        <v>1</v>
      </c>
      <c r="L497" s="449">
        <v>1</v>
      </c>
      <c r="M497" s="421">
        <v>1</v>
      </c>
      <c r="N497" s="421">
        <v>1.01</v>
      </c>
      <c r="O497" s="419">
        <v>1.0089999999999999</v>
      </c>
      <c r="P497" s="450">
        <v>1668482</v>
      </c>
      <c r="R497" s="563"/>
      <c r="S497" s="437"/>
    </row>
    <row r="498" spans="1:19" ht="15.6">
      <c r="A498" s="446" t="s">
        <v>2521</v>
      </c>
      <c r="B498" s="446" t="s">
        <v>2972</v>
      </c>
      <c r="C498" s="447">
        <v>289</v>
      </c>
      <c r="D498" s="447">
        <v>54</v>
      </c>
      <c r="E498" s="448">
        <v>1653600</v>
      </c>
      <c r="F498" s="448">
        <v>1488240</v>
      </c>
      <c r="G498" s="448">
        <v>165360</v>
      </c>
      <c r="H498" s="420">
        <v>1</v>
      </c>
      <c r="I498" s="420">
        <v>0</v>
      </c>
      <c r="J498" s="420">
        <v>1</v>
      </c>
      <c r="K498" s="420">
        <v>1</v>
      </c>
      <c r="L498" s="449">
        <v>1</v>
      </c>
      <c r="M498" s="421">
        <v>1</v>
      </c>
      <c r="N498" s="421">
        <v>1</v>
      </c>
      <c r="O498" s="419">
        <v>1</v>
      </c>
      <c r="P498" s="450">
        <v>1653600</v>
      </c>
      <c r="R498" s="563"/>
      <c r="S498" s="437"/>
    </row>
    <row r="499" spans="1:19" ht="15.6">
      <c r="A499" s="446" t="s">
        <v>2521</v>
      </c>
      <c r="B499" s="446" t="s">
        <v>2973</v>
      </c>
      <c r="C499" s="447">
        <v>295</v>
      </c>
      <c r="D499" s="447">
        <v>58</v>
      </c>
      <c r="E499" s="448">
        <v>1653600</v>
      </c>
      <c r="F499" s="448">
        <v>1488240</v>
      </c>
      <c r="G499" s="448">
        <v>165360</v>
      </c>
      <c r="H499" s="420">
        <v>1</v>
      </c>
      <c r="I499" s="420" t="s">
        <v>2264</v>
      </c>
      <c r="J499" s="420">
        <v>0</v>
      </c>
      <c r="K499" s="420">
        <v>1</v>
      </c>
      <c r="L499" s="449">
        <v>1</v>
      </c>
      <c r="M499" s="421">
        <v>1</v>
      </c>
      <c r="N499" s="421">
        <v>1.01</v>
      </c>
      <c r="O499" s="419">
        <v>1.0089999999999999</v>
      </c>
      <c r="P499" s="450">
        <v>1668482</v>
      </c>
      <c r="R499" s="563"/>
      <c r="S499" s="437"/>
    </row>
    <row r="500" spans="1:19" ht="15.6">
      <c r="A500" s="446" t="s">
        <v>2521</v>
      </c>
      <c r="B500" s="446" t="s">
        <v>3200</v>
      </c>
      <c r="C500" s="447">
        <v>329</v>
      </c>
      <c r="D500" s="447">
        <v>53</v>
      </c>
      <c r="E500" s="448">
        <v>1653600</v>
      </c>
      <c r="F500" s="448">
        <v>1488240</v>
      </c>
      <c r="G500" s="448">
        <v>165360</v>
      </c>
      <c r="H500" s="420">
        <v>1</v>
      </c>
      <c r="I500" s="420">
        <v>0</v>
      </c>
      <c r="J500" s="420">
        <v>1</v>
      </c>
      <c r="K500" s="420">
        <v>1</v>
      </c>
      <c r="L500" s="449">
        <v>1</v>
      </c>
      <c r="M500" s="421">
        <v>1</v>
      </c>
      <c r="N500" s="421">
        <v>1</v>
      </c>
      <c r="O500" s="419">
        <v>1</v>
      </c>
      <c r="P500" s="450">
        <v>1653600</v>
      </c>
      <c r="R500" s="563"/>
      <c r="S500" s="437"/>
    </row>
    <row r="501" spans="1:19" ht="15.6">
      <c r="A501" s="446" t="s">
        <v>2521</v>
      </c>
      <c r="B501" s="446" t="s">
        <v>3316</v>
      </c>
      <c r="C501" s="447">
        <v>346</v>
      </c>
      <c r="D501" s="447">
        <v>59</v>
      </c>
      <c r="E501" s="448">
        <v>1653600</v>
      </c>
      <c r="F501" s="448">
        <v>1488240</v>
      </c>
      <c r="G501" s="448">
        <v>165360</v>
      </c>
      <c r="H501" s="420">
        <v>0</v>
      </c>
      <c r="I501" s="420">
        <v>0</v>
      </c>
      <c r="J501" s="420">
        <v>0</v>
      </c>
      <c r="K501" s="420">
        <v>0</v>
      </c>
      <c r="L501" s="449">
        <v>1</v>
      </c>
      <c r="M501" s="421">
        <v>0</v>
      </c>
      <c r="N501" s="421">
        <v>0</v>
      </c>
      <c r="O501" s="419">
        <v>0.1</v>
      </c>
      <c r="P501" s="450">
        <v>165360</v>
      </c>
      <c r="R501" s="563"/>
      <c r="S501" s="437"/>
    </row>
    <row r="502" spans="1:19" ht="15.6">
      <c r="A502" s="446" t="s">
        <v>2521</v>
      </c>
      <c r="B502" s="446" t="s">
        <v>2971</v>
      </c>
      <c r="C502" s="447">
        <v>470</v>
      </c>
      <c r="D502" s="447">
        <v>61</v>
      </c>
      <c r="E502" s="448">
        <v>1653600</v>
      </c>
      <c r="F502" s="448">
        <v>1488240</v>
      </c>
      <c r="G502" s="448">
        <v>165360</v>
      </c>
      <c r="H502" s="420">
        <v>1</v>
      </c>
      <c r="I502" s="420" t="s">
        <v>2264</v>
      </c>
      <c r="J502" s="420">
        <v>0</v>
      </c>
      <c r="K502" s="420">
        <v>1</v>
      </c>
      <c r="L502" s="449">
        <v>1</v>
      </c>
      <c r="M502" s="421">
        <v>1</v>
      </c>
      <c r="N502" s="421">
        <v>1.01</v>
      </c>
      <c r="O502" s="419">
        <v>1.0089999999999999</v>
      </c>
      <c r="P502" s="450">
        <v>1668482</v>
      </c>
      <c r="R502" s="563"/>
      <c r="S502" s="437"/>
    </row>
    <row r="503" spans="1:19" ht="15.6">
      <c r="A503" s="446" t="s">
        <v>2521</v>
      </c>
      <c r="B503" s="446" t="s">
        <v>2976</v>
      </c>
      <c r="C503" s="447">
        <v>514</v>
      </c>
      <c r="D503" s="447">
        <v>109</v>
      </c>
      <c r="E503" s="448">
        <v>1653600</v>
      </c>
      <c r="F503" s="448">
        <v>1488240</v>
      </c>
      <c r="G503" s="448">
        <v>165360</v>
      </c>
      <c r="H503" s="420">
        <v>1</v>
      </c>
      <c r="I503" s="420">
        <v>0</v>
      </c>
      <c r="J503" s="420">
        <v>1</v>
      </c>
      <c r="K503" s="420">
        <v>1</v>
      </c>
      <c r="L503" s="449">
        <v>1</v>
      </c>
      <c r="M503" s="421">
        <v>1</v>
      </c>
      <c r="N503" s="421">
        <v>1</v>
      </c>
      <c r="O503" s="419">
        <v>1</v>
      </c>
      <c r="P503" s="450">
        <v>1653600</v>
      </c>
      <c r="R503" s="563"/>
      <c r="S503" s="437"/>
    </row>
    <row r="504" spans="1:19" ht="15.6">
      <c r="A504" s="446" t="s">
        <v>2521</v>
      </c>
      <c r="B504" s="446" t="s">
        <v>2974</v>
      </c>
      <c r="C504" s="447">
        <v>524</v>
      </c>
      <c r="D504" s="447">
        <v>97</v>
      </c>
      <c r="E504" s="448">
        <v>1653600</v>
      </c>
      <c r="F504" s="448">
        <v>1488240</v>
      </c>
      <c r="G504" s="448">
        <v>165360</v>
      </c>
      <c r="H504" s="420">
        <v>1</v>
      </c>
      <c r="I504" s="420">
        <v>0</v>
      </c>
      <c r="J504" s="420">
        <v>0</v>
      </c>
      <c r="K504" s="420">
        <v>1</v>
      </c>
      <c r="L504" s="449">
        <v>1</v>
      </c>
      <c r="M504" s="421">
        <v>1</v>
      </c>
      <c r="N504" s="421">
        <v>1</v>
      </c>
      <c r="O504" s="419">
        <v>1</v>
      </c>
      <c r="P504" s="450">
        <v>1653600</v>
      </c>
      <c r="R504" s="563"/>
      <c r="S504" s="437"/>
    </row>
    <row r="505" spans="1:19" ht="15.6">
      <c r="A505" s="446" t="s">
        <v>2521</v>
      </c>
      <c r="B505" s="446" t="s">
        <v>2975</v>
      </c>
      <c r="C505" s="447">
        <v>598</v>
      </c>
      <c r="D505" s="447">
        <v>96</v>
      </c>
      <c r="E505" s="448">
        <v>1653600</v>
      </c>
      <c r="F505" s="448">
        <v>1488240</v>
      </c>
      <c r="G505" s="448">
        <v>165360</v>
      </c>
      <c r="H505" s="420">
        <v>0</v>
      </c>
      <c r="I505" s="420">
        <v>0</v>
      </c>
      <c r="J505" s="420">
        <v>1</v>
      </c>
      <c r="K505" s="420">
        <v>1</v>
      </c>
      <c r="L505" s="449">
        <v>1</v>
      </c>
      <c r="M505" s="421">
        <v>1</v>
      </c>
      <c r="N505" s="421">
        <v>1</v>
      </c>
      <c r="O505" s="419">
        <v>1</v>
      </c>
      <c r="P505" s="450">
        <v>1653600</v>
      </c>
      <c r="R505" s="563"/>
      <c r="S505" s="437"/>
    </row>
    <row r="506" spans="1:19" ht="15.6">
      <c r="A506" s="446" t="s">
        <v>2521</v>
      </c>
      <c r="B506" s="446" t="s">
        <v>2977</v>
      </c>
      <c r="C506" s="447">
        <v>749</v>
      </c>
      <c r="D506" s="447">
        <v>132</v>
      </c>
      <c r="E506" s="448">
        <v>1653600</v>
      </c>
      <c r="F506" s="448">
        <v>1488240</v>
      </c>
      <c r="G506" s="448">
        <v>165360</v>
      </c>
      <c r="H506" s="420">
        <v>1</v>
      </c>
      <c r="I506" s="420">
        <v>0</v>
      </c>
      <c r="J506" s="420">
        <v>1</v>
      </c>
      <c r="K506" s="420">
        <v>1</v>
      </c>
      <c r="L506" s="449">
        <v>1</v>
      </c>
      <c r="M506" s="421">
        <v>1</v>
      </c>
      <c r="N506" s="421">
        <v>1</v>
      </c>
      <c r="O506" s="419">
        <v>1</v>
      </c>
      <c r="P506" s="450">
        <v>1653600</v>
      </c>
      <c r="R506" s="563"/>
      <c r="S506" s="437"/>
    </row>
    <row r="507" spans="1:19" ht="15.6">
      <c r="A507" s="446" t="s">
        <v>2521</v>
      </c>
      <c r="B507" s="446" t="s">
        <v>3199</v>
      </c>
      <c r="C507" s="447">
        <v>758</v>
      </c>
      <c r="D507" s="447">
        <v>102</v>
      </c>
      <c r="E507" s="448">
        <v>1653600</v>
      </c>
      <c r="F507" s="448">
        <v>1488240</v>
      </c>
      <c r="G507" s="448">
        <v>165360</v>
      </c>
      <c r="H507" s="420">
        <v>1</v>
      </c>
      <c r="I507" s="420">
        <v>0</v>
      </c>
      <c r="J507" s="420">
        <v>1</v>
      </c>
      <c r="K507" s="420">
        <v>1</v>
      </c>
      <c r="L507" s="449">
        <v>1</v>
      </c>
      <c r="M507" s="421">
        <v>1</v>
      </c>
      <c r="N507" s="421">
        <v>1</v>
      </c>
      <c r="O507" s="419">
        <v>1</v>
      </c>
      <c r="P507" s="450">
        <v>1653600</v>
      </c>
      <c r="R507" s="563"/>
      <c r="S507" s="437"/>
    </row>
    <row r="508" spans="1:19" ht="15.6">
      <c r="A508" s="446" t="s">
        <v>2521</v>
      </c>
      <c r="B508" s="446" t="s">
        <v>2978</v>
      </c>
      <c r="C508" s="447">
        <v>779</v>
      </c>
      <c r="D508" s="447">
        <v>159</v>
      </c>
      <c r="E508" s="448">
        <v>1653600</v>
      </c>
      <c r="F508" s="448">
        <v>1488240</v>
      </c>
      <c r="G508" s="448">
        <v>165360</v>
      </c>
      <c r="H508" s="420">
        <v>1</v>
      </c>
      <c r="I508" s="420">
        <v>0</v>
      </c>
      <c r="J508" s="420">
        <v>1</v>
      </c>
      <c r="K508" s="420">
        <v>1</v>
      </c>
      <c r="L508" s="449">
        <v>1</v>
      </c>
      <c r="M508" s="421">
        <v>1</v>
      </c>
      <c r="N508" s="421">
        <v>1</v>
      </c>
      <c r="O508" s="419">
        <v>1</v>
      </c>
      <c r="P508" s="450">
        <v>1653600</v>
      </c>
      <c r="R508" s="563"/>
      <c r="S508" s="437"/>
    </row>
    <row r="509" spans="1:19" ht="15.6">
      <c r="A509" s="446" t="s">
        <v>2521</v>
      </c>
      <c r="B509" s="446" t="s">
        <v>2979</v>
      </c>
      <c r="C509" s="447">
        <v>878</v>
      </c>
      <c r="D509" s="447">
        <v>160</v>
      </c>
      <c r="E509" s="448">
        <v>1653600</v>
      </c>
      <c r="F509" s="448">
        <v>1488240</v>
      </c>
      <c r="G509" s="448">
        <v>165360</v>
      </c>
      <c r="H509" s="420">
        <v>1</v>
      </c>
      <c r="I509" s="420">
        <v>0</v>
      </c>
      <c r="J509" s="420">
        <v>1</v>
      </c>
      <c r="K509" s="420">
        <v>1</v>
      </c>
      <c r="L509" s="449">
        <v>1</v>
      </c>
      <c r="M509" s="421">
        <v>1</v>
      </c>
      <c r="N509" s="421">
        <v>1</v>
      </c>
      <c r="O509" s="419">
        <v>1</v>
      </c>
      <c r="P509" s="450">
        <v>1653600</v>
      </c>
      <c r="R509" s="563"/>
      <c r="S509" s="437"/>
    </row>
    <row r="510" spans="1:19" ht="31.2">
      <c r="A510" s="446" t="s">
        <v>2527</v>
      </c>
      <c r="B510" s="446" t="s">
        <v>3205</v>
      </c>
      <c r="C510" s="447">
        <v>180</v>
      </c>
      <c r="D510" s="447">
        <v>14</v>
      </c>
      <c r="E510" s="448">
        <v>1653600</v>
      </c>
      <c r="F510" s="448">
        <v>1488240</v>
      </c>
      <c r="G510" s="448">
        <v>165360</v>
      </c>
      <c r="H510" s="420">
        <v>0.25</v>
      </c>
      <c r="I510" s="420" t="s">
        <v>2264</v>
      </c>
      <c r="J510" s="420">
        <v>0</v>
      </c>
      <c r="K510" s="420">
        <v>0.25</v>
      </c>
      <c r="L510" s="449">
        <v>1</v>
      </c>
      <c r="M510" s="421">
        <v>0.25</v>
      </c>
      <c r="N510" s="421">
        <v>0.2525</v>
      </c>
      <c r="O510" s="419">
        <v>0.32724999999999999</v>
      </c>
      <c r="P510" s="450">
        <v>541141</v>
      </c>
      <c r="R510" s="563"/>
      <c r="S510" s="437"/>
    </row>
    <row r="511" spans="1:19" ht="15.6">
      <c r="A511" s="446" t="s">
        <v>2527</v>
      </c>
      <c r="B511" s="446" t="s">
        <v>2980</v>
      </c>
      <c r="C511" s="447">
        <v>324</v>
      </c>
      <c r="D511" s="447">
        <v>33</v>
      </c>
      <c r="E511" s="448">
        <v>1653600</v>
      </c>
      <c r="F511" s="448">
        <v>1488240</v>
      </c>
      <c r="G511" s="448">
        <v>165360</v>
      </c>
      <c r="H511" s="420">
        <v>0</v>
      </c>
      <c r="I511" s="420">
        <v>0</v>
      </c>
      <c r="J511" s="420">
        <v>0</v>
      </c>
      <c r="K511" s="420">
        <v>0</v>
      </c>
      <c r="L511" s="449">
        <v>1</v>
      </c>
      <c r="M511" s="421">
        <v>0</v>
      </c>
      <c r="N511" s="421">
        <v>0</v>
      </c>
      <c r="O511" s="419">
        <v>0.1</v>
      </c>
      <c r="P511" s="450">
        <v>165360</v>
      </c>
      <c r="R511" s="563"/>
      <c r="S511" s="437"/>
    </row>
    <row r="512" spans="1:19" ht="15.6">
      <c r="A512" s="446" t="s">
        <v>2527</v>
      </c>
      <c r="B512" s="446" t="s">
        <v>2982</v>
      </c>
      <c r="C512" s="447">
        <v>423</v>
      </c>
      <c r="D512" s="447">
        <v>66</v>
      </c>
      <c r="E512" s="448">
        <v>1653600</v>
      </c>
      <c r="F512" s="448">
        <v>1488240</v>
      </c>
      <c r="G512" s="448">
        <v>165360</v>
      </c>
      <c r="H512" s="420">
        <v>1</v>
      </c>
      <c r="I512" s="420" t="s">
        <v>2264</v>
      </c>
      <c r="J512" s="420">
        <v>0</v>
      </c>
      <c r="K512" s="420">
        <v>1</v>
      </c>
      <c r="L512" s="449">
        <v>1</v>
      </c>
      <c r="M512" s="421">
        <v>1</v>
      </c>
      <c r="N512" s="421">
        <v>1.01</v>
      </c>
      <c r="O512" s="419">
        <v>1.0089999999999999</v>
      </c>
      <c r="P512" s="450">
        <v>1668482</v>
      </c>
      <c r="R512" s="563"/>
      <c r="S512" s="437"/>
    </row>
    <row r="513" spans="1:19" ht="15.6">
      <c r="A513" s="446" t="s">
        <v>2527</v>
      </c>
      <c r="B513" s="446" t="s">
        <v>2981</v>
      </c>
      <c r="C513" s="447">
        <v>433</v>
      </c>
      <c r="D513" s="447">
        <v>51</v>
      </c>
      <c r="E513" s="448">
        <v>1653600</v>
      </c>
      <c r="F513" s="448">
        <v>1488240</v>
      </c>
      <c r="G513" s="448">
        <v>165360</v>
      </c>
      <c r="H513" s="420">
        <v>0</v>
      </c>
      <c r="I513" s="420">
        <v>0</v>
      </c>
      <c r="J513" s="420">
        <v>0</v>
      </c>
      <c r="K513" s="420">
        <v>0</v>
      </c>
      <c r="L513" s="449">
        <v>1</v>
      </c>
      <c r="M513" s="421">
        <v>0</v>
      </c>
      <c r="N513" s="421">
        <v>0</v>
      </c>
      <c r="O513" s="419">
        <v>0.1</v>
      </c>
      <c r="P513" s="450">
        <v>165360</v>
      </c>
      <c r="R513" s="563"/>
      <c r="S513" s="437"/>
    </row>
    <row r="514" spans="1:19" ht="15.6">
      <c r="A514" s="446" t="s">
        <v>2527</v>
      </c>
      <c r="B514" s="446" t="s">
        <v>2984</v>
      </c>
      <c r="C514" s="447">
        <v>589</v>
      </c>
      <c r="D514" s="447">
        <v>123</v>
      </c>
      <c r="E514" s="448">
        <v>1653600</v>
      </c>
      <c r="F514" s="448">
        <v>1488240</v>
      </c>
      <c r="G514" s="448">
        <v>165360</v>
      </c>
      <c r="H514" s="420">
        <v>1</v>
      </c>
      <c r="I514" s="420" t="s">
        <v>2264</v>
      </c>
      <c r="J514" s="420">
        <v>0</v>
      </c>
      <c r="K514" s="420">
        <v>1</v>
      </c>
      <c r="L514" s="449">
        <v>1</v>
      </c>
      <c r="M514" s="421">
        <v>1</v>
      </c>
      <c r="N514" s="421">
        <v>1.02</v>
      </c>
      <c r="O514" s="419">
        <v>1.018</v>
      </c>
      <c r="P514" s="450">
        <v>1683365</v>
      </c>
      <c r="R514" s="563"/>
      <c r="S514" s="437"/>
    </row>
    <row r="515" spans="1:19" ht="15.6">
      <c r="A515" s="446" t="s">
        <v>2527</v>
      </c>
      <c r="B515" s="446" t="s">
        <v>2983</v>
      </c>
      <c r="C515" s="447">
        <v>598</v>
      </c>
      <c r="D515" s="447">
        <v>109</v>
      </c>
      <c r="E515" s="448">
        <v>1653600</v>
      </c>
      <c r="F515" s="448">
        <v>1488240</v>
      </c>
      <c r="G515" s="448">
        <v>165360</v>
      </c>
      <c r="H515" s="420">
        <v>1</v>
      </c>
      <c r="I515" s="420" t="s">
        <v>2264</v>
      </c>
      <c r="J515" s="420">
        <v>0</v>
      </c>
      <c r="K515" s="420">
        <v>1</v>
      </c>
      <c r="L515" s="449">
        <v>1</v>
      </c>
      <c r="M515" s="421">
        <v>1</v>
      </c>
      <c r="N515" s="421">
        <v>1.01</v>
      </c>
      <c r="O515" s="419">
        <v>1.0089999999999999</v>
      </c>
      <c r="P515" s="450">
        <v>1668482</v>
      </c>
      <c r="R515" s="563"/>
      <c r="S515" s="437"/>
    </row>
    <row r="516" spans="1:19" ht="15.6">
      <c r="A516" s="446" t="s">
        <v>2527</v>
      </c>
      <c r="B516" s="446" t="s">
        <v>3201</v>
      </c>
      <c r="C516" s="447">
        <v>867</v>
      </c>
      <c r="D516" s="447">
        <v>174</v>
      </c>
      <c r="E516" s="448">
        <v>1653600</v>
      </c>
      <c r="F516" s="448">
        <v>1488240</v>
      </c>
      <c r="G516" s="448">
        <v>165360</v>
      </c>
      <c r="H516" s="420">
        <v>1.25</v>
      </c>
      <c r="I516" s="420" t="s">
        <v>2264</v>
      </c>
      <c r="J516" s="420">
        <v>0</v>
      </c>
      <c r="K516" s="420">
        <v>1</v>
      </c>
      <c r="L516" s="449">
        <v>1</v>
      </c>
      <c r="M516" s="421">
        <v>1</v>
      </c>
      <c r="N516" s="421">
        <v>1.02</v>
      </c>
      <c r="O516" s="419">
        <v>1.018</v>
      </c>
      <c r="P516" s="450">
        <v>1683365</v>
      </c>
      <c r="R516" s="563"/>
      <c r="S516" s="437"/>
    </row>
    <row r="517" spans="1:19" ht="15.6">
      <c r="A517" s="446" t="s">
        <v>2523</v>
      </c>
      <c r="B517" s="446" t="s">
        <v>2986</v>
      </c>
      <c r="C517" s="447">
        <v>111</v>
      </c>
      <c r="D517" s="447">
        <v>14</v>
      </c>
      <c r="E517" s="448">
        <v>1653600</v>
      </c>
      <c r="F517" s="448">
        <v>1488240</v>
      </c>
      <c r="G517" s="448">
        <v>165360</v>
      </c>
      <c r="H517" s="420">
        <v>1</v>
      </c>
      <c r="I517" s="420" t="s">
        <v>2264</v>
      </c>
      <c r="J517" s="420">
        <v>0</v>
      </c>
      <c r="K517" s="420">
        <v>1</v>
      </c>
      <c r="L517" s="449">
        <v>1</v>
      </c>
      <c r="M517" s="421">
        <v>1</v>
      </c>
      <c r="N517" s="421">
        <v>1.01</v>
      </c>
      <c r="O517" s="419">
        <v>1.0089999999999999</v>
      </c>
      <c r="P517" s="450">
        <v>1668482</v>
      </c>
      <c r="R517" s="563"/>
      <c r="S517" s="437"/>
    </row>
    <row r="518" spans="1:19" ht="15.6">
      <c r="A518" s="446" t="s">
        <v>2523</v>
      </c>
      <c r="B518" s="446" t="s">
        <v>2985</v>
      </c>
      <c r="C518" s="447">
        <v>117</v>
      </c>
      <c r="D518" s="447">
        <v>28</v>
      </c>
      <c r="E518" s="448">
        <v>1653600</v>
      </c>
      <c r="F518" s="448">
        <v>1488240</v>
      </c>
      <c r="G518" s="448">
        <v>165360</v>
      </c>
      <c r="H518" s="420">
        <v>0</v>
      </c>
      <c r="I518" s="420">
        <v>0</v>
      </c>
      <c r="J518" s="420">
        <v>1</v>
      </c>
      <c r="K518" s="420">
        <v>1</v>
      </c>
      <c r="L518" s="449">
        <v>1</v>
      </c>
      <c r="M518" s="421">
        <v>1</v>
      </c>
      <c r="N518" s="421">
        <v>1</v>
      </c>
      <c r="O518" s="419">
        <v>1</v>
      </c>
      <c r="P518" s="450">
        <v>1653600</v>
      </c>
      <c r="R518" s="563"/>
      <c r="S518" s="437"/>
    </row>
    <row r="519" spans="1:19" ht="15.6">
      <c r="A519" s="446" t="s">
        <v>2523</v>
      </c>
      <c r="B519" s="446" t="s">
        <v>2988</v>
      </c>
      <c r="C519" s="447">
        <v>133</v>
      </c>
      <c r="D519" s="447">
        <v>7</v>
      </c>
      <c r="E519" s="448">
        <v>1653600</v>
      </c>
      <c r="F519" s="448">
        <v>1488240</v>
      </c>
      <c r="G519" s="448">
        <v>165360</v>
      </c>
      <c r="H519" s="420">
        <v>1</v>
      </c>
      <c r="I519" s="420" t="s">
        <v>2264</v>
      </c>
      <c r="J519" s="420">
        <v>0</v>
      </c>
      <c r="K519" s="420">
        <v>1</v>
      </c>
      <c r="L519" s="449">
        <v>1</v>
      </c>
      <c r="M519" s="421">
        <v>1</v>
      </c>
      <c r="N519" s="421">
        <v>1.01</v>
      </c>
      <c r="O519" s="419">
        <v>1.0089999999999999</v>
      </c>
      <c r="P519" s="450">
        <v>1668482</v>
      </c>
      <c r="R519" s="563"/>
      <c r="S519" s="437"/>
    </row>
    <row r="520" spans="1:19" ht="15.6">
      <c r="A520" s="446" t="s">
        <v>2523</v>
      </c>
      <c r="B520" s="446" t="s">
        <v>2987</v>
      </c>
      <c r="C520" s="447">
        <v>135</v>
      </c>
      <c r="D520" s="447">
        <v>24</v>
      </c>
      <c r="E520" s="448">
        <v>1653600</v>
      </c>
      <c r="F520" s="448">
        <v>1488240</v>
      </c>
      <c r="G520" s="448">
        <v>165360</v>
      </c>
      <c r="H520" s="420">
        <v>0.5</v>
      </c>
      <c r="I520" s="420" t="s">
        <v>2264</v>
      </c>
      <c r="J520" s="420">
        <v>0</v>
      </c>
      <c r="K520" s="420">
        <v>0.5</v>
      </c>
      <c r="L520" s="449">
        <v>1</v>
      </c>
      <c r="M520" s="421">
        <v>0.5</v>
      </c>
      <c r="N520" s="421">
        <v>0.505</v>
      </c>
      <c r="O520" s="419">
        <v>0.55449999999999999</v>
      </c>
      <c r="P520" s="450">
        <v>916921</v>
      </c>
      <c r="R520" s="563"/>
      <c r="S520" s="437"/>
    </row>
    <row r="521" spans="1:19" ht="15.6">
      <c r="A521" s="446" t="s">
        <v>2523</v>
      </c>
      <c r="B521" s="446" t="s">
        <v>2989</v>
      </c>
      <c r="C521" s="447">
        <v>136</v>
      </c>
      <c r="D521" s="447">
        <v>31</v>
      </c>
      <c r="E521" s="448">
        <v>1653600</v>
      </c>
      <c r="F521" s="448">
        <v>1488240</v>
      </c>
      <c r="G521" s="448">
        <v>165360</v>
      </c>
      <c r="H521" s="420">
        <v>1</v>
      </c>
      <c r="I521" s="420" t="s">
        <v>2264</v>
      </c>
      <c r="J521" s="420">
        <v>0</v>
      </c>
      <c r="K521" s="420">
        <v>1</v>
      </c>
      <c r="L521" s="449">
        <v>1</v>
      </c>
      <c r="M521" s="421">
        <v>1</v>
      </c>
      <c r="N521" s="421">
        <v>1.02</v>
      </c>
      <c r="O521" s="419">
        <v>1.018</v>
      </c>
      <c r="P521" s="450">
        <v>1683365</v>
      </c>
      <c r="R521" s="563"/>
      <c r="S521" s="437"/>
    </row>
    <row r="522" spans="1:19" ht="15.6">
      <c r="A522" s="446" t="s">
        <v>2523</v>
      </c>
      <c r="B522" s="446" t="s">
        <v>2990</v>
      </c>
      <c r="C522" s="447">
        <v>155</v>
      </c>
      <c r="D522" s="447">
        <v>18</v>
      </c>
      <c r="E522" s="448">
        <v>1653600</v>
      </c>
      <c r="F522" s="448">
        <v>1488240</v>
      </c>
      <c r="G522" s="448">
        <v>165360</v>
      </c>
      <c r="H522" s="420">
        <v>1</v>
      </c>
      <c r="I522" s="420" t="s">
        <v>2264</v>
      </c>
      <c r="J522" s="420">
        <v>0</v>
      </c>
      <c r="K522" s="420">
        <v>1</v>
      </c>
      <c r="L522" s="449">
        <v>1</v>
      </c>
      <c r="M522" s="421">
        <v>1</v>
      </c>
      <c r="N522" s="421">
        <v>1.01</v>
      </c>
      <c r="O522" s="419">
        <v>1.0089999999999999</v>
      </c>
      <c r="P522" s="450">
        <v>1668482</v>
      </c>
      <c r="R522" s="563"/>
      <c r="S522" s="437"/>
    </row>
    <row r="523" spans="1:19" ht="15.6">
      <c r="A523" s="446" t="s">
        <v>2523</v>
      </c>
      <c r="B523" s="446" t="s">
        <v>2744</v>
      </c>
      <c r="C523" s="447">
        <v>202</v>
      </c>
      <c r="D523" s="447">
        <v>23</v>
      </c>
      <c r="E523" s="448">
        <v>1653600</v>
      </c>
      <c r="F523" s="448">
        <v>1488240</v>
      </c>
      <c r="G523" s="448">
        <v>165360</v>
      </c>
      <c r="H523" s="420">
        <v>1</v>
      </c>
      <c r="I523" s="420" t="s">
        <v>2264</v>
      </c>
      <c r="J523" s="420">
        <v>0</v>
      </c>
      <c r="K523" s="420">
        <v>1</v>
      </c>
      <c r="L523" s="449">
        <v>1</v>
      </c>
      <c r="M523" s="421">
        <v>1</v>
      </c>
      <c r="N523" s="421">
        <v>1.01</v>
      </c>
      <c r="O523" s="419">
        <v>1.0089999999999999</v>
      </c>
      <c r="P523" s="450">
        <v>1668482</v>
      </c>
      <c r="R523" s="563"/>
      <c r="S523" s="437"/>
    </row>
    <row r="524" spans="1:19" ht="15.6">
      <c r="A524" s="446" t="s">
        <v>2523</v>
      </c>
      <c r="B524" s="446" t="s">
        <v>2991</v>
      </c>
      <c r="C524" s="447">
        <v>274</v>
      </c>
      <c r="D524" s="447">
        <v>56</v>
      </c>
      <c r="E524" s="448">
        <v>1653600</v>
      </c>
      <c r="F524" s="448">
        <v>1488240</v>
      </c>
      <c r="G524" s="448">
        <v>165360</v>
      </c>
      <c r="H524" s="420">
        <v>1</v>
      </c>
      <c r="I524" s="420" t="s">
        <v>2264</v>
      </c>
      <c r="J524" s="420">
        <v>0</v>
      </c>
      <c r="K524" s="420">
        <v>1</v>
      </c>
      <c r="L524" s="449">
        <v>1</v>
      </c>
      <c r="M524" s="421">
        <v>1</v>
      </c>
      <c r="N524" s="421">
        <v>1.02</v>
      </c>
      <c r="O524" s="419">
        <v>1.018</v>
      </c>
      <c r="P524" s="450">
        <v>1683365</v>
      </c>
      <c r="R524" s="563"/>
      <c r="S524" s="437"/>
    </row>
    <row r="525" spans="1:19" ht="15.6">
      <c r="A525" s="446" t="s">
        <v>2523</v>
      </c>
      <c r="B525" s="446" t="s">
        <v>2505</v>
      </c>
      <c r="C525" s="447">
        <v>290</v>
      </c>
      <c r="D525" s="447">
        <v>38</v>
      </c>
      <c r="E525" s="448">
        <v>1653600</v>
      </c>
      <c r="F525" s="448">
        <v>1488240</v>
      </c>
      <c r="G525" s="448">
        <v>165360</v>
      </c>
      <c r="H525" s="420">
        <v>0</v>
      </c>
      <c r="I525" s="420">
        <v>0</v>
      </c>
      <c r="J525" s="420">
        <v>0</v>
      </c>
      <c r="K525" s="420">
        <v>0</v>
      </c>
      <c r="L525" s="449">
        <v>1</v>
      </c>
      <c r="M525" s="421">
        <v>0</v>
      </c>
      <c r="N525" s="421">
        <v>0</v>
      </c>
      <c r="O525" s="419">
        <v>0.1</v>
      </c>
      <c r="P525" s="450">
        <v>165360</v>
      </c>
      <c r="R525" s="563"/>
      <c r="S525" s="437"/>
    </row>
    <row r="526" spans="1:19" ht="15.6">
      <c r="A526" s="446" t="s">
        <v>2523</v>
      </c>
      <c r="B526" s="446" t="s">
        <v>2992</v>
      </c>
      <c r="C526" s="447">
        <v>349</v>
      </c>
      <c r="D526" s="447">
        <v>40</v>
      </c>
      <c r="E526" s="448">
        <v>1653600</v>
      </c>
      <c r="F526" s="448">
        <v>1488240</v>
      </c>
      <c r="G526" s="448">
        <v>165360</v>
      </c>
      <c r="H526" s="420">
        <v>1</v>
      </c>
      <c r="I526" s="420" t="s">
        <v>2264</v>
      </c>
      <c r="J526" s="420">
        <v>0</v>
      </c>
      <c r="K526" s="420">
        <v>1</v>
      </c>
      <c r="L526" s="449">
        <v>1</v>
      </c>
      <c r="M526" s="421">
        <v>1</v>
      </c>
      <c r="N526" s="421">
        <v>1.01</v>
      </c>
      <c r="O526" s="419">
        <v>1.0089999999999999</v>
      </c>
      <c r="P526" s="450">
        <v>1668482</v>
      </c>
      <c r="R526" s="563"/>
      <c r="S526" s="437"/>
    </row>
    <row r="527" spans="1:19" s="451" customFormat="1" ht="15.6">
      <c r="A527" s="446" t="s">
        <v>2523</v>
      </c>
      <c r="B527" s="446" t="s">
        <v>3409</v>
      </c>
      <c r="C527" s="447">
        <v>738</v>
      </c>
      <c r="D527" s="447">
        <v>106</v>
      </c>
      <c r="E527" s="448">
        <v>1653600</v>
      </c>
      <c r="F527" s="448">
        <v>1488240</v>
      </c>
      <c r="G527" s="448">
        <v>165360</v>
      </c>
      <c r="H527" s="420">
        <v>0.5</v>
      </c>
      <c r="I527" s="420" t="s">
        <v>2264</v>
      </c>
      <c r="J527" s="420">
        <v>0</v>
      </c>
      <c r="K527" s="420">
        <v>0.5</v>
      </c>
      <c r="L527" s="449">
        <v>1</v>
      </c>
      <c r="M527" s="421">
        <v>0.5</v>
      </c>
      <c r="N527" s="421">
        <v>0.505</v>
      </c>
      <c r="O527" s="419">
        <v>0.55449999999999999</v>
      </c>
      <c r="P527" s="450">
        <v>1042181</v>
      </c>
      <c r="R527" s="563"/>
      <c r="S527" s="437"/>
    </row>
    <row r="528" spans="1:19" ht="15.6">
      <c r="A528" s="446" t="s">
        <v>2529</v>
      </c>
      <c r="B528" s="446" t="s">
        <v>2993</v>
      </c>
      <c r="C528" s="447">
        <v>120</v>
      </c>
      <c r="D528" s="447">
        <v>28</v>
      </c>
      <c r="E528" s="448">
        <v>1653600</v>
      </c>
      <c r="F528" s="448">
        <v>1488240</v>
      </c>
      <c r="G528" s="448">
        <v>165360</v>
      </c>
      <c r="H528" s="420">
        <v>1</v>
      </c>
      <c r="I528" s="420" t="s">
        <v>2264</v>
      </c>
      <c r="J528" s="420">
        <v>0</v>
      </c>
      <c r="K528" s="420">
        <v>1</v>
      </c>
      <c r="L528" s="449">
        <v>1</v>
      </c>
      <c r="M528" s="421">
        <v>1</v>
      </c>
      <c r="N528" s="421">
        <v>1.02</v>
      </c>
      <c r="O528" s="419">
        <v>1.018</v>
      </c>
      <c r="P528" s="450">
        <v>1683365</v>
      </c>
      <c r="R528" s="563"/>
      <c r="S528" s="437"/>
    </row>
    <row r="529" spans="1:19" ht="15.6">
      <c r="A529" s="446" t="s">
        <v>2529</v>
      </c>
      <c r="B529" s="446" t="s">
        <v>2994</v>
      </c>
      <c r="C529" s="447">
        <v>136</v>
      </c>
      <c r="D529" s="447">
        <v>24</v>
      </c>
      <c r="E529" s="448">
        <v>1653600</v>
      </c>
      <c r="F529" s="448">
        <v>1488240</v>
      </c>
      <c r="G529" s="448">
        <v>165360</v>
      </c>
      <c r="H529" s="420">
        <v>1</v>
      </c>
      <c r="I529" s="420" t="s">
        <v>2264</v>
      </c>
      <c r="J529" s="420">
        <v>0</v>
      </c>
      <c r="K529" s="420">
        <v>1</v>
      </c>
      <c r="L529" s="449">
        <v>1</v>
      </c>
      <c r="M529" s="421">
        <v>1</v>
      </c>
      <c r="N529" s="421">
        <v>1.01</v>
      </c>
      <c r="O529" s="419">
        <v>1.0089999999999999</v>
      </c>
      <c r="P529" s="450">
        <v>1668482</v>
      </c>
      <c r="R529" s="563"/>
      <c r="S529" s="437"/>
    </row>
    <row r="530" spans="1:19" ht="15.6">
      <c r="A530" s="446" t="s">
        <v>2529</v>
      </c>
      <c r="B530" s="446" t="s">
        <v>2995</v>
      </c>
      <c r="C530" s="447">
        <v>143</v>
      </c>
      <c r="D530" s="447">
        <v>26</v>
      </c>
      <c r="E530" s="448">
        <v>1653600</v>
      </c>
      <c r="F530" s="448">
        <v>1488240</v>
      </c>
      <c r="G530" s="448">
        <v>165360</v>
      </c>
      <c r="H530" s="420">
        <v>1</v>
      </c>
      <c r="I530" s="420" t="s">
        <v>2264</v>
      </c>
      <c r="J530" s="420">
        <v>0</v>
      </c>
      <c r="K530" s="420">
        <v>1</v>
      </c>
      <c r="L530" s="449">
        <v>1</v>
      </c>
      <c r="M530" s="421">
        <v>1</v>
      </c>
      <c r="N530" s="421">
        <v>1.01</v>
      </c>
      <c r="O530" s="419">
        <v>1.0089999999999999</v>
      </c>
      <c r="P530" s="450">
        <v>1668482</v>
      </c>
      <c r="R530" s="563"/>
      <c r="S530" s="437"/>
    </row>
    <row r="531" spans="1:19" ht="15.6">
      <c r="A531" s="446" t="s">
        <v>2529</v>
      </c>
      <c r="B531" s="446" t="s">
        <v>2996</v>
      </c>
      <c r="C531" s="447">
        <v>321</v>
      </c>
      <c r="D531" s="447">
        <v>47</v>
      </c>
      <c r="E531" s="448">
        <v>1653600</v>
      </c>
      <c r="F531" s="448">
        <v>1488240</v>
      </c>
      <c r="G531" s="448">
        <v>165360</v>
      </c>
      <c r="H531" s="420">
        <v>1</v>
      </c>
      <c r="I531" s="420" t="s">
        <v>2264</v>
      </c>
      <c r="J531" s="420">
        <v>0</v>
      </c>
      <c r="K531" s="420">
        <v>1</v>
      </c>
      <c r="L531" s="449">
        <v>1</v>
      </c>
      <c r="M531" s="421">
        <v>1</v>
      </c>
      <c r="N531" s="421">
        <v>1.01</v>
      </c>
      <c r="O531" s="419">
        <v>1.0089999999999999</v>
      </c>
      <c r="P531" s="450">
        <v>1668482</v>
      </c>
      <c r="R531" s="563"/>
      <c r="S531" s="437"/>
    </row>
    <row r="532" spans="1:19" ht="15.6">
      <c r="A532" s="446" t="s">
        <v>2529</v>
      </c>
      <c r="B532" s="446" t="s">
        <v>2997</v>
      </c>
      <c r="C532" s="447">
        <v>357</v>
      </c>
      <c r="D532" s="447">
        <v>57</v>
      </c>
      <c r="E532" s="448">
        <v>1653600</v>
      </c>
      <c r="F532" s="448">
        <v>1488240</v>
      </c>
      <c r="G532" s="448">
        <v>165360</v>
      </c>
      <c r="H532" s="420">
        <v>1</v>
      </c>
      <c r="I532" s="420" t="s">
        <v>2264</v>
      </c>
      <c r="J532" s="420">
        <v>0</v>
      </c>
      <c r="K532" s="420">
        <v>1</v>
      </c>
      <c r="L532" s="449">
        <v>1</v>
      </c>
      <c r="M532" s="421">
        <v>1</v>
      </c>
      <c r="N532" s="421">
        <v>1.01</v>
      </c>
      <c r="O532" s="419">
        <v>1.0089999999999999</v>
      </c>
      <c r="P532" s="450">
        <v>1668482</v>
      </c>
      <c r="R532" s="563"/>
      <c r="S532" s="437"/>
    </row>
    <row r="533" spans="1:19" ht="15.6">
      <c r="A533" s="446" t="s">
        <v>2529</v>
      </c>
      <c r="B533" s="446" t="s">
        <v>2998</v>
      </c>
      <c r="C533" s="447">
        <v>365</v>
      </c>
      <c r="D533" s="447">
        <v>69</v>
      </c>
      <c r="E533" s="448">
        <v>1653600</v>
      </c>
      <c r="F533" s="448">
        <v>1488240</v>
      </c>
      <c r="G533" s="448">
        <v>165360</v>
      </c>
      <c r="H533" s="420">
        <v>1</v>
      </c>
      <c r="I533" s="420" t="s">
        <v>2264</v>
      </c>
      <c r="J533" s="420">
        <v>0</v>
      </c>
      <c r="K533" s="420">
        <v>1</v>
      </c>
      <c r="L533" s="449">
        <v>1</v>
      </c>
      <c r="M533" s="421">
        <v>1</v>
      </c>
      <c r="N533" s="421">
        <v>1.01</v>
      </c>
      <c r="O533" s="419">
        <v>1.0089999999999999</v>
      </c>
      <c r="P533" s="450">
        <v>1668482</v>
      </c>
      <c r="R533" s="563"/>
      <c r="S533" s="437"/>
    </row>
    <row r="534" spans="1:19" ht="15.6">
      <c r="A534" s="446" t="s">
        <v>2529</v>
      </c>
      <c r="B534" s="446" t="s">
        <v>2999</v>
      </c>
      <c r="C534" s="447">
        <v>383</v>
      </c>
      <c r="D534" s="447">
        <v>63</v>
      </c>
      <c r="E534" s="448">
        <v>1653600</v>
      </c>
      <c r="F534" s="448">
        <v>1488240</v>
      </c>
      <c r="G534" s="448">
        <v>165360</v>
      </c>
      <c r="H534" s="420">
        <v>1</v>
      </c>
      <c r="I534" s="420" t="s">
        <v>2264</v>
      </c>
      <c r="J534" s="420">
        <v>0</v>
      </c>
      <c r="K534" s="420">
        <v>1</v>
      </c>
      <c r="L534" s="449">
        <v>1</v>
      </c>
      <c r="M534" s="421">
        <v>1</v>
      </c>
      <c r="N534" s="421">
        <v>1.01</v>
      </c>
      <c r="O534" s="419">
        <v>1.0089999999999999</v>
      </c>
      <c r="P534" s="450">
        <v>1668482</v>
      </c>
      <c r="R534" s="563"/>
      <c r="S534" s="437"/>
    </row>
    <row r="535" spans="1:19" ht="15.6">
      <c r="A535" s="446" t="s">
        <v>2529</v>
      </c>
      <c r="B535" s="446" t="s">
        <v>3317</v>
      </c>
      <c r="C535" s="447">
        <v>594</v>
      </c>
      <c r="D535" s="447">
        <v>99</v>
      </c>
      <c r="E535" s="448">
        <v>1653600</v>
      </c>
      <c r="F535" s="448">
        <v>1488240</v>
      </c>
      <c r="G535" s="448">
        <v>165360</v>
      </c>
      <c r="H535" s="420">
        <v>1</v>
      </c>
      <c r="I535" s="420" t="s">
        <v>2264</v>
      </c>
      <c r="J535" s="420">
        <v>0</v>
      </c>
      <c r="K535" s="420">
        <v>1</v>
      </c>
      <c r="L535" s="449">
        <v>1</v>
      </c>
      <c r="M535" s="421">
        <v>1</v>
      </c>
      <c r="N535" s="421">
        <v>1.01</v>
      </c>
      <c r="O535" s="419">
        <v>1.0089999999999999</v>
      </c>
      <c r="P535" s="450">
        <v>1668482</v>
      </c>
      <c r="R535" s="563"/>
      <c r="S535" s="437"/>
    </row>
    <row r="536" spans="1:19" ht="15.6">
      <c r="A536" s="446" t="s">
        <v>2529</v>
      </c>
      <c r="B536" s="446" t="s">
        <v>3000</v>
      </c>
      <c r="C536" s="447">
        <v>715</v>
      </c>
      <c r="D536" s="447">
        <v>151</v>
      </c>
      <c r="E536" s="448">
        <v>1653600</v>
      </c>
      <c r="F536" s="448">
        <v>1488240</v>
      </c>
      <c r="G536" s="448">
        <v>165360</v>
      </c>
      <c r="H536" s="420">
        <v>0.75</v>
      </c>
      <c r="I536" s="420" t="s">
        <v>2264</v>
      </c>
      <c r="J536" s="420">
        <v>0</v>
      </c>
      <c r="K536" s="420">
        <v>0.75</v>
      </c>
      <c r="L536" s="449">
        <v>1</v>
      </c>
      <c r="M536" s="421">
        <v>0.75</v>
      </c>
      <c r="N536" s="421">
        <v>0.76500000000000001</v>
      </c>
      <c r="O536" s="419">
        <v>0.78849999999999998</v>
      </c>
      <c r="P536" s="450">
        <v>1303864</v>
      </c>
      <c r="R536" s="563"/>
      <c r="S536" s="437"/>
    </row>
    <row r="537" spans="1:19" ht="15.6">
      <c r="A537" s="446" t="s">
        <v>2529</v>
      </c>
      <c r="B537" s="446" t="s">
        <v>3002</v>
      </c>
      <c r="C537" s="447">
        <v>857</v>
      </c>
      <c r="D537" s="447">
        <v>120</v>
      </c>
      <c r="E537" s="448">
        <v>1653600</v>
      </c>
      <c r="F537" s="448">
        <v>1488240</v>
      </c>
      <c r="G537" s="448">
        <v>165360</v>
      </c>
      <c r="H537" s="420">
        <v>1</v>
      </c>
      <c r="I537" s="420">
        <v>0</v>
      </c>
      <c r="J537" s="420">
        <v>1</v>
      </c>
      <c r="K537" s="420">
        <v>1</v>
      </c>
      <c r="L537" s="449">
        <v>1</v>
      </c>
      <c r="M537" s="421">
        <v>1</v>
      </c>
      <c r="N537" s="421">
        <v>1</v>
      </c>
      <c r="O537" s="419">
        <v>1</v>
      </c>
      <c r="P537" s="450">
        <v>1653600</v>
      </c>
      <c r="R537" s="563"/>
      <c r="S537" s="437"/>
    </row>
    <row r="538" spans="1:19" ht="15.6">
      <c r="A538" s="446" t="s">
        <v>2529</v>
      </c>
      <c r="B538" s="446" t="s">
        <v>3001</v>
      </c>
      <c r="C538" s="447">
        <v>896</v>
      </c>
      <c r="D538" s="447">
        <v>179</v>
      </c>
      <c r="E538" s="448">
        <v>1653600</v>
      </c>
      <c r="F538" s="448">
        <v>1488240</v>
      </c>
      <c r="G538" s="448">
        <v>165360</v>
      </c>
      <c r="H538" s="420">
        <v>1</v>
      </c>
      <c r="I538" s="420">
        <v>0</v>
      </c>
      <c r="J538" s="420">
        <v>1</v>
      </c>
      <c r="K538" s="420">
        <v>1</v>
      </c>
      <c r="L538" s="449">
        <v>1</v>
      </c>
      <c r="M538" s="421">
        <v>1</v>
      </c>
      <c r="N538" s="421">
        <v>1</v>
      </c>
      <c r="O538" s="419">
        <v>1</v>
      </c>
      <c r="P538" s="450">
        <v>1653600</v>
      </c>
      <c r="R538" s="563"/>
      <c r="S538" s="437"/>
    </row>
    <row r="539" spans="1:19" ht="15.6">
      <c r="A539" s="446" t="s">
        <v>2531</v>
      </c>
      <c r="B539" s="446" t="s">
        <v>3003</v>
      </c>
      <c r="C539" s="447">
        <v>144</v>
      </c>
      <c r="D539" s="447">
        <v>19</v>
      </c>
      <c r="E539" s="448">
        <v>1653600</v>
      </c>
      <c r="F539" s="448">
        <v>1488240</v>
      </c>
      <c r="G539" s="448">
        <v>165360</v>
      </c>
      <c r="H539" s="420">
        <v>0.25</v>
      </c>
      <c r="I539" s="420" t="s">
        <v>2264</v>
      </c>
      <c r="J539" s="420">
        <v>0</v>
      </c>
      <c r="K539" s="420">
        <v>0.25</v>
      </c>
      <c r="L539" s="449">
        <v>1</v>
      </c>
      <c r="M539" s="421">
        <v>0.25</v>
      </c>
      <c r="N539" s="421">
        <v>0.2525</v>
      </c>
      <c r="O539" s="419">
        <v>0.32724999999999999</v>
      </c>
      <c r="P539" s="450">
        <v>541141</v>
      </c>
      <c r="R539" s="563"/>
      <c r="S539" s="437"/>
    </row>
    <row r="540" spans="1:19" ht="15.6">
      <c r="A540" s="446" t="s">
        <v>2531</v>
      </c>
      <c r="B540" s="446" t="s">
        <v>3004</v>
      </c>
      <c r="C540" s="447">
        <v>147</v>
      </c>
      <c r="D540" s="447">
        <v>12</v>
      </c>
      <c r="E540" s="448">
        <v>1653600</v>
      </c>
      <c r="F540" s="448">
        <v>1488240</v>
      </c>
      <c r="G540" s="448">
        <v>165360</v>
      </c>
      <c r="H540" s="420">
        <v>0</v>
      </c>
      <c r="I540" s="420">
        <v>0</v>
      </c>
      <c r="J540" s="420">
        <v>0</v>
      </c>
      <c r="K540" s="420">
        <v>0</v>
      </c>
      <c r="L540" s="449">
        <v>1</v>
      </c>
      <c r="M540" s="421">
        <v>0</v>
      </c>
      <c r="N540" s="421">
        <v>0</v>
      </c>
      <c r="O540" s="419">
        <v>0.1</v>
      </c>
      <c r="P540" s="450">
        <v>165360</v>
      </c>
      <c r="R540" s="563"/>
      <c r="S540" s="437"/>
    </row>
    <row r="541" spans="1:19" ht="15.6">
      <c r="A541" s="446" t="s">
        <v>2531</v>
      </c>
      <c r="B541" s="446" t="s">
        <v>3005</v>
      </c>
      <c r="C541" s="447">
        <v>186</v>
      </c>
      <c r="D541" s="447">
        <v>24</v>
      </c>
      <c r="E541" s="448">
        <v>1653600</v>
      </c>
      <c r="F541" s="448">
        <v>1488240</v>
      </c>
      <c r="G541" s="448">
        <v>165360</v>
      </c>
      <c r="H541" s="420">
        <v>0</v>
      </c>
      <c r="I541" s="420">
        <v>0</v>
      </c>
      <c r="J541" s="420">
        <v>0</v>
      </c>
      <c r="K541" s="420">
        <v>0</v>
      </c>
      <c r="L541" s="449">
        <v>1</v>
      </c>
      <c r="M541" s="421">
        <v>0</v>
      </c>
      <c r="N541" s="421">
        <v>0</v>
      </c>
      <c r="O541" s="419">
        <v>0.1</v>
      </c>
      <c r="P541" s="450">
        <v>165360</v>
      </c>
      <c r="R541" s="563"/>
      <c r="S541" s="437"/>
    </row>
    <row r="542" spans="1:19" ht="15.6">
      <c r="A542" s="446" t="s">
        <v>2531</v>
      </c>
      <c r="B542" s="446" t="s">
        <v>3210</v>
      </c>
      <c r="C542" s="447">
        <v>230</v>
      </c>
      <c r="D542" s="447">
        <v>49</v>
      </c>
      <c r="E542" s="448">
        <v>1653600</v>
      </c>
      <c r="F542" s="448">
        <v>1488240</v>
      </c>
      <c r="G542" s="448">
        <v>165360</v>
      </c>
      <c r="H542" s="420">
        <v>1</v>
      </c>
      <c r="I542" s="420" t="s">
        <v>2264</v>
      </c>
      <c r="J542" s="420">
        <v>0</v>
      </c>
      <c r="K542" s="420">
        <v>1</v>
      </c>
      <c r="L542" s="449">
        <v>1</v>
      </c>
      <c r="M542" s="421">
        <v>1</v>
      </c>
      <c r="N542" s="421">
        <v>1.02</v>
      </c>
      <c r="O542" s="419">
        <v>1.018</v>
      </c>
      <c r="P542" s="450">
        <v>1683365</v>
      </c>
      <c r="R542" s="563"/>
      <c r="S542" s="437"/>
    </row>
    <row r="543" spans="1:19" ht="15.6">
      <c r="A543" s="446" t="s">
        <v>2531</v>
      </c>
      <c r="B543" s="446" t="s">
        <v>3006</v>
      </c>
      <c r="C543" s="447">
        <v>259</v>
      </c>
      <c r="D543" s="447">
        <v>43</v>
      </c>
      <c r="E543" s="448">
        <v>1653600</v>
      </c>
      <c r="F543" s="448">
        <v>1488240</v>
      </c>
      <c r="G543" s="448">
        <v>165360</v>
      </c>
      <c r="H543" s="420">
        <v>1</v>
      </c>
      <c r="I543" s="420" t="s">
        <v>2264</v>
      </c>
      <c r="J543" s="420">
        <v>0</v>
      </c>
      <c r="K543" s="420">
        <v>1</v>
      </c>
      <c r="L543" s="449">
        <v>1</v>
      </c>
      <c r="M543" s="421">
        <v>1</v>
      </c>
      <c r="N543" s="421">
        <v>1.01</v>
      </c>
      <c r="O543" s="419">
        <v>1.0089999999999999</v>
      </c>
      <c r="P543" s="450">
        <v>1668482</v>
      </c>
      <c r="R543" s="563"/>
      <c r="S543" s="437"/>
    </row>
    <row r="544" spans="1:19" ht="15.6">
      <c r="A544" s="446" t="s">
        <v>2531</v>
      </c>
      <c r="B544" s="446" t="s">
        <v>3007</v>
      </c>
      <c r="C544" s="447">
        <v>303</v>
      </c>
      <c r="D544" s="447">
        <v>47</v>
      </c>
      <c r="E544" s="448">
        <v>1653600</v>
      </c>
      <c r="F544" s="448">
        <v>1488240</v>
      </c>
      <c r="G544" s="448">
        <v>165360</v>
      </c>
      <c r="H544" s="420">
        <v>0</v>
      </c>
      <c r="I544" s="420">
        <v>0</v>
      </c>
      <c r="J544" s="420">
        <v>0</v>
      </c>
      <c r="K544" s="420">
        <v>0</v>
      </c>
      <c r="L544" s="449">
        <v>1</v>
      </c>
      <c r="M544" s="421">
        <v>0</v>
      </c>
      <c r="N544" s="421">
        <v>0</v>
      </c>
      <c r="O544" s="419">
        <v>0.1</v>
      </c>
      <c r="P544" s="450">
        <v>165360</v>
      </c>
      <c r="R544" s="563"/>
      <c r="S544" s="437"/>
    </row>
    <row r="545" spans="1:19" ht="15.6">
      <c r="A545" s="446" t="s">
        <v>2531</v>
      </c>
      <c r="B545" s="446" t="s">
        <v>2746</v>
      </c>
      <c r="C545" s="447">
        <v>474</v>
      </c>
      <c r="D545" s="447">
        <v>83</v>
      </c>
      <c r="E545" s="448">
        <v>1653600</v>
      </c>
      <c r="F545" s="448">
        <v>1488240</v>
      </c>
      <c r="G545" s="448">
        <v>165360</v>
      </c>
      <c r="H545" s="420">
        <v>1</v>
      </c>
      <c r="I545" s="420" t="s">
        <v>2264</v>
      </c>
      <c r="J545" s="420">
        <v>0</v>
      </c>
      <c r="K545" s="420">
        <v>1</v>
      </c>
      <c r="L545" s="449">
        <v>1</v>
      </c>
      <c r="M545" s="421">
        <v>1</v>
      </c>
      <c r="N545" s="421">
        <v>1.01</v>
      </c>
      <c r="O545" s="419">
        <v>1.0089999999999999</v>
      </c>
      <c r="P545" s="450">
        <v>1668482</v>
      </c>
      <c r="R545" s="563"/>
      <c r="S545" s="437"/>
    </row>
    <row r="546" spans="1:19" ht="15.6">
      <c r="A546" s="446" t="s">
        <v>2531</v>
      </c>
      <c r="B546" s="446" t="s">
        <v>3008</v>
      </c>
      <c r="C546" s="447">
        <v>614</v>
      </c>
      <c r="D546" s="447">
        <v>77</v>
      </c>
      <c r="E546" s="448">
        <v>1653600</v>
      </c>
      <c r="F546" s="448">
        <v>1488240</v>
      </c>
      <c r="G546" s="448">
        <v>165360</v>
      </c>
      <c r="H546" s="420">
        <v>0</v>
      </c>
      <c r="I546" s="420">
        <v>0</v>
      </c>
      <c r="J546" s="420">
        <v>1</v>
      </c>
      <c r="K546" s="420">
        <v>1</v>
      </c>
      <c r="L546" s="449">
        <v>1</v>
      </c>
      <c r="M546" s="421">
        <v>1</v>
      </c>
      <c r="N546" s="421">
        <v>1</v>
      </c>
      <c r="O546" s="419">
        <v>1</v>
      </c>
      <c r="P546" s="450">
        <v>1653600</v>
      </c>
      <c r="R546" s="563"/>
      <c r="S546" s="437"/>
    </row>
    <row r="547" spans="1:19" ht="15.6">
      <c r="A547" s="446" t="s">
        <v>2553</v>
      </c>
      <c r="B547" s="446" t="s">
        <v>2573</v>
      </c>
      <c r="C547" s="447">
        <v>101</v>
      </c>
      <c r="D547" s="447">
        <v>33</v>
      </c>
      <c r="E547" s="448">
        <v>1653600</v>
      </c>
      <c r="F547" s="448">
        <v>1488240</v>
      </c>
      <c r="G547" s="448">
        <v>165360</v>
      </c>
      <c r="H547" s="420">
        <v>0</v>
      </c>
      <c r="I547" s="420">
        <v>0</v>
      </c>
      <c r="J547" s="420">
        <v>0</v>
      </c>
      <c r="K547" s="420">
        <v>0</v>
      </c>
      <c r="L547" s="449">
        <v>1</v>
      </c>
      <c r="M547" s="421">
        <v>0</v>
      </c>
      <c r="N547" s="421">
        <v>0</v>
      </c>
      <c r="O547" s="419">
        <v>0.1</v>
      </c>
      <c r="P547" s="450">
        <v>165360</v>
      </c>
      <c r="R547" s="563"/>
      <c r="S547" s="437"/>
    </row>
    <row r="548" spans="1:19" ht="15.6">
      <c r="A548" s="446" t="s">
        <v>2553</v>
      </c>
      <c r="B548" s="446" t="s">
        <v>3051</v>
      </c>
      <c r="C548" s="447">
        <v>118</v>
      </c>
      <c r="D548" s="447">
        <v>30</v>
      </c>
      <c r="E548" s="448">
        <v>1653600</v>
      </c>
      <c r="F548" s="448">
        <v>1488240</v>
      </c>
      <c r="G548" s="448">
        <v>165360</v>
      </c>
      <c r="H548" s="420">
        <v>0</v>
      </c>
      <c r="I548" s="420">
        <v>0</v>
      </c>
      <c r="J548" s="420">
        <v>0</v>
      </c>
      <c r="K548" s="420">
        <v>0</v>
      </c>
      <c r="L548" s="449">
        <v>1</v>
      </c>
      <c r="M548" s="421">
        <v>0</v>
      </c>
      <c r="N548" s="421">
        <v>0</v>
      </c>
      <c r="O548" s="419">
        <v>0.1</v>
      </c>
      <c r="P548" s="450">
        <v>165360</v>
      </c>
      <c r="R548" s="563"/>
      <c r="S548" s="437"/>
    </row>
    <row r="549" spans="1:19" ht="15.6">
      <c r="A549" s="446" t="s">
        <v>2553</v>
      </c>
      <c r="B549" s="446" t="s">
        <v>3054</v>
      </c>
      <c r="C549" s="447">
        <v>239</v>
      </c>
      <c r="D549" s="447">
        <v>65</v>
      </c>
      <c r="E549" s="448">
        <v>1653600</v>
      </c>
      <c r="F549" s="448">
        <v>1488240</v>
      </c>
      <c r="G549" s="448">
        <v>165360</v>
      </c>
      <c r="H549" s="420">
        <v>0</v>
      </c>
      <c r="I549" s="420">
        <v>0</v>
      </c>
      <c r="J549" s="420">
        <v>0</v>
      </c>
      <c r="K549" s="420">
        <v>0</v>
      </c>
      <c r="L549" s="449">
        <v>1</v>
      </c>
      <c r="M549" s="421">
        <v>0</v>
      </c>
      <c r="N549" s="421">
        <v>0</v>
      </c>
      <c r="O549" s="419">
        <v>0.1</v>
      </c>
      <c r="P549" s="450">
        <v>165360</v>
      </c>
      <c r="R549" s="563"/>
      <c r="S549" s="437"/>
    </row>
    <row r="550" spans="1:19" ht="15.6">
      <c r="A550" s="446" t="s">
        <v>2553</v>
      </c>
      <c r="B550" s="446" t="s">
        <v>3052</v>
      </c>
      <c r="C550" s="447">
        <v>241</v>
      </c>
      <c r="D550" s="447">
        <v>25</v>
      </c>
      <c r="E550" s="448">
        <v>1653600</v>
      </c>
      <c r="F550" s="448">
        <v>1488240</v>
      </c>
      <c r="G550" s="448">
        <v>165360</v>
      </c>
      <c r="H550" s="420">
        <v>0</v>
      </c>
      <c r="I550" s="420">
        <v>0</v>
      </c>
      <c r="J550" s="420">
        <v>0</v>
      </c>
      <c r="K550" s="420">
        <v>0</v>
      </c>
      <c r="L550" s="449">
        <v>1</v>
      </c>
      <c r="M550" s="421">
        <v>0</v>
      </c>
      <c r="N550" s="421">
        <v>0</v>
      </c>
      <c r="O550" s="419">
        <v>0.1</v>
      </c>
      <c r="P550" s="450">
        <v>165360</v>
      </c>
      <c r="R550" s="563"/>
      <c r="S550" s="437"/>
    </row>
    <row r="551" spans="1:19" ht="15.6">
      <c r="A551" s="446" t="s">
        <v>2553</v>
      </c>
      <c r="B551" s="446" t="s">
        <v>3053</v>
      </c>
      <c r="C551" s="447">
        <v>303</v>
      </c>
      <c r="D551" s="447">
        <v>40</v>
      </c>
      <c r="E551" s="448">
        <v>1653600</v>
      </c>
      <c r="F551" s="448">
        <v>1488240</v>
      </c>
      <c r="G551" s="448">
        <v>165360</v>
      </c>
      <c r="H551" s="420">
        <v>0</v>
      </c>
      <c r="I551" s="420">
        <v>0</v>
      </c>
      <c r="J551" s="420">
        <v>0</v>
      </c>
      <c r="K551" s="420">
        <v>0</v>
      </c>
      <c r="L551" s="449">
        <v>1</v>
      </c>
      <c r="M551" s="421">
        <v>0</v>
      </c>
      <c r="N551" s="421">
        <v>0</v>
      </c>
      <c r="O551" s="419">
        <v>0.1</v>
      </c>
      <c r="P551" s="450">
        <v>165360</v>
      </c>
      <c r="R551" s="563"/>
      <c r="S551" s="437"/>
    </row>
    <row r="552" spans="1:19" ht="15.6">
      <c r="A552" s="446" t="s">
        <v>2553</v>
      </c>
      <c r="B552" s="446" t="s">
        <v>3055</v>
      </c>
      <c r="C552" s="447">
        <v>394</v>
      </c>
      <c r="D552" s="447">
        <v>135</v>
      </c>
      <c r="E552" s="448">
        <v>1653600</v>
      </c>
      <c r="F552" s="448">
        <v>1488240</v>
      </c>
      <c r="G552" s="448">
        <v>165360</v>
      </c>
      <c r="H552" s="420">
        <v>0</v>
      </c>
      <c r="I552" s="420">
        <v>0</v>
      </c>
      <c r="J552" s="420">
        <v>0</v>
      </c>
      <c r="K552" s="420">
        <v>0</v>
      </c>
      <c r="L552" s="449">
        <v>1</v>
      </c>
      <c r="M552" s="421">
        <v>0</v>
      </c>
      <c r="N552" s="421">
        <v>0</v>
      </c>
      <c r="O552" s="419">
        <v>0.1</v>
      </c>
      <c r="P552" s="450">
        <v>165360</v>
      </c>
      <c r="R552" s="563"/>
      <c r="S552" s="437"/>
    </row>
    <row r="553" spans="1:19" ht="15.6">
      <c r="A553" s="446" t="s">
        <v>2553</v>
      </c>
      <c r="B553" s="446" t="s">
        <v>2600</v>
      </c>
      <c r="C553" s="447">
        <v>407</v>
      </c>
      <c r="D553" s="447">
        <v>109</v>
      </c>
      <c r="E553" s="448">
        <v>1653600</v>
      </c>
      <c r="F553" s="448">
        <v>1488240</v>
      </c>
      <c r="G553" s="448">
        <v>165360</v>
      </c>
      <c r="H553" s="420">
        <v>0</v>
      </c>
      <c r="I553" s="420">
        <v>0</v>
      </c>
      <c r="J553" s="420">
        <v>0</v>
      </c>
      <c r="K553" s="420">
        <v>0</v>
      </c>
      <c r="L553" s="449">
        <v>1</v>
      </c>
      <c r="M553" s="421">
        <v>0</v>
      </c>
      <c r="N553" s="421">
        <v>0</v>
      </c>
      <c r="O553" s="419">
        <v>0.1</v>
      </c>
      <c r="P553" s="450">
        <v>165360</v>
      </c>
      <c r="R553" s="563"/>
      <c r="S553" s="437"/>
    </row>
    <row r="554" spans="1:19" ht="15.6">
      <c r="A554" s="446" t="s">
        <v>2553</v>
      </c>
      <c r="B554" s="446" t="s">
        <v>3056</v>
      </c>
      <c r="C554" s="447">
        <v>536</v>
      </c>
      <c r="D554" s="447">
        <v>126</v>
      </c>
      <c r="E554" s="448">
        <v>1653600</v>
      </c>
      <c r="F554" s="448">
        <v>1488240</v>
      </c>
      <c r="G554" s="448">
        <v>165360</v>
      </c>
      <c r="H554" s="420">
        <v>0</v>
      </c>
      <c r="I554" s="420">
        <v>0</v>
      </c>
      <c r="J554" s="420">
        <v>0</v>
      </c>
      <c r="K554" s="420">
        <v>0</v>
      </c>
      <c r="L554" s="449">
        <v>1</v>
      </c>
      <c r="M554" s="421">
        <v>0</v>
      </c>
      <c r="N554" s="421">
        <v>0</v>
      </c>
      <c r="O554" s="419">
        <v>0.1</v>
      </c>
      <c r="P554" s="450">
        <v>165360</v>
      </c>
      <c r="R554" s="563"/>
      <c r="S554" s="437"/>
    </row>
    <row r="555" spans="1:19" ht="15.6">
      <c r="A555" s="446" t="s">
        <v>2553</v>
      </c>
      <c r="B555" s="446" t="s">
        <v>2505</v>
      </c>
      <c r="C555" s="447">
        <v>570</v>
      </c>
      <c r="D555" s="447">
        <v>140</v>
      </c>
      <c r="E555" s="448">
        <v>1653600</v>
      </c>
      <c r="F555" s="448">
        <v>1488240</v>
      </c>
      <c r="G555" s="448">
        <v>165360</v>
      </c>
      <c r="H555" s="420">
        <v>0</v>
      </c>
      <c r="I555" s="420">
        <v>0</v>
      </c>
      <c r="J555" s="420">
        <v>0</v>
      </c>
      <c r="K555" s="420">
        <v>0</v>
      </c>
      <c r="L555" s="449">
        <v>1</v>
      </c>
      <c r="M555" s="421">
        <v>0</v>
      </c>
      <c r="N555" s="421">
        <v>0</v>
      </c>
      <c r="O555" s="419">
        <v>0.1</v>
      </c>
      <c r="P555" s="450">
        <v>165360</v>
      </c>
      <c r="R555" s="563"/>
      <c r="S555" s="437"/>
    </row>
    <row r="556" spans="1:19" ht="15.6">
      <c r="A556" s="446" t="s">
        <v>2553</v>
      </c>
      <c r="B556" s="446" t="s">
        <v>3057</v>
      </c>
      <c r="C556" s="447">
        <v>656</v>
      </c>
      <c r="D556" s="447">
        <v>216</v>
      </c>
      <c r="E556" s="448">
        <v>1653600</v>
      </c>
      <c r="F556" s="448">
        <v>1488240</v>
      </c>
      <c r="G556" s="448">
        <v>165360</v>
      </c>
      <c r="H556" s="420">
        <v>0</v>
      </c>
      <c r="I556" s="420">
        <v>0</v>
      </c>
      <c r="J556" s="420">
        <v>0</v>
      </c>
      <c r="K556" s="420">
        <v>0</v>
      </c>
      <c r="L556" s="449">
        <v>1</v>
      </c>
      <c r="M556" s="421">
        <v>0</v>
      </c>
      <c r="N556" s="421">
        <v>0</v>
      </c>
      <c r="O556" s="419">
        <v>0.1</v>
      </c>
      <c r="P556" s="450">
        <v>165360</v>
      </c>
      <c r="R556" s="563"/>
      <c r="S556" s="437"/>
    </row>
    <row r="557" spans="1:19" ht="15.6">
      <c r="A557" s="446" t="s">
        <v>2543</v>
      </c>
      <c r="B557" s="446" t="s">
        <v>3016</v>
      </c>
      <c r="C557" s="447">
        <v>130</v>
      </c>
      <c r="D557" s="447">
        <v>25</v>
      </c>
      <c r="E557" s="448">
        <v>1653600</v>
      </c>
      <c r="F557" s="448">
        <v>1488240</v>
      </c>
      <c r="G557" s="448">
        <v>165360</v>
      </c>
      <c r="H557" s="420">
        <v>0</v>
      </c>
      <c r="I557" s="420">
        <v>0</v>
      </c>
      <c r="J557" s="420">
        <v>0</v>
      </c>
      <c r="K557" s="420">
        <v>0</v>
      </c>
      <c r="L557" s="449">
        <v>1</v>
      </c>
      <c r="M557" s="421">
        <v>0</v>
      </c>
      <c r="N557" s="421">
        <v>0</v>
      </c>
      <c r="O557" s="419">
        <v>0.1</v>
      </c>
      <c r="P557" s="450">
        <v>165360</v>
      </c>
      <c r="R557" s="563"/>
      <c r="S557" s="437"/>
    </row>
    <row r="558" spans="1:19" s="451" customFormat="1" ht="15.6">
      <c r="A558" s="446" t="s">
        <v>2543</v>
      </c>
      <c r="B558" s="446" t="s">
        <v>2749</v>
      </c>
      <c r="C558" s="447">
        <v>148</v>
      </c>
      <c r="D558" s="447">
        <v>76</v>
      </c>
      <c r="E558" s="448">
        <v>1653600</v>
      </c>
      <c r="F558" s="448">
        <v>1488240</v>
      </c>
      <c r="G558" s="448">
        <v>165360</v>
      </c>
      <c r="H558" s="420">
        <v>0</v>
      </c>
      <c r="I558" s="420">
        <v>0</v>
      </c>
      <c r="J558" s="420">
        <v>0</v>
      </c>
      <c r="K558" s="420">
        <v>0</v>
      </c>
      <c r="L558" s="449">
        <v>1</v>
      </c>
      <c r="M558" s="421">
        <v>0</v>
      </c>
      <c r="N558" s="421">
        <v>0</v>
      </c>
      <c r="O558" s="419">
        <v>0.1</v>
      </c>
      <c r="P558" s="450">
        <v>537420</v>
      </c>
      <c r="R558" s="563"/>
      <c r="S558" s="437"/>
    </row>
    <row r="559" spans="1:19" ht="15.6">
      <c r="A559" s="446" t="s">
        <v>2543</v>
      </c>
      <c r="B559" s="446" t="s">
        <v>3019</v>
      </c>
      <c r="C559" s="447">
        <v>158</v>
      </c>
      <c r="D559" s="447">
        <v>25</v>
      </c>
      <c r="E559" s="448">
        <v>1653600</v>
      </c>
      <c r="F559" s="448">
        <v>1488240</v>
      </c>
      <c r="G559" s="448">
        <v>165360</v>
      </c>
      <c r="H559" s="420">
        <v>1</v>
      </c>
      <c r="I559" s="420">
        <v>0</v>
      </c>
      <c r="J559" s="420">
        <v>0</v>
      </c>
      <c r="K559" s="420">
        <v>1</v>
      </c>
      <c r="L559" s="449">
        <v>1</v>
      </c>
      <c r="M559" s="421">
        <v>1</v>
      </c>
      <c r="N559" s="421">
        <v>1</v>
      </c>
      <c r="O559" s="419">
        <v>1</v>
      </c>
      <c r="P559" s="450">
        <v>1653600</v>
      </c>
      <c r="R559" s="563"/>
      <c r="S559" s="437"/>
    </row>
    <row r="560" spans="1:19" ht="15.6">
      <c r="A560" s="446" t="s">
        <v>2543</v>
      </c>
      <c r="B560" s="446" t="s">
        <v>3017</v>
      </c>
      <c r="C560" s="447">
        <v>174</v>
      </c>
      <c r="D560" s="447">
        <v>39</v>
      </c>
      <c r="E560" s="448">
        <v>1653600</v>
      </c>
      <c r="F560" s="448">
        <v>1488240</v>
      </c>
      <c r="G560" s="448">
        <v>165360</v>
      </c>
      <c r="H560" s="420">
        <v>0</v>
      </c>
      <c r="I560" s="420">
        <v>0</v>
      </c>
      <c r="J560" s="420">
        <v>0</v>
      </c>
      <c r="K560" s="420">
        <v>0</v>
      </c>
      <c r="L560" s="449">
        <v>1</v>
      </c>
      <c r="M560" s="421">
        <v>0</v>
      </c>
      <c r="N560" s="421">
        <v>0</v>
      </c>
      <c r="O560" s="419">
        <v>0.1</v>
      </c>
      <c r="P560" s="450">
        <v>165360</v>
      </c>
      <c r="R560" s="563"/>
      <c r="S560" s="437"/>
    </row>
    <row r="561" spans="1:19" ht="15.6">
      <c r="A561" s="446" t="s">
        <v>2543</v>
      </c>
      <c r="B561" s="446" t="s">
        <v>3018</v>
      </c>
      <c r="C561" s="447">
        <v>174</v>
      </c>
      <c r="D561" s="447">
        <v>17</v>
      </c>
      <c r="E561" s="448">
        <v>1653600</v>
      </c>
      <c r="F561" s="448">
        <v>1488240</v>
      </c>
      <c r="G561" s="448">
        <v>165360</v>
      </c>
      <c r="H561" s="420">
        <v>0.25</v>
      </c>
      <c r="I561" s="420">
        <v>0</v>
      </c>
      <c r="J561" s="420">
        <v>0</v>
      </c>
      <c r="K561" s="420">
        <v>0.25</v>
      </c>
      <c r="L561" s="449">
        <v>1</v>
      </c>
      <c r="M561" s="421">
        <v>0.25</v>
      </c>
      <c r="N561" s="421">
        <v>0.25</v>
      </c>
      <c r="O561" s="419">
        <v>0.32500000000000001</v>
      </c>
      <c r="P561" s="450">
        <v>537420</v>
      </c>
      <c r="R561" s="563"/>
      <c r="S561" s="437"/>
    </row>
    <row r="562" spans="1:19" ht="15.6">
      <c r="A562" s="446" t="s">
        <v>2543</v>
      </c>
      <c r="B562" s="446" t="s">
        <v>3020</v>
      </c>
      <c r="C562" s="447">
        <v>319</v>
      </c>
      <c r="D562" s="447">
        <v>42</v>
      </c>
      <c r="E562" s="448">
        <v>1653600</v>
      </c>
      <c r="F562" s="448">
        <v>1488240</v>
      </c>
      <c r="G562" s="448">
        <v>165360</v>
      </c>
      <c r="H562" s="420">
        <v>0.25</v>
      </c>
      <c r="I562" s="420">
        <v>0</v>
      </c>
      <c r="J562" s="420">
        <v>0</v>
      </c>
      <c r="K562" s="420">
        <v>0.25</v>
      </c>
      <c r="L562" s="449">
        <v>1</v>
      </c>
      <c r="M562" s="421">
        <v>0.25</v>
      </c>
      <c r="N562" s="421">
        <v>0.25</v>
      </c>
      <c r="O562" s="419">
        <v>0.32500000000000001</v>
      </c>
      <c r="P562" s="450">
        <v>537420</v>
      </c>
      <c r="R562" s="563"/>
      <c r="S562" s="437"/>
    </row>
    <row r="563" spans="1:19" ht="15.6">
      <c r="A563" s="446" t="s">
        <v>2543</v>
      </c>
      <c r="B563" s="446" t="s">
        <v>3021</v>
      </c>
      <c r="C563" s="447">
        <v>578</v>
      </c>
      <c r="D563" s="447">
        <v>104</v>
      </c>
      <c r="E563" s="448">
        <v>1653600</v>
      </c>
      <c r="F563" s="448">
        <v>1488240</v>
      </c>
      <c r="G563" s="448">
        <v>165360</v>
      </c>
      <c r="H563" s="420">
        <v>1</v>
      </c>
      <c r="I563" s="420">
        <v>0</v>
      </c>
      <c r="J563" s="420">
        <v>0</v>
      </c>
      <c r="K563" s="420">
        <v>1</v>
      </c>
      <c r="L563" s="449">
        <v>1</v>
      </c>
      <c r="M563" s="421">
        <v>1</v>
      </c>
      <c r="N563" s="421">
        <v>1</v>
      </c>
      <c r="O563" s="419">
        <v>1</v>
      </c>
      <c r="P563" s="450">
        <v>1653600</v>
      </c>
      <c r="R563" s="563"/>
      <c r="S563" s="437"/>
    </row>
    <row r="564" spans="1:19" ht="15.6">
      <c r="A564" s="446" t="s">
        <v>2546</v>
      </c>
      <c r="B564" s="446" t="s">
        <v>3022</v>
      </c>
      <c r="C564" s="447">
        <v>115</v>
      </c>
      <c r="D564" s="447">
        <v>20</v>
      </c>
      <c r="E564" s="448">
        <v>1653600</v>
      </c>
      <c r="F564" s="448">
        <v>1488240</v>
      </c>
      <c r="G564" s="448">
        <v>165360</v>
      </c>
      <c r="H564" s="420">
        <v>0</v>
      </c>
      <c r="I564" s="420">
        <v>0</v>
      </c>
      <c r="J564" s="420">
        <v>0</v>
      </c>
      <c r="K564" s="420">
        <v>0</v>
      </c>
      <c r="L564" s="449">
        <v>1</v>
      </c>
      <c r="M564" s="421">
        <v>0</v>
      </c>
      <c r="N564" s="421">
        <v>0</v>
      </c>
      <c r="O564" s="419">
        <v>0.1</v>
      </c>
      <c r="P564" s="450">
        <v>165360</v>
      </c>
      <c r="R564" s="563"/>
      <c r="S564" s="437"/>
    </row>
    <row r="565" spans="1:19" ht="15.6">
      <c r="A565" s="446" t="s">
        <v>2546</v>
      </c>
      <c r="B565" s="446" t="s">
        <v>3023</v>
      </c>
      <c r="C565" s="447">
        <v>119</v>
      </c>
      <c r="D565" s="447">
        <v>25</v>
      </c>
      <c r="E565" s="448">
        <v>1653600</v>
      </c>
      <c r="F565" s="448">
        <v>1488240</v>
      </c>
      <c r="G565" s="448">
        <v>165360</v>
      </c>
      <c r="H565" s="420">
        <v>0</v>
      </c>
      <c r="I565" s="420">
        <v>0</v>
      </c>
      <c r="J565" s="420">
        <v>0</v>
      </c>
      <c r="K565" s="420">
        <v>0</v>
      </c>
      <c r="L565" s="449">
        <v>1</v>
      </c>
      <c r="M565" s="421">
        <v>0</v>
      </c>
      <c r="N565" s="421">
        <v>0</v>
      </c>
      <c r="O565" s="419">
        <v>0.1</v>
      </c>
      <c r="P565" s="450">
        <v>165360</v>
      </c>
      <c r="R565" s="563"/>
      <c r="S565" s="437"/>
    </row>
    <row r="566" spans="1:19" ht="15.6">
      <c r="A566" s="446" t="s">
        <v>2546</v>
      </c>
      <c r="B566" s="446" t="s">
        <v>3025</v>
      </c>
      <c r="C566" s="447">
        <v>153</v>
      </c>
      <c r="D566" s="447">
        <v>19</v>
      </c>
      <c r="E566" s="448">
        <v>1653600</v>
      </c>
      <c r="F566" s="448">
        <v>1488240</v>
      </c>
      <c r="G566" s="448">
        <v>165360</v>
      </c>
      <c r="H566" s="420">
        <v>1</v>
      </c>
      <c r="I566" s="420" t="s">
        <v>2264</v>
      </c>
      <c r="J566" s="420">
        <v>0</v>
      </c>
      <c r="K566" s="420">
        <v>1</v>
      </c>
      <c r="L566" s="449">
        <v>1</v>
      </c>
      <c r="M566" s="421">
        <v>1</v>
      </c>
      <c r="N566" s="421">
        <v>1.01</v>
      </c>
      <c r="O566" s="419">
        <v>1.0089999999999999</v>
      </c>
      <c r="P566" s="450">
        <v>1668482</v>
      </c>
      <c r="R566" s="563"/>
      <c r="S566" s="437"/>
    </row>
    <row r="567" spans="1:19" ht="15.6">
      <c r="A567" s="446" t="s">
        <v>2546</v>
      </c>
      <c r="B567" s="446" t="s">
        <v>3024</v>
      </c>
      <c r="C567" s="447">
        <v>155</v>
      </c>
      <c r="D567" s="447">
        <v>23</v>
      </c>
      <c r="E567" s="448">
        <v>1653600</v>
      </c>
      <c r="F567" s="448">
        <v>1488240</v>
      </c>
      <c r="G567" s="448">
        <v>165360</v>
      </c>
      <c r="H567" s="420">
        <v>1</v>
      </c>
      <c r="I567" s="420" t="s">
        <v>2264</v>
      </c>
      <c r="J567" s="420">
        <v>0</v>
      </c>
      <c r="K567" s="420">
        <v>1</v>
      </c>
      <c r="L567" s="449">
        <v>1</v>
      </c>
      <c r="M567" s="421">
        <v>1</v>
      </c>
      <c r="N567" s="421">
        <v>1.01</v>
      </c>
      <c r="O567" s="419">
        <v>1.0089999999999999</v>
      </c>
      <c r="P567" s="450">
        <v>1668482</v>
      </c>
      <c r="R567" s="563"/>
      <c r="S567" s="437"/>
    </row>
    <row r="568" spans="1:19" ht="15.6">
      <c r="A568" s="446" t="s">
        <v>2546</v>
      </c>
      <c r="B568" s="446" t="s">
        <v>3026</v>
      </c>
      <c r="C568" s="447">
        <v>166</v>
      </c>
      <c r="D568" s="447">
        <v>19</v>
      </c>
      <c r="E568" s="448">
        <v>1653600</v>
      </c>
      <c r="F568" s="448">
        <v>1488240</v>
      </c>
      <c r="G568" s="448">
        <v>165360</v>
      </c>
      <c r="H568" s="420">
        <v>0</v>
      </c>
      <c r="I568" s="420">
        <v>0</v>
      </c>
      <c r="J568" s="420">
        <v>0</v>
      </c>
      <c r="K568" s="420">
        <v>0</v>
      </c>
      <c r="L568" s="449">
        <v>1</v>
      </c>
      <c r="M568" s="421">
        <v>0</v>
      </c>
      <c r="N568" s="421">
        <v>0</v>
      </c>
      <c r="O568" s="419">
        <v>0.1</v>
      </c>
      <c r="P568" s="450">
        <v>165360</v>
      </c>
      <c r="R568" s="563"/>
      <c r="S568" s="437"/>
    </row>
    <row r="569" spans="1:19" ht="15.6">
      <c r="A569" s="446" t="s">
        <v>2546</v>
      </c>
      <c r="B569" s="446" t="s">
        <v>2834</v>
      </c>
      <c r="C569" s="447">
        <v>177</v>
      </c>
      <c r="D569" s="447">
        <v>27</v>
      </c>
      <c r="E569" s="448">
        <v>1653600</v>
      </c>
      <c r="F569" s="448">
        <v>1488240</v>
      </c>
      <c r="G569" s="448">
        <v>165360</v>
      </c>
      <c r="H569" s="420">
        <v>0</v>
      </c>
      <c r="I569" s="420">
        <v>0</v>
      </c>
      <c r="J569" s="420">
        <v>0</v>
      </c>
      <c r="K569" s="420">
        <v>0</v>
      </c>
      <c r="L569" s="449">
        <v>1</v>
      </c>
      <c r="M569" s="421">
        <v>0</v>
      </c>
      <c r="N569" s="421">
        <v>0</v>
      </c>
      <c r="O569" s="419">
        <v>0.1</v>
      </c>
      <c r="P569" s="450">
        <v>165360</v>
      </c>
      <c r="R569" s="563"/>
      <c r="S569" s="437"/>
    </row>
    <row r="570" spans="1:19" ht="15.6">
      <c r="A570" s="446" t="s">
        <v>2546</v>
      </c>
      <c r="B570" s="446" t="s">
        <v>3028</v>
      </c>
      <c r="C570" s="447">
        <v>204</v>
      </c>
      <c r="D570" s="447">
        <v>32</v>
      </c>
      <c r="E570" s="448">
        <v>1653600</v>
      </c>
      <c r="F570" s="448">
        <v>1488240</v>
      </c>
      <c r="G570" s="448">
        <v>165360</v>
      </c>
      <c r="H570" s="420">
        <v>0</v>
      </c>
      <c r="I570" s="420">
        <v>0</v>
      </c>
      <c r="J570" s="420">
        <v>0</v>
      </c>
      <c r="K570" s="420">
        <v>0</v>
      </c>
      <c r="L570" s="449">
        <v>1</v>
      </c>
      <c r="M570" s="421">
        <v>0</v>
      </c>
      <c r="N570" s="421">
        <v>0</v>
      </c>
      <c r="O570" s="419">
        <v>0.1</v>
      </c>
      <c r="P570" s="450">
        <v>165360</v>
      </c>
      <c r="R570" s="563"/>
      <c r="S570" s="437"/>
    </row>
    <row r="571" spans="1:19" ht="15.6">
      <c r="A571" s="446" t="s">
        <v>2546</v>
      </c>
      <c r="B571" s="446" t="s">
        <v>3030</v>
      </c>
      <c r="C571" s="447">
        <v>215</v>
      </c>
      <c r="D571" s="447">
        <v>43</v>
      </c>
      <c r="E571" s="448">
        <v>1653600</v>
      </c>
      <c r="F571" s="448">
        <v>1488240</v>
      </c>
      <c r="G571" s="448">
        <v>165360</v>
      </c>
      <c r="H571" s="420">
        <v>1</v>
      </c>
      <c r="I571" s="420" t="s">
        <v>2264</v>
      </c>
      <c r="J571" s="420">
        <v>0</v>
      </c>
      <c r="K571" s="420">
        <v>1</v>
      </c>
      <c r="L571" s="449">
        <v>1</v>
      </c>
      <c r="M571" s="421">
        <v>1</v>
      </c>
      <c r="N571" s="421">
        <v>1.02</v>
      </c>
      <c r="O571" s="419">
        <v>1.018</v>
      </c>
      <c r="P571" s="450">
        <v>1683365</v>
      </c>
      <c r="R571" s="563"/>
      <c r="S571" s="437"/>
    </row>
    <row r="572" spans="1:19" ht="15.6">
      <c r="A572" s="446" t="s">
        <v>2546</v>
      </c>
      <c r="B572" s="446" t="s">
        <v>3029</v>
      </c>
      <c r="C572" s="447">
        <v>224</v>
      </c>
      <c r="D572" s="447">
        <v>44</v>
      </c>
      <c r="E572" s="448">
        <v>1653600</v>
      </c>
      <c r="F572" s="448">
        <v>1488240</v>
      </c>
      <c r="G572" s="448">
        <v>165360</v>
      </c>
      <c r="H572" s="420">
        <v>0</v>
      </c>
      <c r="I572" s="420">
        <v>0</v>
      </c>
      <c r="J572" s="420">
        <v>0</v>
      </c>
      <c r="K572" s="420">
        <v>0</v>
      </c>
      <c r="L572" s="449">
        <v>1</v>
      </c>
      <c r="M572" s="421">
        <v>0</v>
      </c>
      <c r="N572" s="421">
        <v>0</v>
      </c>
      <c r="O572" s="419">
        <v>0.1</v>
      </c>
      <c r="P572" s="450">
        <v>165360</v>
      </c>
      <c r="R572" s="563"/>
      <c r="S572" s="437"/>
    </row>
    <row r="573" spans="1:19" ht="15.6">
      <c r="A573" s="446" t="s">
        <v>2546</v>
      </c>
      <c r="B573" s="446" t="s">
        <v>3027</v>
      </c>
      <c r="C573" s="447">
        <v>257</v>
      </c>
      <c r="D573" s="447">
        <v>47</v>
      </c>
      <c r="E573" s="448">
        <v>1653600</v>
      </c>
      <c r="F573" s="448">
        <v>1488240</v>
      </c>
      <c r="G573" s="448">
        <v>165360</v>
      </c>
      <c r="H573" s="420">
        <v>0</v>
      </c>
      <c r="I573" s="420">
        <v>0</v>
      </c>
      <c r="J573" s="420">
        <v>0</v>
      </c>
      <c r="K573" s="420">
        <v>0</v>
      </c>
      <c r="L573" s="449">
        <v>1</v>
      </c>
      <c r="M573" s="421">
        <v>0</v>
      </c>
      <c r="N573" s="421">
        <v>0</v>
      </c>
      <c r="O573" s="419">
        <v>0.1</v>
      </c>
      <c r="P573" s="450">
        <v>165360</v>
      </c>
      <c r="R573" s="563"/>
      <c r="S573" s="437"/>
    </row>
    <row r="574" spans="1:19" ht="15.6">
      <c r="A574" s="446" t="s">
        <v>2546</v>
      </c>
      <c r="B574" s="446" t="s">
        <v>3031</v>
      </c>
      <c r="C574" s="447">
        <v>289</v>
      </c>
      <c r="D574" s="447">
        <v>45</v>
      </c>
      <c r="E574" s="448">
        <v>1653600</v>
      </c>
      <c r="F574" s="448">
        <v>1488240</v>
      </c>
      <c r="G574" s="448">
        <v>165360</v>
      </c>
      <c r="H574" s="420">
        <v>0</v>
      </c>
      <c r="I574" s="420">
        <v>0</v>
      </c>
      <c r="J574" s="420">
        <v>1</v>
      </c>
      <c r="K574" s="420">
        <v>1</v>
      </c>
      <c r="L574" s="449">
        <v>1</v>
      </c>
      <c r="M574" s="421">
        <v>1</v>
      </c>
      <c r="N574" s="421">
        <v>1</v>
      </c>
      <c r="O574" s="419">
        <v>1</v>
      </c>
      <c r="P574" s="450">
        <v>1653600</v>
      </c>
      <c r="R574" s="563"/>
      <c r="S574" s="437"/>
    </row>
    <row r="575" spans="1:19" ht="15.6">
      <c r="A575" s="446" t="s">
        <v>2546</v>
      </c>
      <c r="B575" s="446" t="s">
        <v>3032</v>
      </c>
      <c r="C575" s="447">
        <v>300</v>
      </c>
      <c r="D575" s="447">
        <v>66</v>
      </c>
      <c r="E575" s="448">
        <v>1653600</v>
      </c>
      <c r="F575" s="448">
        <v>1488240</v>
      </c>
      <c r="G575" s="448">
        <v>165360</v>
      </c>
      <c r="H575" s="420">
        <v>0</v>
      </c>
      <c r="I575" s="420">
        <v>0</v>
      </c>
      <c r="J575" s="420">
        <v>0</v>
      </c>
      <c r="K575" s="420">
        <v>0</v>
      </c>
      <c r="L575" s="449">
        <v>1</v>
      </c>
      <c r="M575" s="421">
        <v>0</v>
      </c>
      <c r="N575" s="421">
        <v>0</v>
      </c>
      <c r="O575" s="419">
        <v>0.1</v>
      </c>
      <c r="P575" s="450">
        <v>165360</v>
      </c>
      <c r="R575" s="563"/>
      <c r="S575" s="437"/>
    </row>
    <row r="576" spans="1:19" ht="15.6">
      <c r="A576" s="446" t="s">
        <v>2546</v>
      </c>
      <c r="B576" s="446" t="s">
        <v>3034</v>
      </c>
      <c r="C576" s="447">
        <v>361</v>
      </c>
      <c r="D576" s="447">
        <v>50</v>
      </c>
      <c r="E576" s="448">
        <v>1653600</v>
      </c>
      <c r="F576" s="448">
        <v>1488240</v>
      </c>
      <c r="G576" s="448">
        <v>165360</v>
      </c>
      <c r="H576" s="420">
        <v>1</v>
      </c>
      <c r="I576" s="420" t="s">
        <v>2264</v>
      </c>
      <c r="J576" s="420">
        <v>0</v>
      </c>
      <c r="K576" s="420">
        <v>1</v>
      </c>
      <c r="L576" s="449">
        <v>1</v>
      </c>
      <c r="M576" s="421">
        <v>1</v>
      </c>
      <c r="N576" s="421">
        <v>1.01</v>
      </c>
      <c r="O576" s="419">
        <v>1.0089999999999999</v>
      </c>
      <c r="P576" s="450">
        <v>1668482</v>
      </c>
      <c r="R576" s="563"/>
      <c r="S576" s="437"/>
    </row>
    <row r="577" spans="1:19" ht="15.6">
      <c r="A577" s="446" t="s">
        <v>2546</v>
      </c>
      <c r="B577" s="446" t="s">
        <v>3033</v>
      </c>
      <c r="C577" s="447">
        <v>374</v>
      </c>
      <c r="D577" s="447">
        <v>73</v>
      </c>
      <c r="E577" s="448">
        <v>1653600</v>
      </c>
      <c r="F577" s="448">
        <v>1488240</v>
      </c>
      <c r="G577" s="448">
        <v>165360</v>
      </c>
      <c r="H577" s="420">
        <v>0</v>
      </c>
      <c r="I577" s="420">
        <v>0</v>
      </c>
      <c r="J577" s="420">
        <v>0</v>
      </c>
      <c r="K577" s="420">
        <v>0</v>
      </c>
      <c r="L577" s="449">
        <v>1</v>
      </c>
      <c r="M577" s="421">
        <v>0</v>
      </c>
      <c r="N577" s="421">
        <v>0</v>
      </c>
      <c r="O577" s="419">
        <v>0.1</v>
      </c>
      <c r="P577" s="450">
        <v>165360</v>
      </c>
      <c r="R577" s="563"/>
      <c r="S577" s="437"/>
    </row>
    <row r="578" spans="1:19" ht="15.6">
      <c r="A578" s="446" t="s">
        <v>2546</v>
      </c>
      <c r="B578" s="446" t="s">
        <v>3038</v>
      </c>
      <c r="C578" s="447">
        <v>526</v>
      </c>
      <c r="D578" s="447">
        <v>84</v>
      </c>
      <c r="E578" s="448">
        <v>1653600</v>
      </c>
      <c r="F578" s="448">
        <v>1488240</v>
      </c>
      <c r="G578" s="448">
        <v>165360</v>
      </c>
      <c r="H578" s="420">
        <v>0</v>
      </c>
      <c r="I578" s="420">
        <v>0</v>
      </c>
      <c r="J578" s="420">
        <v>0</v>
      </c>
      <c r="K578" s="420">
        <v>0</v>
      </c>
      <c r="L578" s="449">
        <v>1</v>
      </c>
      <c r="M578" s="421">
        <v>0</v>
      </c>
      <c r="N578" s="421">
        <v>0</v>
      </c>
      <c r="O578" s="419">
        <v>0.1</v>
      </c>
      <c r="P578" s="450">
        <v>165360</v>
      </c>
      <c r="R578" s="563"/>
      <c r="S578" s="437"/>
    </row>
    <row r="579" spans="1:19" ht="15.6">
      <c r="A579" s="446" t="s">
        <v>2546</v>
      </c>
      <c r="B579" s="446" t="s">
        <v>3035</v>
      </c>
      <c r="C579" s="447">
        <v>532</v>
      </c>
      <c r="D579" s="447">
        <v>81</v>
      </c>
      <c r="E579" s="448">
        <v>1653600</v>
      </c>
      <c r="F579" s="448">
        <v>1488240</v>
      </c>
      <c r="G579" s="448">
        <v>165360</v>
      </c>
      <c r="H579" s="420">
        <v>0</v>
      </c>
      <c r="I579" s="420">
        <v>0</v>
      </c>
      <c r="J579" s="420">
        <v>0</v>
      </c>
      <c r="K579" s="420">
        <v>0</v>
      </c>
      <c r="L579" s="449">
        <v>1</v>
      </c>
      <c r="M579" s="421">
        <v>0</v>
      </c>
      <c r="N579" s="421">
        <v>0</v>
      </c>
      <c r="O579" s="419">
        <v>0.1</v>
      </c>
      <c r="P579" s="450">
        <v>165360</v>
      </c>
      <c r="R579" s="563"/>
      <c r="S579" s="437"/>
    </row>
    <row r="580" spans="1:19" ht="15.6">
      <c r="A580" s="446" t="s">
        <v>2546</v>
      </c>
      <c r="B580" s="446" t="s">
        <v>3036</v>
      </c>
      <c r="C580" s="447">
        <v>550</v>
      </c>
      <c r="D580" s="447">
        <v>114</v>
      </c>
      <c r="E580" s="448">
        <v>1653600</v>
      </c>
      <c r="F580" s="448">
        <v>1488240</v>
      </c>
      <c r="G580" s="448">
        <v>165360</v>
      </c>
      <c r="H580" s="420">
        <v>1</v>
      </c>
      <c r="I580" s="420" t="s">
        <v>2264</v>
      </c>
      <c r="J580" s="420">
        <v>0</v>
      </c>
      <c r="K580" s="420">
        <v>1</v>
      </c>
      <c r="L580" s="449">
        <v>1</v>
      </c>
      <c r="M580" s="421">
        <v>1</v>
      </c>
      <c r="N580" s="421">
        <v>1.02</v>
      </c>
      <c r="O580" s="419">
        <v>1.018</v>
      </c>
      <c r="P580" s="450">
        <v>1683365</v>
      </c>
      <c r="R580" s="563"/>
      <c r="S580" s="437"/>
    </row>
    <row r="581" spans="1:19" ht="15.6">
      <c r="A581" s="446" t="s">
        <v>2546</v>
      </c>
      <c r="B581" s="446" t="s">
        <v>3037</v>
      </c>
      <c r="C581" s="447">
        <v>550</v>
      </c>
      <c r="D581" s="447">
        <v>116</v>
      </c>
      <c r="E581" s="448">
        <v>1653600</v>
      </c>
      <c r="F581" s="448">
        <v>1488240</v>
      </c>
      <c r="G581" s="448">
        <v>165360</v>
      </c>
      <c r="H581" s="420">
        <v>1</v>
      </c>
      <c r="I581" s="420" t="s">
        <v>2264</v>
      </c>
      <c r="J581" s="420">
        <v>0</v>
      </c>
      <c r="K581" s="420">
        <v>1</v>
      </c>
      <c r="L581" s="449">
        <v>1</v>
      </c>
      <c r="M581" s="421">
        <v>1</v>
      </c>
      <c r="N581" s="421">
        <v>1.02</v>
      </c>
      <c r="O581" s="419">
        <v>1.018</v>
      </c>
      <c r="P581" s="450">
        <v>1683365</v>
      </c>
      <c r="R581" s="563"/>
      <c r="S581" s="437"/>
    </row>
    <row r="582" spans="1:19" ht="15.6">
      <c r="A582" s="446" t="s">
        <v>2548</v>
      </c>
      <c r="B582" s="446" t="s">
        <v>3039</v>
      </c>
      <c r="C582" s="447">
        <v>186</v>
      </c>
      <c r="D582" s="447">
        <v>29</v>
      </c>
      <c r="E582" s="448">
        <v>1653600</v>
      </c>
      <c r="F582" s="448">
        <v>1488240</v>
      </c>
      <c r="G582" s="448">
        <v>165360</v>
      </c>
      <c r="H582" s="420">
        <v>0</v>
      </c>
      <c r="I582" s="420">
        <v>0</v>
      </c>
      <c r="J582" s="420">
        <v>0</v>
      </c>
      <c r="K582" s="420">
        <v>0</v>
      </c>
      <c r="L582" s="449">
        <v>1</v>
      </c>
      <c r="M582" s="421">
        <v>0</v>
      </c>
      <c r="N582" s="421">
        <v>0</v>
      </c>
      <c r="O582" s="419">
        <v>0.1</v>
      </c>
      <c r="P582" s="450">
        <v>165360</v>
      </c>
      <c r="R582" s="563"/>
      <c r="S582" s="437"/>
    </row>
    <row r="583" spans="1:19" ht="15.6">
      <c r="A583" s="446" t="s">
        <v>2548</v>
      </c>
      <c r="B583" s="446" t="s">
        <v>3040</v>
      </c>
      <c r="C583" s="447">
        <v>219</v>
      </c>
      <c r="D583" s="447">
        <v>30</v>
      </c>
      <c r="E583" s="448">
        <v>1653600</v>
      </c>
      <c r="F583" s="448">
        <v>1488240</v>
      </c>
      <c r="G583" s="448">
        <v>165360</v>
      </c>
      <c r="H583" s="420">
        <v>1</v>
      </c>
      <c r="I583" s="420" t="s">
        <v>2264</v>
      </c>
      <c r="J583" s="420">
        <v>0</v>
      </c>
      <c r="K583" s="420">
        <v>1</v>
      </c>
      <c r="L583" s="449">
        <v>1</v>
      </c>
      <c r="M583" s="421">
        <v>1</v>
      </c>
      <c r="N583" s="421">
        <v>1.01</v>
      </c>
      <c r="O583" s="419">
        <v>1.0089999999999999</v>
      </c>
      <c r="P583" s="450">
        <v>1668482</v>
      </c>
      <c r="R583" s="563"/>
      <c r="S583" s="437"/>
    </row>
    <row r="584" spans="1:19" ht="15.6">
      <c r="A584" s="446" t="s">
        <v>2642</v>
      </c>
      <c r="B584" s="446" t="s">
        <v>3041</v>
      </c>
      <c r="C584" s="447">
        <v>101</v>
      </c>
      <c r="D584" s="447">
        <v>2</v>
      </c>
      <c r="E584" s="448">
        <v>1653600</v>
      </c>
      <c r="F584" s="448">
        <v>1488240</v>
      </c>
      <c r="G584" s="448">
        <v>165360</v>
      </c>
      <c r="H584" s="420">
        <v>0.25</v>
      </c>
      <c r="I584" s="420" t="s">
        <v>2264</v>
      </c>
      <c r="J584" s="420">
        <v>0</v>
      </c>
      <c r="K584" s="420">
        <v>0.25</v>
      </c>
      <c r="L584" s="449">
        <v>1</v>
      </c>
      <c r="M584" s="421">
        <v>0.25</v>
      </c>
      <c r="N584" s="421">
        <v>0.2525</v>
      </c>
      <c r="O584" s="419">
        <v>0.32724999999999999</v>
      </c>
      <c r="P584" s="450">
        <v>541141</v>
      </c>
      <c r="R584" s="563"/>
      <c r="S584" s="437"/>
    </row>
    <row r="585" spans="1:19" ht="15.6">
      <c r="A585" s="446" t="s">
        <v>2642</v>
      </c>
      <c r="B585" s="446" t="s">
        <v>3042</v>
      </c>
      <c r="C585" s="447">
        <v>118</v>
      </c>
      <c r="D585" s="447">
        <v>15</v>
      </c>
      <c r="E585" s="448">
        <v>1653600</v>
      </c>
      <c r="F585" s="448">
        <v>1488240</v>
      </c>
      <c r="G585" s="448">
        <v>165360</v>
      </c>
      <c r="H585" s="420">
        <v>0</v>
      </c>
      <c r="I585" s="420">
        <v>0</v>
      </c>
      <c r="J585" s="420">
        <v>0</v>
      </c>
      <c r="K585" s="420">
        <v>0</v>
      </c>
      <c r="L585" s="449">
        <v>1</v>
      </c>
      <c r="M585" s="421">
        <v>0</v>
      </c>
      <c r="N585" s="421">
        <v>0</v>
      </c>
      <c r="O585" s="419">
        <v>0.1</v>
      </c>
      <c r="P585" s="450">
        <v>165360</v>
      </c>
      <c r="R585" s="563"/>
      <c r="S585" s="437"/>
    </row>
    <row r="586" spans="1:19" ht="15.6">
      <c r="A586" s="446" t="s">
        <v>2642</v>
      </c>
      <c r="B586" s="446" t="s">
        <v>3047</v>
      </c>
      <c r="C586" s="447">
        <v>156</v>
      </c>
      <c r="D586" s="447">
        <v>14</v>
      </c>
      <c r="E586" s="448">
        <v>1653600</v>
      </c>
      <c r="F586" s="448">
        <v>1488240</v>
      </c>
      <c r="G586" s="448">
        <v>165360</v>
      </c>
      <c r="H586" s="420">
        <v>0.25</v>
      </c>
      <c r="I586" s="420" t="s">
        <v>2264</v>
      </c>
      <c r="J586" s="420">
        <v>0</v>
      </c>
      <c r="K586" s="420">
        <v>0.25</v>
      </c>
      <c r="L586" s="449">
        <v>1</v>
      </c>
      <c r="M586" s="421">
        <v>0.25</v>
      </c>
      <c r="N586" s="421">
        <v>0.2525</v>
      </c>
      <c r="O586" s="419">
        <v>0.32724999999999999</v>
      </c>
      <c r="P586" s="450">
        <v>541141</v>
      </c>
      <c r="R586" s="563"/>
      <c r="S586" s="437"/>
    </row>
    <row r="587" spans="1:19" ht="15.6">
      <c r="A587" s="446" t="s">
        <v>2642</v>
      </c>
      <c r="B587" s="446" t="s">
        <v>3043</v>
      </c>
      <c r="C587" s="447">
        <v>166</v>
      </c>
      <c r="D587" s="447">
        <v>32</v>
      </c>
      <c r="E587" s="448">
        <v>1653600</v>
      </c>
      <c r="F587" s="448">
        <v>1488240</v>
      </c>
      <c r="G587" s="448">
        <v>165360</v>
      </c>
      <c r="H587" s="420">
        <v>0.75</v>
      </c>
      <c r="I587" s="420" t="s">
        <v>2264</v>
      </c>
      <c r="J587" s="420">
        <v>0</v>
      </c>
      <c r="K587" s="420">
        <v>0.75</v>
      </c>
      <c r="L587" s="449">
        <v>1</v>
      </c>
      <c r="M587" s="421">
        <v>0.75</v>
      </c>
      <c r="N587" s="421">
        <v>0.75749999999999995</v>
      </c>
      <c r="O587" s="419">
        <v>0.78174999999999994</v>
      </c>
      <c r="P587" s="450">
        <v>1292702</v>
      </c>
      <c r="R587" s="563"/>
      <c r="S587" s="437"/>
    </row>
    <row r="588" spans="1:19" ht="15.6">
      <c r="A588" s="446" t="s">
        <v>2642</v>
      </c>
      <c r="B588" s="446" t="s">
        <v>3044</v>
      </c>
      <c r="C588" s="447">
        <v>174</v>
      </c>
      <c r="D588" s="447">
        <v>26</v>
      </c>
      <c r="E588" s="448">
        <v>1653600</v>
      </c>
      <c r="F588" s="448">
        <v>1488240</v>
      </c>
      <c r="G588" s="448">
        <v>165360</v>
      </c>
      <c r="H588" s="420">
        <v>0.5</v>
      </c>
      <c r="I588" s="420" t="s">
        <v>2264</v>
      </c>
      <c r="J588" s="420">
        <v>0</v>
      </c>
      <c r="K588" s="420">
        <v>0.5</v>
      </c>
      <c r="L588" s="449">
        <v>1</v>
      </c>
      <c r="M588" s="421">
        <v>0.5</v>
      </c>
      <c r="N588" s="421">
        <v>0.505</v>
      </c>
      <c r="O588" s="419">
        <v>0.55449999999999999</v>
      </c>
      <c r="P588" s="450">
        <v>916921</v>
      </c>
      <c r="R588" s="563"/>
      <c r="S588" s="437"/>
    </row>
    <row r="589" spans="1:19" ht="15.6">
      <c r="A589" s="446" t="s">
        <v>2642</v>
      </c>
      <c r="B589" s="446" t="s">
        <v>2981</v>
      </c>
      <c r="C589" s="447">
        <v>179</v>
      </c>
      <c r="D589" s="447">
        <v>18</v>
      </c>
      <c r="E589" s="448">
        <v>1653600</v>
      </c>
      <c r="F589" s="448">
        <v>1488240</v>
      </c>
      <c r="G589" s="448">
        <v>165360</v>
      </c>
      <c r="H589" s="420">
        <v>0</v>
      </c>
      <c r="I589" s="420">
        <v>0</v>
      </c>
      <c r="J589" s="420">
        <v>0</v>
      </c>
      <c r="K589" s="420">
        <v>0</v>
      </c>
      <c r="L589" s="449">
        <v>1</v>
      </c>
      <c r="M589" s="421">
        <v>0</v>
      </c>
      <c r="N589" s="421">
        <v>0</v>
      </c>
      <c r="O589" s="419">
        <v>0.1</v>
      </c>
      <c r="P589" s="450">
        <v>165360</v>
      </c>
      <c r="R589" s="563"/>
      <c r="S589" s="437"/>
    </row>
    <row r="590" spans="1:19" ht="15.6">
      <c r="A590" s="446" t="s">
        <v>2642</v>
      </c>
      <c r="B590" s="446" t="s">
        <v>2643</v>
      </c>
      <c r="C590" s="447">
        <v>225</v>
      </c>
      <c r="D590" s="447">
        <v>42</v>
      </c>
      <c r="E590" s="448">
        <v>1653600</v>
      </c>
      <c r="F590" s="448">
        <v>1488240</v>
      </c>
      <c r="G590" s="448">
        <v>165360</v>
      </c>
      <c r="H590" s="420">
        <v>0</v>
      </c>
      <c r="I590" s="420">
        <v>0</v>
      </c>
      <c r="J590" s="420">
        <v>0.75</v>
      </c>
      <c r="K590" s="420">
        <v>0.75</v>
      </c>
      <c r="L590" s="449">
        <v>1</v>
      </c>
      <c r="M590" s="421">
        <v>0.75</v>
      </c>
      <c r="N590" s="421">
        <v>0.75</v>
      </c>
      <c r="O590" s="419">
        <v>0.77500000000000002</v>
      </c>
      <c r="P590" s="450">
        <v>1281540</v>
      </c>
      <c r="R590" s="563"/>
      <c r="S590" s="437"/>
    </row>
    <row r="591" spans="1:19" ht="15.6">
      <c r="A591" s="446" t="s">
        <v>2642</v>
      </c>
      <c r="B591" s="446" t="s">
        <v>3045</v>
      </c>
      <c r="C591" s="447">
        <v>267</v>
      </c>
      <c r="D591" s="447">
        <v>40</v>
      </c>
      <c r="E591" s="448">
        <v>1653600</v>
      </c>
      <c r="F591" s="448">
        <v>1488240</v>
      </c>
      <c r="G591" s="448">
        <v>165360</v>
      </c>
      <c r="H591" s="420">
        <v>1</v>
      </c>
      <c r="I591" s="420" t="s">
        <v>2264</v>
      </c>
      <c r="J591" s="420">
        <v>0</v>
      </c>
      <c r="K591" s="420">
        <v>1</v>
      </c>
      <c r="L591" s="449">
        <v>1</v>
      </c>
      <c r="M591" s="421">
        <v>1</v>
      </c>
      <c r="N591" s="421">
        <v>1.01</v>
      </c>
      <c r="O591" s="419">
        <v>1.0089999999999999</v>
      </c>
      <c r="P591" s="450">
        <v>1668482</v>
      </c>
      <c r="R591" s="563"/>
      <c r="S591" s="437"/>
    </row>
    <row r="592" spans="1:19" ht="15.6">
      <c r="A592" s="446" t="s">
        <v>2642</v>
      </c>
      <c r="B592" s="446" t="s">
        <v>3048</v>
      </c>
      <c r="C592" s="447">
        <v>294</v>
      </c>
      <c r="D592" s="447">
        <v>38</v>
      </c>
      <c r="E592" s="448">
        <v>1653600</v>
      </c>
      <c r="F592" s="448">
        <v>1488240</v>
      </c>
      <c r="G592" s="448">
        <v>165360</v>
      </c>
      <c r="H592" s="420">
        <v>0.5</v>
      </c>
      <c r="I592" s="420" t="s">
        <v>2264</v>
      </c>
      <c r="J592" s="420">
        <v>0</v>
      </c>
      <c r="K592" s="420">
        <v>0.5</v>
      </c>
      <c r="L592" s="449">
        <v>1</v>
      </c>
      <c r="M592" s="421">
        <v>0.5</v>
      </c>
      <c r="N592" s="421">
        <v>0.505</v>
      </c>
      <c r="O592" s="419">
        <v>0.55449999999999999</v>
      </c>
      <c r="P592" s="450">
        <v>916921</v>
      </c>
      <c r="R592" s="563"/>
      <c r="S592" s="437"/>
    </row>
    <row r="593" spans="1:19" ht="15.6">
      <c r="A593" s="446" t="s">
        <v>2642</v>
      </c>
      <c r="B593" s="446" t="s">
        <v>3356</v>
      </c>
      <c r="C593" s="447">
        <v>307</v>
      </c>
      <c r="D593" s="447">
        <v>44</v>
      </c>
      <c r="E593" s="448">
        <v>1653600</v>
      </c>
      <c r="F593" s="448">
        <v>1488240</v>
      </c>
      <c r="G593" s="448">
        <v>165360</v>
      </c>
      <c r="H593" s="420">
        <v>0.25</v>
      </c>
      <c r="I593" s="420" t="s">
        <v>2264</v>
      </c>
      <c r="J593" s="420">
        <v>0</v>
      </c>
      <c r="K593" s="420">
        <v>0.25</v>
      </c>
      <c r="L593" s="449">
        <v>1</v>
      </c>
      <c r="M593" s="421">
        <v>0.25</v>
      </c>
      <c r="N593" s="421">
        <v>0.2525</v>
      </c>
      <c r="O593" s="419">
        <v>0.32724999999999999</v>
      </c>
      <c r="P593" s="450">
        <v>603771</v>
      </c>
      <c r="R593" s="563"/>
      <c r="S593" s="437"/>
    </row>
    <row r="594" spans="1:19" ht="15.6">
      <c r="A594" s="446" t="s">
        <v>2642</v>
      </c>
      <c r="B594" s="446" t="s">
        <v>3046</v>
      </c>
      <c r="C594" s="447">
        <v>356</v>
      </c>
      <c r="D594" s="447">
        <v>65</v>
      </c>
      <c r="E594" s="448">
        <v>1653600</v>
      </c>
      <c r="F594" s="448">
        <v>1488240</v>
      </c>
      <c r="G594" s="448">
        <v>165360</v>
      </c>
      <c r="H594" s="420">
        <v>1</v>
      </c>
      <c r="I594" s="420" t="s">
        <v>2264</v>
      </c>
      <c r="J594" s="420">
        <v>0</v>
      </c>
      <c r="K594" s="420">
        <v>1</v>
      </c>
      <c r="L594" s="449">
        <v>1</v>
      </c>
      <c r="M594" s="421">
        <v>1</v>
      </c>
      <c r="N594" s="421">
        <v>1.01</v>
      </c>
      <c r="O594" s="419">
        <v>1.0089999999999999</v>
      </c>
      <c r="P594" s="450">
        <v>1668482</v>
      </c>
      <c r="R594" s="563"/>
      <c r="S594" s="437"/>
    </row>
    <row r="595" spans="1:19" ht="15.6">
      <c r="A595" s="446" t="s">
        <v>2642</v>
      </c>
      <c r="B595" s="446" t="s">
        <v>3049</v>
      </c>
      <c r="C595" s="447">
        <v>462</v>
      </c>
      <c r="D595" s="447">
        <v>58</v>
      </c>
      <c r="E595" s="448">
        <v>1653600</v>
      </c>
      <c r="F595" s="448">
        <v>1488240</v>
      </c>
      <c r="G595" s="448">
        <v>165360</v>
      </c>
      <c r="H595" s="420">
        <v>0</v>
      </c>
      <c r="I595" s="420">
        <v>0</v>
      </c>
      <c r="J595" s="420">
        <v>0</v>
      </c>
      <c r="K595" s="420">
        <v>0</v>
      </c>
      <c r="L595" s="449">
        <v>1</v>
      </c>
      <c r="M595" s="421">
        <v>0</v>
      </c>
      <c r="N595" s="421">
        <v>0</v>
      </c>
      <c r="O595" s="419">
        <v>0.1</v>
      </c>
      <c r="P595" s="450">
        <v>165360</v>
      </c>
      <c r="R595" s="563"/>
      <c r="S595" s="437"/>
    </row>
    <row r="596" spans="1:19" ht="15.6">
      <c r="A596" s="446" t="s">
        <v>2642</v>
      </c>
      <c r="B596" s="446" t="s">
        <v>3050</v>
      </c>
      <c r="C596" s="447">
        <v>639</v>
      </c>
      <c r="D596" s="447">
        <v>114</v>
      </c>
      <c r="E596" s="448">
        <v>1653600</v>
      </c>
      <c r="F596" s="448">
        <v>1488240</v>
      </c>
      <c r="G596" s="448">
        <v>165360</v>
      </c>
      <c r="H596" s="420">
        <v>1</v>
      </c>
      <c r="I596" s="420" t="s">
        <v>2264</v>
      </c>
      <c r="J596" s="420">
        <v>0</v>
      </c>
      <c r="K596" s="420">
        <v>1</v>
      </c>
      <c r="L596" s="449">
        <v>1</v>
      </c>
      <c r="M596" s="421">
        <v>1</v>
      </c>
      <c r="N596" s="421">
        <v>1.01</v>
      </c>
      <c r="O596" s="419">
        <v>1.0089999999999999</v>
      </c>
      <c r="P596" s="450">
        <v>1668482</v>
      </c>
      <c r="R596" s="563"/>
      <c r="S596" s="437"/>
    </row>
    <row r="597" spans="1:19" ht="15.6">
      <c r="A597" s="446" t="s">
        <v>2557</v>
      </c>
      <c r="B597" s="446" t="s">
        <v>3058</v>
      </c>
      <c r="C597" s="447">
        <v>106</v>
      </c>
      <c r="D597" s="447">
        <v>24</v>
      </c>
      <c r="E597" s="448">
        <v>1653600</v>
      </c>
      <c r="F597" s="448">
        <v>1488240</v>
      </c>
      <c r="G597" s="448">
        <v>165360</v>
      </c>
      <c r="H597" s="420">
        <v>0</v>
      </c>
      <c r="I597" s="420">
        <v>0</v>
      </c>
      <c r="J597" s="420">
        <v>1</v>
      </c>
      <c r="K597" s="420">
        <v>1</v>
      </c>
      <c r="L597" s="449">
        <v>1</v>
      </c>
      <c r="M597" s="421">
        <v>1</v>
      </c>
      <c r="N597" s="421">
        <v>1</v>
      </c>
      <c r="O597" s="419">
        <v>1</v>
      </c>
      <c r="P597" s="450">
        <v>1653600</v>
      </c>
      <c r="R597" s="563"/>
      <c r="S597" s="437"/>
    </row>
    <row r="598" spans="1:19" ht="15.6">
      <c r="A598" s="446" t="s">
        <v>2557</v>
      </c>
      <c r="B598" s="446" t="s">
        <v>3060</v>
      </c>
      <c r="C598" s="447">
        <v>117</v>
      </c>
      <c r="D598" s="447">
        <v>20</v>
      </c>
      <c r="E598" s="448">
        <v>1653600</v>
      </c>
      <c r="F598" s="448">
        <v>1488240</v>
      </c>
      <c r="G598" s="448">
        <v>165360</v>
      </c>
      <c r="H598" s="420">
        <v>0.25</v>
      </c>
      <c r="I598" s="420" t="s">
        <v>2264</v>
      </c>
      <c r="J598" s="420">
        <v>0</v>
      </c>
      <c r="K598" s="420">
        <v>0.25</v>
      </c>
      <c r="L598" s="449">
        <v>1</v>
      </c>
      <c r="M598" s="421">
        <v>0.25</v>
      </c>
      <c r="N598" s="421">
        <v>0.2525</v>
      </c>
      <c r="O598" s="419">
        <v>0.32724999999999999</v>
      </c>
      <c r="P598" s="450">
        <v>541141</v>
      </c>
      <c r="R598" s="563"/>
      <c r="S598" s="437"/>
    </row>
    <row r="599" spans="1:19" ht="15.6">
      <c r="A599" s="446" t="s">
        <v>2557</v>
      </c>
      <c r="B599" s="446" t="s">
        <v>3059</v>
      </c>
      <c r="C599" s="447">
        <v>118</v>
      </c>
      <c r="D599" s="447">
        <v>22</v>
      </c>
      <c r="E599" s="448">
        <v>1653600</v>
      </c>
      <c r="F599" s="448">
        <v>1488240</v>
      </c>
      <c r="G599" s="448">
        <v>165360</v>
      </c>
      <c r="H599" s="420">
        <v>0</v>
      </c>
      <c r="I599" s="420">
        <v>0</v>
      </c>
      <c r="J599" s="420">
        <v>0</v>
      </c>
      <c r="K599" s="420">
        <v>0</v>
      </c>
      <c r="L599" s="449">
        <v>1</v>
      </c>
      <c r="M599" s="421">
        <v>0</v>
      </c>
      <c r="N599" s="421">
        <v>0</v>
      </c>
      <c r="O599" s="419">
        <v>0.1</v>
      </c>
      <c r="P599" s="450">
        <v>165360</v>
      </c>
      <c r="R599" s="563"/>
      <c r="S599" s="437"/>
    </row>
    <row r="600" spans="1:19" ht="15.6">
      <c r="A600" s="446" t="s">
        <v>2557</v>
      </c>
      <c r="B600" s="446" t="s">
        <v>3061</v>
      </c>
      <c r="C600" s="447">
        <v>141</v>
      </c>
      <c r="D600" s="447">
        <v>9</v>
      </c>
      <c r="E600" s="448">
        <v>1653600</v>
      </c>
      <c r="F600" s="448">
        <v>1488240</v>
      </c>
      <c r="G600" s="448">
        <v>165360</v>
      </c>
      <c r="H600" s="420">
        <v>0.25</v>
      </c>
      <c r="I600" s="420" t="s">
        <v>2264</v>
      </c>
      <c r="J600" s="420">
        <v>0</v>
      </c>
      <c r="K600" s="420">
        <v>0.25</v>
      </c>
      <c r="L600" s="449">
        <v>1</v>
      </c>
      <c r="M600" s="421">
        <v>0.25</v>
      </c>
      <c r="N600" s="421">
        <v>0.2525</v>
      </c>
      <c r="O600" s="419">
        <v>0.32724999999999999</v>
      </c>
      <c r="P600" s="450">
        <v>541141</v>
      </c>
      <c r="R600" s="563"/>
      <c r="S600" s="437"/>
    </row>
    <row r="601" spans="1:19" ht="15.6">
      <c r="A601" s="446" t="s">
        <v>2557</v>
      </c>
      <c r="B601" s="446" t="s">
        <v>3063</v>
      </c>
      <c r="C601" s="447">
        <v>194</v>
      </c>
      <c r="D601" s="447">
        <v>35</v>
      </c>
      <c r="E601" s="448">
        <v>1653600</v>
      </c>
      <c r="F601" s="448">
        <v>1488240</v>
      </c>
      <c r="G601" s="448">
        <v>165360</v>
      </c>
      <c r="H601" s="420">
        <v>0</v>
      </c>
      <c r="I601" s="420">
        <v>0</v>
      </c>
      <c r="J601" s="420">
        <v>0</v>
      </c>
      <c r="K601" s="420">
        <v>0</v>
      </c>
      <c r="L601" s="449">
        <v>1</v>
      </c>
      <c r="M601" s="421">
        <v>0</v>
      </c>
      <c r="N601" s="421">
        <v>0</v>
      </c>
      <c r="O601" s="419">
        <v>0.1</v>
      </c>
      <c r="P601" s="450">
        <v>165360</v>
      </c>
      <c r="R601" s="563"/>
      <c r="S601" s="437"/>
    </row>
    <row r="602" spans="1:19" ht="15.6">
      <c r="A602" s="446" t="s">
        <v>2557</v>
      </c>
      <c r="B602" s="446" t="s">
        <v>3062</v>
      </c>
      <c r="C602" s="447">
        <v>203</v>
      </c>
      <c r="D602" s="447">
        <v>34</v>
      </c>
      <c r="E602" s="448">
        <v>1653600</v>
      </c>
      <c r="F602" s="448">
        <v>1488240</v>
      </c>
      <c r="G602" s="448">
        <v>165360</v>
      </c>
      <c r="H602" s="420">
        <v>0</v>
      </c>
      <c r="I602" s="420">
        <v>0</v>
      </c>
      <c r="J602" s="420">
        <v>1</v>
      </c>
      <c r="K602" s="420">
        <v>1</v>
      </c>
      <c r="L602" s="449">
        <v>1</v>
      </c>
      <c r="M602" s="421">
        <v>1</v>
      </c>
      <c r="N602" s="421">
        <v>1</v>
      </c>
      <c r="O602" s="419">
        <v>1</v>
      </c>
      <c r="P602" s="450">
        <v>1653600</v>
      </c>
      <c r="R602" s="563"/>
      <c r="S602" s="437"/>
    </row>
    <row r="603" spans="1:19" ht="15.6">
      <c r="A603" s="446" t="s">
        <v>2557</v>
      </c>
      <c r="B603" s="446" t="s">
        <v>3064</v>
      </c>
      <c r="C603" s="447">
        <v>214</v>
      </c>
      <c r="D603" s="447">
        <v>34</v>
      </c>
      <c r="E603" s="448">
        <v>1653600</v>
      </c>
      <c r="F603" s="448">
        <v>1488240</v>
      </c>
      <c r="G603" s="448">
        <v>165360</v>
      </c>
      <c r="H603" s="420">
        <v>1</v>
      </c>
      <c r="I603" s="420" t="s">
        <v>2264</v>
      </c>
      <c r="J603" s="420">
        <v>0</v>
      </c>
      <c r="K603" s="420">
        <v>1</v>
      </c>
      <c r="L603" s="449">
        <v>1</v>
      </c>
      <c r="M603" s="421">
        <v>1</v>
      </c>
      <c r="N603" s="421">
        <v>1.01</v>
      </c>
      <c r="O603" s="419">
        <v>1.0089999999999999</v>
      </c>
      <c r="P603" s="450">
        <v>1668482</v>
      </c>
      <c r="R603" s="563"/>
      <c r="S603" s="437"/>
    </row>
    <row r="604" spans="1:19" ht="15.6">
      <c r="A604" s="446" t="s">
        <v>2557</v>
      </c>
      <c r="B604" s="446" t="s">
        <v>3026</v>
      </c>
      <c r="C604" s="447">
        <v>240</v>
      </c>
      <c r="D604" s="447">
        <v>58</v>
      </c>
      <c r="E604" s="448">
        <v>1653600</v>
      </c>
      <c r="F604" s="448">
        <v>1488240</v>
      </c>
      <c r="G604" s="448">
        <v>165360</v>
      </c>
      <c r="H604" s="420">
        <v>0.25</v>
      </c>
      <c r="I604" s="420" t="s">
        <v>2264</v>
      </c>
      <c r="J604" s="420">
        <v>0</v>
      </c>
      <c r="K604" s="420">
        <v>0.25</v>
      </c>
      <c r="L604" s="449">
        <v>1</v>
      </c>
      <c r="M604" s="421">
        <v>0.25</v>
      </c>
      <c r="N604" s="421">
        <v>0.255</v>
      </c>
      <c r="O604" s="419">
        <v>0.32950000000000002</v>
      </c>
      <c r="P604" s="450">
        <v>544861</v>
      </c>
      <c r="R604" s="563"/>
      <c r="S604" s="437"/>
    </row>
    <row r="605" spans="1:19" ht="15.6">
      <c r="A605" s="446" t="s">
        <v>2557</v>
      </c>
      <c r="B605" s="446" t="s">
        <v>3065</v>
      </c>
      <c r="C605" s="447">
        <v>337</v>
      </c>
      <c r="D605" s="447">
        <v>47</v>
      </c>
      <c r="E605" s="448">
        <v>1653600</v>
      </c>
      <c r="F605" s="448">
        <v>1488240</v>
      </c>
      <c r="G605" s="448">
        <v>165360</v>
      </c>
      <c r="H605" s="420">
        <v>1</v>
      </c>
      <c r="I605" s="420" t="s">
        <v>2264</v>
      </c>
      <c r="J605" s="420">
        <v>0</v>
      </c>
      <c r="K605" s="420">
        <v>1</v>
      </c>
      <c r="L605" s="449">
        <v>1</v>
      </c>
      <c r="M605" s="421">
        <v>1</v>
      </c>
      <c r="N605" s="421">
        <v>1.01</v>
      </c>
      <c r="O605" s="419">
        <v>1.0089999999999999</v>
      </c>
      <c r="P605" s="450">
        <v>1668482</v>
      </c>
      <c r="R605" s="563"/>
      <c r="S605" s="437"/>
    </row>
    <row r="606" spans="1:19" ht="15.6">
      <c r="A606" s="446" t="s">
        <v>2557</v>
      </c>
      <c r="B606" s="446" t="s">
        <v>3068</v>
      </c>
      <c r="C606" s="447">
        <v>344</v>
      </c>
      <c r="D606" s="447">
        <v>103</v>
      </c>
      <c r="E606" s="448">
        <v>1653600</v>
      </c>
      <c r="F606" s="448">
        <v>1488240</v>
      </c>
      <c r="G606" s="448">
        <v>165360</v>
      </c>
      <c r="H606" s="420">
        <v>1</v>
      </c>
      <c r="I606" s="420" t="s">
        <v>2264</v>
      </c>
      <c r="J606" s="420">
        <v>0</v>
      </c>
      <c r="K606" s="420">
        <v>1</v>
      </c>
      <c r="L606" s="449">
        <v>1</v>
      </c>
      <c r="M606" s="421">
        <v>1</v>
      </c>
      <c r="N606" s="421">
        <v>1.02</v>
      </c>
      <c r="O606" s="419">
        <v>1.018</v>
      </c>
      <c r="P606" s="450">
        <v>1683365</v>
      </c>
      <c r="R606" s="563"/>
      <c r="S606" s="437"/>
    </row>
    <row r="607" spans="1:19" ht="15.6">
      <c r="A607" s="446" t="s">
        <v>2557</v>
      </c>
      <c r="B607" s="446" t="s">
        <v>3069</v>
      </c>
      <c r="C607" s="447">
        <v>384</v>
      </c>
      <c r="D607" s="447">
        <v>28</v>
      </c>
      <c r="E607" s="448">
        <v>1653600</v>
      </c>
      <c r="F607" s="448">
        <v>1488240</v>
      </c>
      <c r="G607" s="448">
        <v>165360</v>
      </c>
      <c r="H607" s="420">
        <v>0.25</v>
      </c>
      <c r="I607" s="420" t="s">
        <v>2264</v>
      </c>
      <c r="J607" s="420">
        <v>0</v>
      </c>
      <c r="K607" s="420">
        <v>0.25</v>
      </c>
      <c r="L607" s="449">
        <v>1</v>
      </c>
      <c r="M607" s="421">
        <v>0.25</v>
      </c>
      <c r="N607" s="421">
        <v>0.2525</v>
      </c>
      <c r="O607" s="419">
        <v>0.32724999999999999</v>
      </c>
      <c r="P607" s="450">
        <v>541141</v>
      </c>
      <c r="R607" s="563"/>
      <c r="S607" s="437"/>
    </row>
    <row r="608" spans="1:19" ht="15.6">
      <c r="A608" s="446" t="s">
        <v>2557</v>
      </c>
      <c r="B608" s="446" t="s">
        <v>3067</v>
      </c>
      <c r="C608" s="447">
        <v>386</v>
      </c>
      <c r="D608" s="447">
        <v>56</v>
      </c>
      <c r="E608" s="448">
        <v>1653600</v>
      </c>
      <c r="F608" s="448">
        <v>1488240</v>
      </c>
      <c r="G608" s="448">
        <v>165360</v>
      </c>
      <c r="H608" s="420">
        <v>1</v>
      </c>
      <c r="I608" s="420" t="s">
        <v>2264</v>
      </c>
      <c r="J608" s="420">
        <v>0</v>
      </c>
      <c r="K608" s="420">
        <v>1</v>
      </c>
      <c r="L608" s="449">
        <v>1</v>
      </c>
      <c r="M608" s="421">
        <v>1</v>
      </c>
      <c r="N608" s="421">
        <v>1.01</v>
      </c>
      <c r="O608" s="419">
        <v>1.0089999999999999</v>
      </c>
      <c r="P608" s="450">
        <v>1668482</v>
      </c>
      <c r="R608" s="563"/>
      <c r="S608" s="437"/>
    </row>
    <row r="609" spans="1:19" ht="15.6">
      <c r="A609" s="446" t="s">
        <v>2557</v>
      </c>
      <c r="B609" s="446" t="s">
        <v>3066</v>
      </c>
      <c r="C609" s="447">
        <v>423</v>
      </c>
      <c r="D609" s="447">
        <v>60</v>
      </c>
      <c r="E609" s="448">
        <v>1653600</v>
      </c>
      <c r="F609" s="448">
        <v>1488240</v>
      </c>
      <c r="G609" s="448">
        <v>165360</v>
      </c>
      <c r="H609" s="420">
        <v>1</v>
      </c>
      <c r="I609" s="420" t="s">
        <v>2264</v>
      </c>
      <c r="J609" s="420">
        <v>0</v>
      </c>
      <c r="K609" s="420">
        <v>1</v>
      </c>
      <c r="L609" s="449">
        <v>1</v>
      </c>
      <c r="M609" s="421">
        <v>1</v>
      </c>
      <c r="N609" s="421">
        <v>1.01</v>
      </c>
      <c r="O609" s="419">
        <v>1.0089999999999999</v>
      </c>
      <c r="P609" s="450">
        <v>1668482</v>
      </c>
      <c r="R609" s="563"/>
      <c r="S609" s="437"/>
    </row>
    <row r="610" spans="1:19" ht="15.6">
      <c r="A610" s="446" t="s">
        <v>2557</v>
      </c>
      <c r="B610" s="446" t="s">
        <v>3211</v>
      </c>
      <c r="C610" s="447">
        <v>454</v>
      </c>
      <c r="D610" s="447">
        <v>89</v>
      </c>
      <c r="E610" s="448">
        <v>1653600</v>
      </c>
      <c r="F610" s="448">
        <v>1488240</v>
      </c>
      <c r="G610" s="448">
        <v>165360</v>
      </c>
      <c r="H610" s="420">
        <v>1</v>
      </c>
      <c r="I610" s="420" t="s">
        <v>2264</v>
      </c>
      <c r="J610" s="420">
        <v>0</v>
      </c>
      <c r="K610" s="420">
        <v>1</v>
      </c>
      <c r="L610" s="449">
        <v>1</v>
      </c>
      <c r="M610" s="421">
        <v>1</v>
      </c>
      <c r="N610" s="421">
        <v>1.01</v>
      </c>
      <c r="O610" s="419">
        <v>1.0089999999999999</v>
      </c>
      <c r="P610" s="450">
        <v>1668482</v>
      </c>
      <c r="R610" s="563"/>
      <c r="S610" s="437"/>
    </row>
    <row r="611" spans="1:19" ht="15.6">
      <c r="A611" s="446" t="s">
        <v>2557</v>
      </c>
      <c r="B611" s="446" t="s">
        <v>3070</v>
      </c>
      <c r="C611" s="447">
        <v>483</v>
      </c>
      <c r="D611" s="447">
        <v>71</v>
      </c>
      <c r="E611" s="448">
        <v>1653600</v>
      </c>
      <c r="F611" s="448">
        <v>1488240</v>
      </c>
      <c r="G611" s="448">
        <v>165360</v>
      </c>
      <c r="H611" s="420">
        <v>1</v>
      </c>
      <c r="I611" s="420" t="s">
        <v>2264</v>
      </c>
      <c r="J611" s="420">
        <v>0</v>
      </c>
      <c r="K611" s="420">
        <v>1</v>
      </c>
      <c r="L611" s="449">
        <v>1</v>
      </c>
      <c r="M611" s="421">
        <v>1</v>
      </c>
      <c r="N611" s="421">
        <v>1.01</v>
      </c>
      <c r="O611" s="419">
        <v>1.0089999999999999</v>
      </c>
      <c r="P611" s="450">
        <v>1668482</v>
      </c>
      <c r="R611" s="563"/>
      <c r="S611" s="437"/>
    </row>
    <row r="612" spans="1:19" ht="15.6">
      <c r="A612" s="446" t="s">
        <v>2557</v>
      </c>
      <c r="B612" s="446" t="s">
        <v>3071</v>
      </c>
      <c r="C612" s="447">
        <v>547</v>
      </c>
      <c r="D612" s="447">
        <v>102</v>
      </c>
      <c r="E612" s="448">
        <v>1653600</v>
      </c>
      <c r="F612" s="448">
        <v>1488240</v>
      </c>
      <c r="G612" s="448">
        <v>165360</v>
      </c>
      <c r="H612" s="420">
        <v>0</v>
      </c>
      <c r="I612" s="420">
        <v>0</v>
      </c>
      <c r="J612" s="420">
        <v>0</v>
      </c>
      <c r="K612" s="420">
        <v>0</v>
      </c>
      <c r="L612" s="449">
        <v>1</v>
      </c>
      <c r="M612" s="421">
        <v>0</v>
      </c>
      <c r="N612" s="421">
        <v>0</v>
      </c>
      <c r="O612" s="419">
        <v>0.1</v>
      </c>
      <c r="P612" s="450">
        <v>165360</v>
      </c>
      <c r="R612" s="563"/>
      <c r="S612" s="437"/>
    </row>
    <row r="613" spans="1:19" s="451" customFormat="1" ht="15.6">
      <c r="A613" s="446" t="s">
        <v>2561</v>
      </c>
      <c r="B613" s="446" t="s">
        <v>3072</v>
      </c>
      <c r="C613" s="447">
        <v>157</v>
      </c>
      <c r="D613" s="447">
        <v>23</v>
      </c>
      <c r="E613" s="448">
        <v>1653600</v>
      </c>
      <c r="F613" s="448">
        <v>1488240</v>
      </c>
      <c r="G613" s="448">
        <v>165360</v>
      </c>
      <c r="H613" s="420">
        <v>0</v>
      </c>
      <c r="I613" s="420">
        <v>0</v>
      </c>
      <c r="J613" s="420">
        <v>0</v>
      </c>
      <c r="K613" s="420">
        <v>0</v>
      </c>
      <c r="L613" s="449">
        <v>1</v>
      </c>
      <c r="M613" s="421">
        <v>0</v>
      </c>
      <c r="N613" s="421">
        <v>0</v>
      </c>
      <c r="O613" s="421">
        <v>0</v>
      </c>
      <c r="P613" s="450">
        <v>27560</v>
      </c>
      <c r="Q613" s="451" t="s">
        <v>3403</v>
      </c>
      <c r="R613" s="563"/>
      <c r="S613" s="437"/>
    </row>
    <row r="614" spans="1:19" ht="15.6">
      <c r="A614" s="446" t="s">
        <v>2561</v>
      </c>
      <c r="B614" s="446" t="s">
        <v>3073</v>
      </c>
      <c r="C614" s="447">
        <v>182</v>
      </c>
      <c r="D614" s="447">
        <v>7</v>
      </c>
      <c r="E614" s="448">
        <v>1653600</v>
      </c>
      <c r="F614" s="448">
        <v>1488240</v>
      </c>
      <c r="G614" s="448">
        <v>165360</v>
      </c>
      <c r="H614" s="420">
        <v>1</v>
      </c>
      <c r="I614" s="420" t="s">
        <v>2264</v>
      </c>
      <c r="J614" s="420">
        <v>0</v>
      </c>
      <c r="K614" s="420">
        <v>1</v>
      </c>
      <c r="L614" s="449">
        <v>1</v>
      </c>
      <c r="M614" s="421">
        <v>1</v>
      </c>
      <c r="N614" s="421">
        <v>1.01</v>
      </c>
      <c r="O614" s="419">
        <v>1.0089999999999999</v>
      </c>
      <c r="P614" s="450">
        <v>1668482</v>
      </c>
      <c r="R614" s="563"/>
      <c r="S614" s="437"/>
    </row>
    <row r="615" spans="1:19" ht="15.6">
      <c r="A615" s="446" t="s">
        <v>2561</v>
      </c>
      <c r="B615" s="446" t="s">
        <v>3075</v>
      </c>
      <c r="C615" s="447">
        <v>233</v>
      </c>
      <c r="D615" s="447">
        <v>13</v>
      </c>
      <c r="E615" s="448">
        <v>1653600</v>
      </c>
      <c r="F615" s="448">
        <v>1488240</v>
      </c>
      <c r="G615" s="448">
        <v>165360</v>
      </c>
      <c r="H615" s="420">
        <v>0</v>
      </c>
      <c r="I615" s="420">
        <v>0</v>
      </c>
      <c r="J615" s="420">
        <v>0</v>
      </c>
      <c r="K615" s="420">
        <v>0</v>
      </c>
      <c r="L615" s="449">
        <v>1</v>
      </c>
      <c r="M615" s="421">
        <v>0</v>
      </c>
      <c r="N615" s="421">
        <v>0</v>
      </c>
      <c r="O615" s="419">
        <v>0.1</v>
      </c>
      <c r="P615" s="450">
        <v>165360</v>
      </c>
      <c r="R615" s="563"/>
      <c r="S615" s="437"/>
    </row>
    <row r="616" spans="1:19" s="451" customFormat="1" ht="15.6">
      <c r="A616" s="446" t="s">
        <v>2561</v>
      </c>
      <c r="B616" s="446" t="s">
        <v>3404</v>
      </c>
      <c r="C616" s="447">
        <v>277</v>
      </c>
      <c r="D616" s="447">
        <v>10</v>
      </c>
      <c r="E616" s="448">
        <v>1653600</v>
      </c>
      <c r="F616" s="448">
        <v>1488240</v>
      </c>
      <c r="G616" s="448">
        <v>165360</v>
      </c>
      <c r="H616" s="420">
        <v>0.5</v>
      </c>
      <c r="I616" s="420" t="s">
        <v>2264</v>
      </c>
      <c r="J616" s="420">
        <v>0</v>
      </c>
      <c r="K616" s="420">
        <v>0.5</v>
      </c>
      <c r="L616" s="449">
        <v>1</v>
      </c>
      <c r="M616" s="421">
        <v>0.5</v>
      </c>
      <c r="N616" s="421">
        <v>0.505</v>
      </c>
      <c r="O616" s="419">
        <v>0.55449999999999999</v>
      </c>
      <c r="P616" s="450">
        <v>1042181</v>
      </c>
      <c r="R616" s="563"/>
      <c r="S616" s="437"/>
    </row>
    <row r="617" spans="1:19" ht="15.6">
      <c r="A617" s="446" t="s">
        <v>2561</v>
      </c>
      <c r="B617" s="446" t="s">
        <v>3076</v>
      </c>
      <c r="C617" s="447">
        <v>311</v>
      </c>
      <c r="D617" s="447">
        <v>34</v>
      </c>
      <c r="E617" s="448">
        <v>1653600</v>
      </c>
      <c r="F617" s="448">
        <v>1488240</v>
      </c>
      <c r="G617" s="448">
        <v>165360</v>
      </c>
      <c r="H617" s="420">
        <v>0</v>
      </c>
      <c r="I617" s="420">
        <v>0</v>
      </c>
      <c r="J617" s="420">
        <v>1</v>
      </c>
      <c r="K617" s="420">
        <v>1</v>
      </c>
      <c r="L617" s="449">
        <v>1</v>
      </c>
      <c r="M617" s="421">
        <v>1</v>
      </c>
      <c r="N617" s="421">
        <v>1</v>
      </c>
      <c r="O617" s="419">
        <v>1</v>
      </c>
      <c r="P617" s="450">
        <v>1653600</v>
      </c>
      <c r="R617" s="563"/>
      <c r="S617" s="437"/>
    </row>
    <row r="618" spans="1:19" ht="15.6">
      <c r="A618" s="446" t="s">
        <v>2561</v>
      </c>
      <c r="B618" s="446" t="s">
        <v>3077</v>
      </c>
      <c r="C618" s="447">
        <v>329</v>
      </c>
      <c r="D618" s="447">
        <v>21</v>
      </c>
      <c r="E618" s="448">
        <v>1653600</v>
      </c>
      <c r="F618" s="448">
        <v>1488240</v>
      </c>
      <c r="G618" s="448">
        <v>165360</v>
      </c>
      <c r="H618" s="420">
        <v>1</v>
      </c>
      <c r="I618" s="420" t="s">
        <v>2264</v>
      </c>
      <c r="J618" s="420">
        <v>0</v>
      </c>
      <c r="K618" s="420">
        <v>1</v>
      </c>
      <c r="L618" s="449">
        <v>1</v>
      </c>
      <c r="M618" s="421">
        <v>1</v>
      </c>
      <c r="N618" s="421">
        <v>1.01</v>
      </c>
      <c r="O618" s="419">
        <v>1.0089999999999999</v>
      </c>
      <c r="P618" s="450">
        <v>1668482</v>
      </c>
      <c r="R618" s="563"/>
      <c r="S618" s="437"/>
    </row>
    <row r="619" spans="1:19" ht="15.6">
      <c r="A619" s="446" t="s">
        <v>2561</v>
      </c>
      <c r="B619" s="446" t="s">
        <v>3080</v>
      </c>
      <c r="C619" s="447">
        <v>354</v>
      </c>
      <c r="D619" s="447">
        <v>32</v>
      </c>
      <c r="E619" s="448">
        <v>1653600</v>
      </c>
      <c r="F619" s="448">
        <v>1488240</v>
      </c>
      <c r="G619" s="448">
        <v>165360</v>
      </c>
      <c r="H619" s="420">
        <v>1</v>
      </c>
      <c r="I619" s="420" t="s">
        <v>2264</v>
      </c>
      <c r="J619" s="420">
        <v>0</v>
      </c>
      <c r="K619" s="420">
        <v>1</v>
      </c>
      <c r="L619" s="449">
        <v>1</v>
      </c>
      <c r="M619" s="421">
        <v>1</v>
      </c>
      <c r="N619" s="421">
        <v>1.01</v>
      </c>
      <c r="O619" s="419">
        <v>1.0089999999999999</v>
      </c>
      <c r="P619" s="450">
        <v>1668482</v>
      </c>
      <c r="R619" s="563"/>
      <c r="S619" s="437"/>
    </row>
    <row r="620" spans="1:19" ht="15.6">
      <c r="A620" s="446" t="s">
        <v>2561</v>
      </c>
      <c r="B620" s="446" t="s">
        <v>3079</v>
      </c>
      <c r="C620" s="447">
        <v>370</v>
      </c>
      <c r="D620" s="447">
        <v>57</v>
      </c>
      <c r="E620" s="448">
        <v>1653600</v>
      </c>
      <c r="F620" s="448">
        <v>1488240</v>
      </c>
      <c r="G620" s="448">
        <v>165360</v>
      </c>
      <c r="H620" s="420">
        <v>1</v>
      </c>
      <c r="I620" s="420" t="s">
        <v>2264</v>
      </c>
      <c r="J620" s="420">
        <v>0</v>
      </c>
      <c r="K620" s="420">
        <v>1</v>
      </c>
      <c r="L620" s="449">
        <v>1</v>
      </c>
      <c r="M620" s="421">
        <v>1</v>
      </c>
      <c r="N620" s="421">
        <v>1.01</v>
      </c>
      <c r="O620" s="419">
        <v>1.0089999999999999</v>
      </c>
      <c r="P620" s="450">
        <v>1668482</v>
      </c>
      <c r="R620" s="563"/>
      <c r="S620" s="437"/>
    </row>
    <row r="621" spans="1:19" ht="15.6">
      <c r="A621" s="446" t="s">
        <v>2561</v>
      </c>
      <c r="B621" s="446" t="s">
        <v>3078</v>
      </c>
      <c r="C621" s="447">
        <v>388</v>
      </c>
      <c r="D621" s="447">
        <v>34</v>
      </c>
      <c r="E621" s="448">
        <v>1653600</v>
      </c>
      <c r="F621" s="448">
        <v>1488240</v>
      </c>
      <c r="G621" s="448">
        <v>165360</v>
      </c>
      <c r="H621" s="420">
        <v>1</v>
      </c>
      <c r="I621" s="420" t="s">
        <v>2264</v>
      </c>
      <c r="J621" s="420">
        <v>0</v>
      </c>
      <c r="K621" s="420">
        <v>1</v>
      </c>
      <c r="L621" s="449">
        <v>1</v>
      </c>
      <c r="M621" s="421">
        <v>1</v>
      </c>
      <c r="N621" s="421">
        <v>1.01</v>
      </c>
      <c r="O621" s="419">
        <v>1.0089999999999999</v>
      </c>
      <c r="P621" s="450">
        <v>1668482</v>
      </c>
      <c r="R621" s="563"/>
      <c r="S621" s="437"/>
    </row>
    <row r="622" spans="1:19" ht="15.6">
      <c r="A622" s="446" t="s">
        <v>2561</v>
      </c>
      <c r="B622" s="446" t="s">
        <v>3081</v>
      </c>
      <c r="C622" s="447">
        <v>390</v>
      </c>
      <c r="D622" s="447">
        <v>60</v>
      </c>
      <c r="E622" s="448">
        <v>1653600</v>
      </c>
      <c r="F622" s="448">
        <v>1488240</v>
      </c>
      <c r="G622" s="448">
        <v>165360</v>
      </c>
      <c r="H622" s="420">
        <v>0</v>
      </c>
      <c r="I622" s="420">
        <v>0</v>
      </c>
      <c r="J622" s="420">
        <v>0</v>
      </c>
      <c r="K622" s="420">
        <v>0</v>
      </c>
      <c r="L622" s="449">
        <v>1</v>
      </c>
      <c r="M622" s="421">
        <v>0</v>
      </c>
      <c r="N622" s="421">
        <v>0</v>
      </c>
      <c r="O622" s="419">
        <v>0.1</v>
      </c>
      <c r="P622" s="450">
        <v>165360</v>
      </c>
      <c r="R622" s="563"/>
      <c r="S622" s="437"/>
    </row>
    <row r="623" spans="1:19" ht="15.6">
      <c r="A623" s="446" t="s">
        <v>2561</v>
      </c>
      <c r="B623" s="446" t="s">
        <v>3355</v>
      </c>
      <c r="C623" s="447">
        <v>408</v>
      </c>
      <c r="D623" s="447">
        <v>20</v>
      </c>
      <c r="E623" s="448">
        <v>1653600</v>
      </c>
      <c r="F623" s="448">
        <v>1488240</v>
      </c>
      <c r="G623" s="448">
        <v>165360</v>
      </c>
      <c r="H623" s="420">
        <v>0</v>
      </c>
      <c r="I623" s="420">
        <v>0</v>
      </c>
      <c r="J623" s="420">
        <v>1</v>
      </c>
      <c r="K623" s="420">
        <v>1</v>
      </c>
      <c r="L623" s="449">
        <v>1</v>
      </c>
      <c r="M623" s="421">
        <v>1</v>
      </c>
      <c r="N623" s="421">
        <v>1</v>
      </c>
      <c r="O623" s="419">
        <v>1</v>
      </c>
      <c r="P623" s="450">
        <v>1592210</v>
      </c>
      <c r="R623" s="563"/>
      <c r="S623" s="437"/>
    </row>
    <row r="624" spans="1:19" ht="15.6">
      <c r="A624" s="446" t="s">
        <v>2561</v>
      </c>
      <c r="B624" s="446" t="s">
        <v>3083</v>
      </c>
      <c r="C624" s="447">
        <v>438</v>
      </c>
      <c r="D624" s="447">
        <v>50</v>
      </c>
      <c r="E624" s="448">
        <v>1653600</v>
      </c>
      <c r="F624" s="448">
        <v>1488240</v>
      </c>
      <c r="G624" s="448">
        <v>165360</v>
      </c>
      <c r="H624" s="420">
        <v>0</v>
      </c>
      <c r="I624" s="420">
        <v>0</v>
      </c>
      <c r="J624" s="420">
        <v>0</v>
      </c>
      <c r="K624" s="420">
        <v>0</v>
      </c>
      <c r="L624" s="449">
        <v>1</v>
      </c>
      <c r="M624" s="421">
        <v>0</v>
      </c>
      <c r="N624" s="421">
        <v>0</v>
      </c>
      <c r="O624" s="419">
        <v>0.1</v>
      </c>
      <c r="P624" s="450">
        <v>165360</v>
      </c>
      <c r="R624" s="563"/>
      <c r="S624" s="437"/>
    </row>
    <row r="625" spans="1:19" ht="15.6">
      <c r="A625" s="446" t="s">
        <v>2564</v>
      </c>
      <c r="B625" s="446" t="s">
        <v>3084</v>
      </c>
      <c r="C625" s="447">
        <v>148</v>
      </c>
      <c r="D625" s="447">
        <v>26</v>
      </c>
      <c r="E625" s="448">
        <v>1653600</v>
      </c>
      <c r="F625" s="448">
        <v>1488240</v>
      </c>
      <c r="G625" s="448">
        <v>165360</v>
      </c>
      <c r="H625" s="420">
        <v>1</v>
      </c>
      <c r="I625" s="420" t="s">
        <v>2264</v>
      </c>
      <c r="J625" s="420">
        <v>0</v>
      </c>
      <c r="K625" s="420">
        <v>1</v>
      </c>
      <c r="L625" s="449">
        <v>1</v>
      </c>
      <c r="M625" s="421">
        <v>1</v>
      </c>
      <c r="N625" s="421">
        <v>1.01</v>
      </c>
      <c r="O625" s="419">
        <v>1.0089999999999999</v>
      </c>
      <c r="P625" s="450">
        <v>1668482</v>
      </c>
      <c r="R625" s="563"/>
      <c r="S625" s="437"/>
    </row>
    <row r="626" spans="1:19" ht="31.2">
      <c r="A626" s="446" t="s">
        <v>2564</v>
      </c>
      <c r="B626" s="446" t="s">
        <v>3086</v>
      </c>
      <c r="C626" s="447">
        <v>169</v>
      </c>
      <c r="D626" s="447">
        <v>26</v>
      </c>
      <c r="E626" s="448">
        <v>1653600</v>
      </c>
      <c r="F626" s="448">
        <v>1488240</v>
      </c>
      <c r="G626" s="448">
        <v>165360</v>
      </c>
      <c r="H626" s="420">
        <v>1</v>
      </c>
      <c r="I626" s="420" t="s">
        <v>2264</v>
      </c>
      <c r="J626" s="420">
        <v>0</v>
      </c>
      <c r="K626" s="420">
        <v>1</v>
      </c>
      <c r="L626" s="449">
        <v>1</v>
      </c>
      <c r="M626" s="421">
        <v>1</v>
      </c>
      <c r="N626" s="421">
        <v>1.01</v>
      </c>
      <c r="O626" s="419">
        <v>1.0089999999999999</v>
      </c>
      <c r="P626" s="450">
        <v>1668482</v>
      </c>
      <c r="R626" s="563"/>
      <c r="S626" s="437"/>
    </row>
    <row r="627" spans="1:19" ht="15.6">
      <c r="A627" s="446" t="s">
        <v>2564</v>
      </c>
      <c r="B627" s="446" t="s">
        <v>3085</v>
      </c>
      <c r="C627" s="447">
        <v>179</v>
      </c>
      <c r="D627" s="447">
        <v>16</v>
      </c>
      <c r="E627" s="448">
        <v>1653600</v>
      </c>
      <c r="F627" s="448">
        <v>1488240</v>
      </c>
      <c r="G627" s="448">
        <v>165360</v>
      </c>
      <c r="H627" s="420">
        <v>1</v>
      </c>
      <c r="I627" s="420" t="s">
        <v>2264</v>
      </c>
      <c r="J627" s="420">
        <v>0</v>
      </c>
      <c r="K627" s="420">
        <v>1</v>
      </c>
      <c r="L627" s="449">
        <v>1</v>
      </c>
      <c r="M627" s="421">
        <v>1</v>
      </c>
      <c r="N627" s="421">
        <v>1.01</v>
      </c>
      <c r="O627" s="419">
        <v>1.0089999999999999</v>
      </c>
      <c r="P627" s="450">
        <v>1668482</v>
      </c>
      <c r="R627" s="563"/>
      <c r="S627" s="437"/>
    </row>
    <row r="628" spans="1:19" ht="15.6">
      <c r="A628" s="446" t="s">
        <v>2564</v>
      </c>
      <c r="B628" s="446" t="s">
        <v>3087</v>
      </c>
      <c r="C628" s="447">
        <v>297</v>
      </c>
      <c r="D628" s="447">
        <v>46</v>
      </c>
      <c r="E628" s="448">
        <v>1653600</v>
      </c>
      <c r="F628" s="448">
        <v>1488240</v>
      </c>
      <c r="G628" s="448">
        <v>165360</v>
      </c>
      <c r="H628" s="420">
        <v>0.25</v>
      </c>
      <c r="I628" s="420">
        <v>0</v>
      </c>
      <c r="J628" s="420">
        <v>0</v>
      </c>
      <c r="K628" s="420">
        <v>0.25</v>
      </c>
      <c r="L628" s="449">
        <v>1</v>
      </c>
      <c r="M628" s="421">
        <v>0.25</v>
      </c>
      <c r="N628" s="421">
        <v>0.25</v>
      </c>
      <c r="O628" s="419">
        <v>0.32500000000000001</v>
      </c>
      <c r="P628" s="450">
        <v>537420</v>
      </c>
      <c r="R628" s="563"/>
      <c r="S628" s="437"/>
    </row>
    <row r="629" spans="1:19" ht="15.6">
      <c r="A629" s="446" t="s">
        <v>2564</v>
      </c>
      <c r="B629" s="446" t="s">
        <v>3320</v>
      </c>
      <c r="C629" s="447">
        <v>324</v>
      </c>
      <c r="D629" s="447">
        <v>43</v>
      </c>
      <c r="E629" s="448">
        <v>1653600</v>
      </c>
      <c r="F629" s="448">
        <v>1488240</v>
      </c>
      <c r="G629" s="448">
        <v>165360</v>
      </c>
      <c r="H629" s="420">
        <v>1</v>
      </c>
      <c r="I629" s="420">
        <v>0</v>
      </c>
      <c r="J629" s="420">
        <v>0</v>
      </c>
      <c r="K629" s="420">
        <v>1</v>
      </c>
      <c r="L629" s="449">
        <v>1</v>
      </c>
      <c r="M629" s="421">
        <v>1</v>
      </c>
      <c r="N629" s="421">
        <v>1</v>
      </c>
      <c r="O629" s="419">
        <v>1</v>
      </c>
      <c r="P629" s="450">
        <v>1653600</v>
      </c>
      <c r="R629" s="563"/>
      <c r="S629" s="437"/>
    </row>
    <row r="630" spans="1:19" ht="15.6">
      <c r="A630" s="446" t="s">
        <v>2564</v>
      </c>
      <c r="B630" s="446" t="s">
        <v>3089</v>
      </c>
      <c r="C630" s="447">
        <v>384</v>
      </c>
      <c r="D630" s="447">
        <v>53</v>
      </c>
      <c r="E630" s="448">
        <v>1653600</v>
      </c>
      <c r="F630" s="448">
        <v>1488240</v>
      </c>
      <c r="G630" s="448">
        <v>165360</v>
      </c>
      <c r="H630" s="420">
        <v>1</v>
      </c>
      <c r="I630" s="420" t="s">
        <v>2264</v>
      </c>
      <c r="J630" s="420">
        <v>0</v>
      </c>
      <c r="K630" s="420">
        <v>1</v>
      </c>
      <c r="L630" s="449">
        <v>1</v>
      </c>
      <c r="M630" s="421">
        <v>1</v>
      </c>
      <c r="N630" s="421">
        <v>1.01</v>
      </c>
      <c r="O630" s="419">
        <v>1.0089999999999999</v>
      </c>
      <c r="P630" s="450">
        <v>1668482</v>
      </c>
      <c r="R630" s="563"/>
      <c r="S630" s="437"/>
    </row>
    <row r="631" spans="1:19" ht="15.6">
      <c r="A631" s="446" t="s">
        <v>2564</v>
      </c>
      <c r="B631" s="446" t="s">
        <v>3090</v>
      </c>
      <c r="C631" s="447">
        <v>485</v>
      </c>
      <c r="D631" s="447">
        <v>84</v>
      </c>
      <c r="E631" s="448">
        <v>1653600</v>
      </c>
      <c r="F631" s="448">
        <v>1488240</v>
      </c>
      <c r="G631" s="448">
        <v>165360</v>
      </c>
      <c r="H631" s="420">
        <v>1</v>
      </c>
      <c r="I631" s="420" t="s">
        <v>2264</v>
      </c>
      <c r="J631" s="420">
        <v>0</v>
      </c>
      <c r="K631" s="420">
        <v>1</v>
      </c>
      <c r="L631" s="449">
        <v>1</v>
      </c>
      <c r="M631" s="421">
        <v>1</v>
      </c>
      <c r="N631" s="421">
        <v>1.01</v>
      </c>
      <c r="O631" s="419">
        <v>1.0089999999999999</v>
      </c>
      <c r="P631" s="450">
        <v>1668482</v>
      </c>
      <c r="R631" s="563"/>
      <c r="S631" s="437"/>
    </row>
    <row r="632" spans="1:19" ht="15.6">
      <c r="A632" s="446" t="s">
        <v>2564</v>
      </c>
      <c r="B632" s="446" t="s">
        <v>3088</v>
      </c>
      <c r="C632" s="447">
        <v>487</v>
      </c>
      <c r="D632" s="447">
        <v>106</v>
      </c>
      <c r="E632" s="448">
        <v>1653600</v>
      </c>
      <c r="F632" s="448">
        <v>1488240</v>
      </c>
      <c r="G632" s="448">
        <v>165360</v>
      </c>
      <c r="H632" s="420">
        <v>1</v>
      </c>
      <c r="I632" s="420" t="s">
        <v>2264</v>
      </c>
      <c r="J632" s="420">
        <v>0</v>
      </c>
      <c r="K632" s="420">
        <v>1</v>
      </c>
      <c r="L632" s="449">
        <v>1</v>
      </c>
      <c r="M632" s="421">
        <v>1</v>
      </c>
      <c r="N632" s="421">
        <v>1.02</v>
      </c>
      <c r="O632" s="419">
        <v>1.018</v>
      </c>
      <c r="P632" s="450">
        <v>1683365</v>
      </c>
      <c r="R632" s="563"/>
      <c r="S632" s="437"/>
    </row>
    <row r="633" spans="1:19" ht="15.6">
      <c r="A633" s="446" t="s">
        <v>2564</v>
      </c>
      <c r="B633" s="446" t="s">
        <v>3091</v>
      </c>
      <c r="C633" s="447">
        <v>728</v>
      </c>
      <c r="D633" s="447">
        <v>90</v>
      </c>
      <c r="E633" s="448">
        <v>1653600</v>
      </c>
      <c r="F633" s="448">
        <v>1488240</v>
      </c>
      <c r="G633" s="448">
        <v>165360</v>
      </c>
      <c r="H633" s="420">
        <v>1</v>
      </c>
      <c r="I633" s="420" t="s">
        <v>2264</v>
      </c>
      <c r="J633" s="420">
        <v>0</v>
      </c>
      <c r="K633" s="420">
        <v>1</v>
      </c>
      <c r="L633" s="449">
        <v>1</v>
      </c>
      <c r="M633" s="421">
        <v>1</v>
      </c>
      <c r="N633" s="421">
        <v>1.01</v>
      </c>
      <c r="O633" s="419">
        <v>1.0089999999999999</v>
      </c>
      <c r="P633" s="450">
        <v>1668482</v>
      </c>
      <c r="R633" s="563"/>
      <c r="S633" s="437"/>
    </row>
    <row r="634" spans="1:19" ht="15.6">
      <c r="A634" s="446" t="s">
        <v>2571</v>
      </c>
      <c r="B634" s="446" t="s">
        <v>2955</v>
      </c>
      <c r="C634" s="447">
        <v>108</v>
      </c>
      <c r="D634" s="447">
        <v>15</v>
      </c>
      <c r="E634" s="448">
        <v>1653600</v>
      </c>
      <c r="F634" s="448">
        <v>1488240</v>
      </c>
      <c r="G634" s="448">
        <v>165360</v>
      </c>
      <c r="H634" s="420">
        <v>0</v>
      </c>
      <c r="I634" s="420">
        <v>0</v>
      </c>
      <c r="J634" s="420">
        <v>0</v>
      </c>
      <c r="K634" s="420">
        <v>0</v>
      </c>
      <c r="L634" s="449">
        <v>1</v>
      </c>
      <c r="M634" s="421">
        <v>0</v>
      </c>
      <c r="N634" s="421">
        <v>0</v>
      </c>
      <c r="O634" s="419">
        <v>0.1</v>
      </c>
      <c r="P634" s="450">
        <v>165360</v>
      </c>
      <c r="R634" s="563"/>
      <c r="S634" s="437"/>
    </row>
    <row r="635" spans="1:19" ht="15.6">
      <c r="A635" s="446" t="s">
        <v>2571</v>
      </c>
      <c r="B635" s="446" t="s">
        <v>3092</v>
      </c>
      <c r="C635" s="447">
        <v>109</v>
      </c>
      <c r="D635" s="447">
        <v>20</v>
      </c>
      <c r="E635" s="448">
        <v>1653600</v>
      </c>
      <c r="F635" s="448">
        <v>1488240</v>
      </c>
      <c r="G635" s="448">
        <v>165360</v>
      </c>
      <c r="H635" s="420">
        <v>0</v>
      </c>
      <c r="I635" s="420">
        <v>0</v>
      </c>
      <c r="J635" s="420">
        <v>0</v>
      </c>
      <c r="K635" s="420">
        <v>0</v>
      </c>
      <c r="L635" s="449">
        <v>1</v>
      </c>
      <c r="M635" s="421">
        <v>0</v>
      </c>
      <c r="N635" s="421">
        <v>0</v>
      </c>
      <c r="O635" s="419">
        <v>0.1</v>
      </c>
      <c r="P635" s="450">
        <v>165360</v>
      </c>
      <c r="R635" s="563"/>
      <c r="S635" s="437"/>
    </row>
    <row r="636" spans="1:19" ht="15.6">
      <c r="A636" s="446" t="s">
        <v>2571</v>
      </c>
      <c r="B636" s="446" t="s">
        <v>3093</v>
      </c>
      <c r="C636" s="447">
        <v>125</v>
      </c>
      <c r="D636" s="447">
        <v>5</v>
      </c>
      <c r="E636" s="448">
        <v>1653600</v>
      </c>
      <c r="F636" s="448">
        <v>1488240</v>
      </c>
      <c r="G636" s="448">
        <v>165360</v>
      </c>
      <c r="H636" s="420">
        <v>1</v>
      </c>
      <c r="I636" s="420">
        <v>0</v>
      </c>
      <c r="J636" s="420">
        <v>0</v>
      </c>
      <c r="K636" s="420">
        <v>1</v>
      </c>
      <c r="L636" s="449">
        <v>1</v>
      </c>
      <c r="M636" s="421">
        <v>1</v>
      </c>
      <c r="N636" s="421">
        <v>1</v>
      </c>
      <c r="O636" s="419">
        <v>1</v>
      </c>
      <c r="P636" s="450">
        <v>1653600</v>
      </c>
      <c r="R636" s="563"/>
      <c r="S636" s="437"/>
    </row>
    <row r="637" spans="1:19" ht="15.6">
      <c r="A637" s="446" t="s">
        <v>2571</v>
      </c>
      <c r="B637" s="446" t="s">
        <v>3094</v>
      </c>
      <c r="C637" s="447">
        <v>265</v>
      </c>
      <c r="D637" s="447">
        <v>45</v>
      </c>
      <c r="E637" s="448">
        <v>1653600</v>
      </c>
      <c r="F637" s="448">
        <v>1488240</v>
      </c>
      <c r="G637" s="448">
        <v>165360</v>
      </c>
      <c r="H637" s="420">
        <v>0</v>
      </c>
      <c r="I637" s="420">
        <v>0</v>
      </c>
      <c r="J637" s="420">
        <v>0</v>
      </c>
      <c r="K637" s="420">
        <v>0</v>
      </c>
      <c r="L637" s="449">
        <v>1</v>
      </c>
      <c r="M637" s="421">
        <v>0</v>
      </c>
      <c r="N637" s="421">
        <v>0</v>
      </c>
      <c r="O637" s="419">
        <v>0.1</v>
      </c>
      <c r="P637" s="450">
        <v>165360</v>
      </c>
      <c r="R637" s="563"/>
      <c r="S637" s="437"/>
    </row>
    <row r="638" spans="1:19" ht="15.6">
      <c r="A638" s="446" t="s">
        <v>2571</v>
      </c>
      <c r="B638" s="446" t="s">
        <v>3096</v>
      </c>
      <c r="C638" s="447">
        <v>267</v>
      </c>
      <c r="D638" s="447">
        <v>40</v>
      </c>
      <c r="E638" s="448">
        <v>1653600</v>
      </c>
      <c r="F638" s="448">
        <v>1488240</v>
      </c>
      <c r="G638" s="448">
        <v>165360</v>
      </c>
      <c r="H638" s="420">
        <v>1</v>
      </c>
      <c r="I638" s="420">
        <v>0</v>
      </c>
      <c r="J638" s="420">
        <v>0</v>
      </c>
      <c r="K638" s="420">
        <v>1</v>
      </c>
      <c r="L638" s="449">
        <v>1</v>
      </c>
      <c r="M638" s="421">
        <v>1</v>
      </c>
      <c r="N638" s="421">
        <v>1</v>
      </c>
      <c r="O638" s="419">
        <v>1</v>
      </c>
      <c r="P638" s="450">
        <v>1653600</v>
      </c>
      <c r="R638" s="563"/>
      <c r="S638" s="437"/>
    </row>
    <row r="639" spans="1:19" ht="15.6">
      <c r="A639" s="446" t="s">
        <v>2571</v>
      </c>
      <c r="B639" s="446" t="s">
        <v>3095</v>
      </c>
      <c r="C639" s="447">
        <v>269</v>
      </c>
      <c r="D639" s="447">
        <v>25</v>
      </c>
      <c r="E639" s="448">
        <v>1653600</v>
      </c>
      <c r="F639" s="448">
        <v>1488240</v>
      </c>
      <c r="G639" s="448">
        <v>165360</v>
      </c>
      <c r="H639" s="420">
        <v>0</v>
      </c>
      <c r="I639" s="420">
        <v>0</v>
      </c>
      <c r="J639" s="420">
        <v>1</v>
      </c>
      <c r="K639" s="420">
        <v>1</v>
      </c>
      <c r="L639" s="449">
        <v>1</v>
      </c>
      <c r="M639" s="421">
        <v>1</v>
      </c>
      <c r="N639" s="421">
        <v>1</v>
      </c>
      <c r="O639" s="419">
        <v>1</v>
      </c>
      <c r="P639" s="450">
        <v>1653600</v>
      </c>
      <c r="R639" s="563"/>
      <c r="S639" s="437"/>
    </row>
    <row r="640" spans="1:19" ht="15.6">
      <c r="A640" s="446" t="s">
        <v>2571</v>
      </c>
      <c r="B640" s="446" t="s">
        <v>3097</v>
      </c>
      <c r="C640" s="447">
        <v>415</v>
      </c>
      <c r="D640" s="447">
        <v>48</v>
      </c>
      <c r="E640" s="448">
        <v>1653600</v>
      </c>
      <c r="F640" s="448">
        <v>1488240</v>
      </c>
      <c r="G640" s="448">
        <v>165360</v>
      </c>
      <c r="H640" s="420">
        <v>1</v>
      </c>
      <c r="I640" s="420">
        <v>0</v>
      </c>
      <c r="J640" s="420">
        <v>0</v>
      </c>
      <c r="K640" s="420">
        <v>1</v>
      </c>
      <c r="L640" s="449">
        <v>1</v>
      </c>
      <c r="M640" s="421">
        <v>1</v>
      </c>
      <c r="N640" s="421">
        <v>1</v>
      </c>
      <c r="O640" s="419">
        <v>1</v>
      </c>
      <c r="P640" s="450">
        <v>1653600</v>
      </c>
      <c r="R640" s="563"/>
      <c r="S640" s="437"/>
    </row>
    <row r="641" spans="1:19" ht="15.6">
      <c r="A641" s="446" t="s">
        <v>2622</v>
      </c>
      <c r="B641" s="446" t="s">
        <v>3098</v>
      </c>
      <c r="C641" s="447">
        <v>102</v>
      </c>
      <c r="D641" s="447">
        <v>7</v>
      </c>
      <c r="E641" s="448">
        <v>1653600</v>
      </c>
      <c r="F641" s="448">
        <v>1488240</v>
      </c>
      <c r="G641" s="448">
        <v>165360</v>
      </c>
      <c r="H641" s="420">
        <v>1</v>
      </c>
      <c r="I641" s="420">
        <v>0</v>
      </c>
      <c r="J641" s="420">
        <v>0</v>
      </c>
      <c r="K641" s="420">
        <v>1</v>
      </c>
      <c r="L641" s="449">
        <v>1</v>
      </c>
      <c r="M641" s="421">
        <v>1</v>
      </c>
      <c r="N641" s="421">
        <v>1</v>
      </c>
      <c r="O641" s="419">
        <v>1</v>
      </c>
      <c r="P641" s="450">
        <v>1653600</v>
      </c>
      <c r="R641" s="563"/>
      <c r="S641" s="437"/>
    </row>
    <row r="642" spans="1:19" ht="15.6">
      <c r="A642" s="446" t="s">
        <v>2622</v>
      </c>
      <c r="B642" s="446" t="s">
        <v>3100</v>
      </c>
      <c r="C642" s="447">
        <v>103</v>
      </c>
      <c r="D642" s="447">
        <v>7</v>
      </c>
      <c r="E642" s="448">
        <v>1653600</v>
      </c>
      <c r="F642" s="448">
        <v>1488240</v>
      </c>
      <c r="G642" s="448">
        <v>165360</v>
      </c>
      <c r="H642" s="420">
        <v>0</v>
      </c>
      <c r="I642" s="420">
        <v>0</v>
      </c>
      <c r="J642" s="420">
        <v>0</v>
      </c>
      <c r="K642" s="420">
        <v>0</v>
      </c>
      <c r="L642" s="449">
        <v>1</v>
      </c>
      <c r="M642" s="421">
        <v>0</v>
      </c>
      <c r="N642" s="421">
        <v>0</v>
      </c>
      <c r="O642" s="419">
        <v>0.1</v>
      </c>
      <c r="P642" s="450">
        <v>165360</v>
      </c>
      <c r="R642" s="563"/>
      <c r="S642" s="437"/>
    </row>
    <row r="643" spans="1:19" ht="15.6">
      <c r="A643" s="446" t="s">
        <v>2622</v>
      </c>
      <c r="B643" s="446" t="s">
        <v>3099</v>
      </c>
      <c r="C643" s="447">
        <v>138</v>
      </c>
      <c r="D643" s="447">
        <v>18</v>
      </c>
      <c r="E643" s="448">
        <v>1653600</v>
      </c>
      <c r="F643" s="448">
        <v>1488240</v>
      </c>
      <c r="G643" s="448">
        <v>165360</v>
      </c>
      <c r="H643" s="420">
        <v>1</v>
      </c>
      <c r="I643" s="420">
        <v>0</v>
      </c>
      <c r="J643" s="420">
        <v>0</v>
      </c>
      <c r="K643" s="420">
        <v>1</v>
      </c>
      <c r="L643" s="449">
        <v>1</v>
      </c>
      <c r="M643" s="421">
        <v>1</v>
      </c>
      <c r="N643" s="421">
        <v>1</v>
      </c>
      <c r="O643" s="419">
        <v>1</v>
      </c>
      <c r="P643" s="450">
        <v>1653600</v>
      </c>
      <c r="R643" s="563"/>
      <c r="S643" s="437"/>
    </row>
    <row r="644" spans="1:19" ht="15.6">
      <c r="A644" s="446" t="s">
        <v>2622</v>
      </c>
      <c r="B644" s="446" t="s">
        <v>3101</v>
      </c>
      <c r="C644" s="447">
        <v>244</v>
      </c>
      <c r="D644" s="447">
        <v>15</v>
      </c>
      <c r="E644" s="448">
        <v>1653600</v>
      </c>
      <c r="F644" s="448">
        <v>1488240</v>
      </c>
      <c r="G644" s="448">
        <v>165360</v>
      </c>
      <c r="H644" s="420">
        <v>0</v>
      </c>
      <c r="I644" s="420">
        <v>0</v>
      </c>
      <c r="J644" s="420">
        <v>0</v>
      </c>
      <c r="K644" s="420">
        <v>0</v>
      </c>
      <c r="L644" s="449">
        <v>1</v>
      </c>
      <c r="M644" s="421">
        <v>0</v>
      </c>
      <c r="N644" s="421">
        <v>0</v>
      </c>
      <c r="O644" s="419">
        <v>0.1</v>
      </c>
      <c r="P644" s="450">
        <v>165360</v>
      </c>
      <c r="R644" s="563"/>
      <c r="S644" s="437"/>
    </row>
    <row r="645" spans="1:19" ht="15.6">
      <c r="A645" s="446" t="s">
        <v>2622</v>
      </c>
      <c r="B645" s="446" t="s">
        <v>3103</v>
      </c>
      <c r="C645" s="447">
        <v>294</v>
      </c>
      <c r="D645" s="447">
        <v>32</v>
      </c>
      <c r="E645" s="448">
        <v>1653600</v>
      </c>
      <c r="F645" s="448">
        <v>1488240</v>
      </c>
      <c r="G645" s="448">
        <v>165360</v>
      </c>
      <c r="H645" s="420">
        <v>0</v>
      </c>
      <c r="I645" s="420">
        <v>0</v>
      </c>
      <c r="J645" s="420">
        <v>1</v>
      </c>
      <c r="K645" s="420">
        <v>1</v>
      </c>
      <c r="L645" s="449">
        <v>1</v>
      </c>
      <c r="M645" s="421">
        <v>1</v>
      </c>
      <c r="N645" s="421">
        <v>1</v>
      </c>
      <c r="O645" s="419">
        <v>1</v>
      </c>
      <c r="P645" s="450">
        <v>1653600</v>
      </c>
      <c r="R645" s="563"/>
      <c r="S645" s="437"/>
    </row>
    <row r="646" spans="1:19" ht="15.6">
      <c r="A646" s="446" t="s">
        <v>2622</v>
      </c>
      <c r="B646" s="446" t="s">
        <v>3102</v>
      </c>
      <c r="C646" s="447">
        <v>300</v>
      </c>
      <c r="D646" s="447">
        <v>50</v>
      </c>
      <c r="E646" s="448">
        <v>1653600</v>
      </c>
      <c r="F646" s="448">
        <v>1488240</v>
      </c>
      <c r="G646" s="448">
        <v>165360</v>
      </c>
      <c r="H646" s="420">
        <v>0</v>
      </c>
      <c r="I646" s="420">
        <v>0</v>
      </c>
      <c r="J646" s="420">
        <v>1.25</v>
      </c>
      <c r="K646" s="420">
        <v>1</v>
      </c>
      <c r="L646" s="449">
        <v>1</v>
      </c>
      <c r="M646" s="421">
        <v>1</v>
      </c>
      <c r="N646" s="421">
        <v>1</v>
      </c>
      <c r="O646" s="419">
        <v>1</v>
      </c>
      <c r="P646" s="450">
        <v>1653600</v>
      </c>
      <c r="R646" s="563"/>
      <c r="S646" s="437"/>
    </row>
    <row r="647" spans="1:19" ht="15.6">
      <c r="A647" s="446" t="s">
        <v>2622</v>
      </c>
      <c r="B647" s="446" t="s">
        <v>3105</v>
      </c>
      <c r="C647" s="447">
        <v>316</v>
      </c>
      <c r="D647" s="447">
        <v>4</v>
      </c>
      <c r="E647" s="448">
        <v>1653600</v>
      </c>
      <c r="F647" s="448">
        <v>1488240</v>
      </c>
      <c r="G647" s="448">
        <v>165360</v>
      </c>
      <c r="H647" s="420">
        <v>0</v>
      </c>
      <c r="I647" s="420">
        <v>0</v>
      </c>
      <c r="J647" s="420">
        <v>0</v>
      </c>
      <c r="K647" s="420">
        <v>0</v>
      </c>
      <c r="L647" s="449">
        <v>1</v>
      </c>
      <c r="M647" s="421">
        <v>0</v>
      </c>
      <c r="N647" s="421">
        <v>0</v>
      </c>
      <c r="O647" s="419">
        <v>0.1</v>
      </c>
      <c r="P647" s="450">
        <v>165360</v>
      </c>
      <c r="R647" s="563"/>
      <c r="S647" s="437"/>
    </row>
    <row r="648" spans="1:19" ht="15.6">
      <c r="A648" s="446" t="s">
        <v>2622</v>
      </c>
      <c r="B648" s="446" t="s">
        <v>3107</v>
      </c>
      <c r="C648" s="447">
        <v>361</v>
      </c>
      <c r="D648" s="447">
        <v>27</v>
      </c>
      <c r="E648" s="448">
        <v>1653600</v>
      </c>
      <c r="F648" s="448">
        <v>1488240</v>
      </c>
      <c r="G648" s="448">
        <v>165360</v>
      </c>
      <c r="H648" s="420">
        <v>0.5</v>
      </c>
      <c r="I648" s="420">
        <v>0</v>
      </c>
      <c r="J648" s="420">
        <v>0</v>
      </c>
      <c r="K648" s="420">
        <v>0.5</v>
      </c>
      <c r="L648" s="449">
        <v>1</v>
      </c>
      <c r="M648" s="421">
        <v>0.5</v>
      </c>
      <c r="N648" s="421">
        <v>0.5</v>
      </c>
      <c r="O648" s="419">
        <v>0.55000000000000004</v>
      </c>
      <c r="P648" s="450">
        <v>909480</v>
      </c>
      <c r="R648" s="563"/>
      <c r="S648" s="437"/>
    </row>
    <row r="649" spans="1:19" ht="15.6">
      <c r="A649" s="446" t="s">
        <v>2622</v>
      </c>
      <c r="B649" s="446" t="s">
        <v>3104</v>
      </c>
      <c r="C649" s="447">
        <v>369</v>
      </c>
      <c r="D649" s="447">
        <v>46</v>
      </c>
      <c r="E649" s="448">
        <v>1653600</v>
      </c>
      <c r="F649" s="448">
        <v>1488240</v>
      </c>
      <c r="G649" s="448">
        <v>165360</v>
      </c>
      <c r="H649" s="420">
        <v>0</v>
      </c>
      <c r="I649" s="420">
        <v>0</v>
      </c>
      <c r="J649" s="420">
        <v>0</v>
      </c>
      <c r="K649" s="420">
        <v>0</v>
      </c>
      <c r="L649" s="449">
        <v>1</v>
      </c>
      <c r="M649" s="421">
        <v>0</v>
      </c>
      <c r="N649" s="421">
        <v>0</v>
      </c>
      <c r="O649" s="419">
        <v>0.1</v>
      </c>
      <c r="P649" s="450">
        <v>165360</v>
      </c>
      <c r="R649" s="563"/>
      <c r="S649" s="437"/>
    </row>
    <row r="650" spans="1:19" ht="15.6">
      <c r="A650" s="446" t="s">
        <v>2622</v>
      </c>
      <c r="B650" s="446" t="s">
        <v>3109</v>
      </c>
      <c r="C650" s="447">
        <v>385</v>
      </c>
      <c r="D650" s="447">
        <v>55</v>
      </c>
      <c r="E650" s="448">
        <v>1653600</v>
      </c>
      <c r="F650" s="448">
        <v>1488240</v>
      </c>
      <c r="G650" s="448">
        <v>165360</v>
      </c>
      <c r="H650" s="420">
        <v>0</v>
      </c>
      <c r="I650" s="420">
        <v>0</v>
      </c>
      <c r="J650" s="420">
        <v>0</v>
      </c>
      <c r="K650" s="420">
        <v>0</v>
      </c>
      <c r="L650" s="449">
        <v>1</v>
      </c>
      <c r="M650" s="421">
        <v>0</v>
      </c>
      <c r="N650" s="421">
        <v>0</v>
      </c>
      <c r="O650" s="419">
        <v>0.1</v>
      </c>
      <c r="P650" s="450">
        <v>165360</v>
      </c>
      <c r="R650" s="563"/>
      <c r="S650" s="437"/>
    </row>
    <row r="651" spans="1:19" ht="15.6">
      <c r="A651" s="446" t="s">
        <v>2622</v>
      </c>
      <c r="B651" s="446" t="s">
        <v>3106</v>
      </c>
      <c r="C651" s="447">
        <v>398</v>
      </c>
      <c r="D651" s="447">
        <v>65</v>
      </c>
      <c r="E651" s="448">
        <v>1653600</v>
      </c>
      <c r="F651" s="448">
        <v>1488240</v>
      </c>
      <c r="G651" s="448">
        <v>165360</v>
      </c>
      <c r="H651" s="420">
        <v>1</v>
      </c>
      <c r="I651" s="420">
        <v>0</v>
      </c>
      <c r="J651" s="420">
        <v>0</v>
      </c>
      <c r="K651" s="420">
        <v>1</v>
      </c>
      <c r="L651" s="449">
        <v>1</v>
      </c>
      <c r="M651" s="421">
        <v>1</v>
      </c>
      <c r="N651" s="421">
        <v>1</v>
      </c>
      <c r="O651" s="419">
        <v>1</v>
      </c>
      <c r="P651" s="450">
        <v>1653600</v>
      </c>
      <c r="R651" s="563"/>
      <c r="S651" s="437"/>
    </row>
    <row r="652" spans="1:19" ht="15.6">
      <c r="A652" s="446" t="s">
        <v>2622</v>
      </c>
      <c r="B652" s="446" t="s">
        <v>3108</v>
      </c>
      <c r="C652" s="447">
        <v>491</v>
      </c>
      <c r="D652" s="447">
        <v>94</v>
      </c>
      <c r="E652" s="448">
        <v>1653600</v>
      </c>
      <c r="F652" s="448">
        <v>1488240</v>
      </c>
      <c r="G652" s="448">
        <v>165360</v>
      </c>
      <c r="H652" s="420">
        <v>1</v>
      </c>
      <c r="I652" s="420">
        <v>0</v>
      </c>
      <c r="J652" s="420">
        <v>0</v>
      </c>
      <c r="K652" s="420">
        <v>1</v>
      </c>
      <c r="L652" s="449">
        <v>1</v>
      </c>
      <c r="M652" s="421">
        <v>1</v>
      </c>
      <c r="N652" s="421">
        <v>1</v>
      </c>
      <c r="O652" s="419">
        <v>1</v>
      </c>
      <c r="P652" s="450">
        <v>1653600</v>
      </c>
      <c r="R652" s="563"/>
      <c r="S652" s="437"/>
    </row>
    <row r="653" spans="1:19" s="451" customFormat="1" ht="15.6">
      <c r="A653" s="446" t="s">
        <v>2622</v>
      </c>
      <c r="B653" s="446" t="s">
        <v>3110</v>
      </c>
      <c r="C653" s="447">
        <v>561</v>
      </c>
      <c r="D653" s="447">
        <v>86</v>
      </c>
      <c r="E653" s="448">
        <v>1653600</v>
      </c>
      <c r="F653" s="448">
        <v>1488240</v>
      </c>
      <c r="G653" s="448">
        <v>165360</v>
      </c>
      <c r="H653" s="420">
        <v>0</v>
      </c>
      <c r="I653" s="420">
        <v>0</v>
      </c>
      <c r="J653" s="420">
        <v>0</v>
      </c>
      <c r="K653" s="420">
        <v>0</v>
      </c>
      <c r="L653" s="449">
        <v>1</v>
      </c>
      <c r="M653" s="421">
        <v>0</v>
      </c>
      <c r="N653" s="421">
        <v>0</v>
      </c>
      <c r="O653" s="419">
        <v>0.1</v>
      </c>
      <c r="P653" s="450">
        <v>227370</v>
      </c>
      <c r="R653" s="563"/>
      <c r="S653" s="437"/>
    </row>
    <row r="654" spans="1:19" ht="15.6">
      <c r="A654" s="446" t="s">
        <v>2624</v>
      </c>
      <c r="B654" s="446" t="s">
        <v>3112</v>
      </c>
      <c r="C654" s="447">
        <v>133</v>
      </c>
      <c r="D654" s="447">
        <v>10</v>
      </c>
      <c r="E654" s="448">
        <v>1653600</v>
      </c>
      <c r="F654" s="448">
        <v>1488240</v>
      </c>
      <c r="G654" s="448">
        <v>165360</v>
      </c>
      <c r="H654" s="420">
        <v>0</v>
      </c>
      <c r="I654" s="420">
        <v>0</v>
      </c>
      <c r="J654" s="420">
        <v>0</v>
      </c>
      <c r="K654" s="420">
        <v>0</v>
      </c>
      <c r="L654" s="449">
        <v>1</v>
      </c>
      <c r="M654" s="421">
        <v>0</v>
      </c>
      <c r="N654" s="421">
        <v>0</v>
      </c>
      <c r="O654" s="419">
        <v>0.1</v>
      </c>
      <c r="P654" s="450">
        <v>165360</v>
      </c>
      <c r="R654" s="563"/>
      <c r="S654" s="437"/>
    </row>
    <row r="655" spans="1:19" ht="15.6">
      <c r="A655" s="446" t="s">
        <v>2624</v>
      </c>
      <c r="B655" s="446" t="s">
        <v>3111</v>
      </c>
      <c r="C655" s="447">
        <v>137</v>
      </c>
      <c r="D655" s="447">
        <v>27</v>
      </c>
      <c r="E655" s="448">
        <v>1653600</v>
      </c>
      <c r="F655" s="448">
        <v>1488240</v>
      </c>
      <c r="G655" s="448">
        <v>165360</v>
      </c>
      <c r="H655" s="420">
        <v>0</v>
      </c>
      <c r="I655" s="420">
        <v>0</v>
      </c>
      <c r="J655" s="420">
        <v>0</v>
      </c>
      <c r="K655" s="420">
        <v>0</v>
      </c>
      <c r="L655" s="449">
        <v>1</v>
      </c>
      <c r="M655" s="421">
        <v>0</v>
      </c>
      <c r="N655" s="421">
        <v>0</v>
      </c>
      <c r="O655" s="419">
        <v>0.1</v>
      </c>
      <c r="P655" s="450">
        <v>165360</v>
      </c>
      <c r="R655" s="563"/>
      <c r="S655" s="437"/>
    </row>
    <row r="656" spans="1:19" ht="15.6">
      <c r="A656" s="446" t="s">
        <v>2624</v>
      </c>
      <c r="B656" s="446" t="s">
        <v>3113</v>
      </c>
      <c r="C656" s="447">
        <v>156</v>
      </c>
      <c r="D656" s="447">
        <v>29</v>
      </c>
      <c r="E656" s="448">
        <v>1653600</v>
      </c>
      <c r="F656" s="448">
        <v>1488240</v>
      </c>
      <c r="G656" s="448">
        <v>165360</v>
      </c>
      <c r="H656" s="420">
        <v>0</v>
      </c>
      <c r="I656" s="420">
        <v>0</v>
      </c>
      <c r="J656" s="420">
        <v>0</v>
      </c>
      <c r="K656" s="420">
        <v>0</v>
      </c>
      <c r="L656" s="449">
        <v>1</v>
      </c>
      <c r="M656" s="421">
        <v>0</v>
      </c>
      <c r="N656" s="421">
        <v>0</v>
      </c>
      <c r="O656" s="419">
        <v>0.1</v>
      </c>
      <c r="P656" s="450">
        <v>165360</v>
      </c>
      <c r="R656" s="563"/>
      <c r="S656" s="437"/>
    </row>
    <row r="657" spans="1:19" ht="15.6">
      <c r="A657" s="446" t="s">
        <v>2624</v>
      </c>
      <c r="B657" s="446" t="s">
        <v>3114</v>
      </c>
      <c r="C657" s="447">
        <v>169</v>
      </c>
      <c r="D657" s="447">
        <v>30</v>
      </c>
      <c r="E657" s="448">
        <v>1653600</v>
      </c>
      <c r="F657" s="448">
        <v>1488240</v>
      </c>
      <c r="G657" s="448">
        <v>165360</v>
      </c>
      <c r="H657" s="420">
        <v>0.5</v>
      </c>
      <c r="I657" s="420" t="s">
        <v>2264</v>
      </c>
      <c r="J657" s="420">
        <v>0</v>
      </c>
      <c r="K657" s="420">
        <v>0.5</v>
      </c>
      <c r="L657" s="449">
        <v>1</v>
      </c>
      <c r="M657" s="421">
        <v>0.5</v>
      </c>
      <c r="N657" s="421">
        <v>0.505</v>
      </c>
      <c r="O657" s="419">
        <v>0.55449999999999999</v>
      </c>
      <c r="P657" s="450">
        <v>916921</v>
      </c>
      <c r="R657" s="563"/>
      <c r="S657" s="437"/>
    </row>
    <row r="658" spans="1:19" ht="15.6">
      <c r="A658" s="446" t="s">
        <v>2624</v>
      </c>
      <c r="B658" s="446" t="s">
        <v>3116</v>
      </c>
      <c r="C658" s="447">
        <v>256</v>
      </c>
      <c r="D658" s="447">
        <v>39</v>
      </c>
      <c r="E658" s="448">
        <v>1653600</v>
      </c>
      <c r="F658" s="448">
        <v>1488240</v>
      </c>
      <c r="G658" s="448">
        <v>165360</v>
      </c>
      <c r="H658" s="420">
        <v>1</v>
      </c>
      <c r="I658" s="420" t="s">
        <v>2264</v>
      </c>
      <c r="J658" s="420">
        <v>0</v>
      </c>
      <c r="K658" s="420">
        <v>1</v>
      </c>
      <c r="L658" s="449">
        <v>1</v>
      </c>
      <c r="M658" s="421">
        <v>1</v>
      </c>
      <c r="N658" s="421">
        <v>1.01</v>
      </c>
      <c r="O658" s="419">
        <v>1.0089999999999999</v>
      </c>
      <c r="P658" s="450">
        <v>1668482</v>
      </c>
      <c r="R658" s="563"/>
      <c r="S658" s="437"/>
    </row>
    <row r="659" spans="1:19" ht="15.6">
      <c r="A659" s="446" t="s">
        <v>2624</v>
      </c>
      <c r="B659" s="446" t="s">
        <v>3115</v>
      </c>
      <c r="C659" s="447">
        <v>269</v>
      </c>
      <c r="D659" s="447">
        <v>42</v>
      </c>
      <c r="E659" s="448">
        <v>1653600</v>
      </c>
      <c r="F659" s="448">
        <v>1488240</v>
      </c>
      <c r="G659" s="448">
        <v>165360</v>
      </c>
      <c r="H659" s="420">
        <v>1</v>
      </c>
      <c r="I659" s="420" t="s">
        <v>2264</v>
      </c>
      <c r="J659" s="420">
        <v>0</v>
      </c>
      <c r="K659" s="420">
        <v>1</v>
      </c>
      <c r="L659" s="449">
        <v>1</v>
      </c>
      <c r="M659" s="421">
        <v>1</v>
      </c>
      <c r="N659" s="421">
        <v>1.01</v>
      </c>
      <c r="O659" s="419">
        <v>1.0089999999999999</v>
      </c>
      <c r="P659" s="450">
        <v>1668482</v>
      </c>
      <c r="R659" s="563"/>
      <c r="S659" s="437"/>
    </row>
    <row r="660" spans="1:19" ht="15.6">
      <c r="A660" s="446" t="s">
        <v>2624</v>
      </c>
      <c r="B660" s="446" t="s">
        <v>3043</v>
      </c>
      <c r="C660" s="447">
        <v>414</v>
      </c>
      <c r="D660" s="447">
        <v>35</v>
      </c>
      <c r="E660" s="448">
        <v>1653600</v>
      </c>
      <c r="F660" s="448">
        <v>1488240</v>
      </c>
      <c r="G660" s="448">
        <v>165360</v>
      </c>
      <c r="H660" s="420">
        <v>0</v>
      </c>
      <c r="I660" s="420">
        <v>0</v>
      </c>
      <c r="J660" s="420">
        <v>0</v>
      </c>
      <c r="K660" s="420">
        <v>0</v>
      </c>
      <c r="L660" s="449">
        <v>1</v>
      </c>
      <c r="M660" s="421">
        <v>0</v>
      </c>
      <c r="N660" s="421">
        <v>0</v>
      </c>
      <c r="O660" s="419">
        <v>0.1</v>
      </c>
      <c r="P660" s="450">
        <v>165360</v>
      </c>
      <c r="R660" s="563"/>
      <c r="S660" s="437"/>
    </row>
    <row r="661" spans="1:19" ht="15.6">
      <c r="A661" s="446" t="s">
        <v>2624</v>
      </c>
      <c r="B661" s="446" t="s">
        <v>3117</v>
      </c>
      <c r="C661" s="447">
        <v>432</v>
      </c>
      <c r="D661" s="447">
        <v>95</v>
      </c>
      <c r="E661" s="448">
        <v>1653600</v>
      </c>
      <c r="F661" s="448">
        <v>1488240</v>
      </c>
      <c r="G661" s="448">
        <v>165360</v>
      </c>
      <c r="H661" s="420">
        <v>1</v>
      </c>
      <c r="I661" s="420" t="s">
        <v>2264</v>
      </c>
      <c r="J661" s="420">
        <v>0</v>
      </c>
      <c r="K661" s="420">
        <v>1</v>
      </c>
      <c r="L661" s="449">
        <v>1</v>
      </c>
      <c r="M661" s="421">
        <v>1</v>
      </c>
      <c r="N661" s="421">
        <v>1.02</v>
      </c>
      <c r="O661" s="419">
        <v>1.018</v>
      </c>
      <c r="P661" s="450">
        <v>1683365</v>
      </c>
      <c r="R661" s="563"/>
      <c r="S661" s="437"/>
    </row>
    <row r="662" spans="1:19" ht="15.6">
      <c r="A662" s="446" t="s">
        <v>2624</v>
      </c>
      <c r="B662" s="446" t="s">
        <v>3118</v>
      </c>
      <c r="C662" s="447">
        <v>553</v>
      </c>
      <c r="D662" s="447">
        <v>103</v>
      </c>
      <c r="E662" s="448">
        <v>1653600</v>
      </c>
      <c r="F662" s="448">
        <v>1488240</v>
      </c>
      <c r="G662" s="448">
        <v>165360</v>
      </c>
      <c r="H662" s="420">
        <v>1</v>
      </c>
      <c r="I662" s="420" t="s">
        <v>2264</v>
      </c>
      <c r="J662" s="420">
        <v>0</v>
      </c>
      <c r="K662" s="420">
        <v>1</v>
      </c>
      <c r="L662" s="449">
        <v>1</v>
      </c>
      <c r="M662" s="421">
        <v>1</v>
      </c>
      <c r="N662" s="421">
        <v>1.01</v>
      </c>
      <c r="O662" s="419">
        <v>1.0089999999999999</v>
      </c>
      <c r="P662" s="450">
        <v>1668482</v>
      </c>
      <c r="R662" s="563"/>
      <c r="S662" s="437"/>
    </row>
    <row r="663" spans="1:19" ht="31.2">
      <c r="A663" s="446" t="s">
        <v>2624</v>
      </c>
      <c r="B663" s="446" t="s">
        <v>3119</v>
      </c>
      <c r="C663" s="447">
        <v>578</v>
      </c>
      <c r="D663" s="447">
        <v>100</v>
      </c>
      <c r="E663" s="448">
        <v>1653600</v>
      </c>
      <c r="F663" s="448">
        <v>1488240</v>
      </c>
      <c r="G663" s="448">
        <v>165360</v>
      </c>
      <c r="H663" s="420">
        <v>1</v>
      </c>
      <c r="I663" s="420" t="s">
        <v>2264</v>
      </c>
      <c r="J663" s="420">
        <v>0</v>
      </c>
      <c r="K663" s="420">
        <v>1</v>
      </c>
      <c r="L663" s="449">
        <v>1</v>
      </c>
      <c r="M663" s="421">
        <v>1</v>
      </c>
      <c r="N663" s="421">
        <v>1.01</v>
      </c>
      <c r="O663" s="419">
        <v>1.0089999999999999</v>
      </c>
      <c r="P663" s="450">
        <v>1668482</v>
      </c>
      <c r="R663" s="563"/>
      <c r="S663" s="437"/>
    </row>
    <row r="664" spans="1:19" ht="15.6">
      <c r="A664" s="446" t="s">
        <v>2624</v>
      </c>
      <c r="B664" s="446" t="s">
        <v>3321</v>
      </c>
      <c r="C664" s="447">
        <v>798</v>
      </c>
      <c r="D664" s="447">
        <v>140</v>
      </c>
      <c r="E664" s="448">
        <v>1653600</v>
      </c>
      <c r="F664" s="448">
        <v>1488240</v>
      </c>
      <c r="G664" s="448">
        <v>165360</v>
      </c>
      <c r="H664" s="420">
        <v>1</v>
      </c>
      <c r="I664" s="420" t="s">
        <v>2264</v>
      </c>
      <c r="J664" s="420">
        <v>0</v>
      </c>
      <c r="K664" s="420">
        <v>1</v>
      </c>
      <c r="L664" s="449">
        <v>1</v>
      </c>
      <c r="M664" s="421">
        <v>1</v>
      </c>
      <c r="N664" s="421">
        <v>1.01</v>
      </c>
      <c r="O664" s="419">
        <v>1.0089999999999999</v>
      </c>
      <c r="P664" s="450">
        <v>1668482</v>
      </c>
      <c r="R664" s="563"/>
      <c r="S664" s="437"/>
    </row>
    <row r="665" spans="1:19" ht="15.6">
      <c r="A665" s="446" t="s">
        <v>3120</v>
      </c>
      <c r="B665" s="446" t="s">
        <v>3121</v>
      </c>
      <c r="C665" s="447">
        <v>195</v>
      </c>
      <c r="D665" s="447">
        <v>36</v>
      </c>
      <c r="E665" s="448">
        <v>1653600</v>
      </c>
      <c r="F665" s="448">
        <v>1488240</v>
      </c>
      <c r="G665" s="448">
        <v>165360</v>
      </c>
      <c r="H665" s="420">
        <v>0.5</v>
      </c>
      <c r="I665" s="420" t="s">
        <v>2264</v>
      </c>
      <c r="J665" s="420">
        <v>0</v>
      </c>
      <c r="K665" s="420">
        <v>0.5</v>
      </c>
      <c r="L665" s="449">
        <v>1</v>
      </c>
      <c r="M665" s="421">
        <v>0.5</v>
      </c>
      <c r="N665" s="421">
        <v>0.505</v>
      </c>
      <c r="O665" s="419">
        <v>0.55449999999999999</v>
      </c>
      <c r="P665" s="450">
        <v>916921</v>
      </c>
      <c r="R665" s="563"/>
      <c r="S665" s="437"/>
    </row>
    <row r="666" spans="1:19" ht="15.6">
      <c r="A666" s="446" t="s">
        <v>3120</v>
      </c>
      <c r="B666" s="446" t="s">
        <v>3122</v>
      </c>
      <c r="C666" s="447">
        <v>262</v>
      </c>
      <c r="D666" s="447">
        <v>62</v>
      </c>
      <c r="E666" s="448">
        <v>1653600</v>
      </c>
      <c r="F666" s="448">
        <v>1488240</v>
      </c>
      <c r="G666" s="448">
        <v>165360</v>
      </c>
      <c r="H666" s="420">
        <v>0.5</v>
      </c>
      <c r="I666" s="420" t="s">
        <v>2264</v>
      </c>
      <c r="J666" s="420">
        <v>0</v>
      </c>
      <c r="K666" s="420">
        <v>0.5</v>
      </c>
      <c r="L666" s="449">
        <v>1</v>
      </c>
      <c r="M666" s="421">
        <v>0.5</v>
      </c>
      <c r="N666" s="421">
        <v>0.51</v>
      </c>
      <c r="O666" s="419">
        <v>0.55900000000000005</v>
      </c>
      <c r="P666" s="450">
        <v>924362</v>
      </c>
      <c r="R666" s="563"/>
      <c r="S666" s="437"/>
    </row>
    <row r="667" spans="1:19" ht="15.6">
      <c r="A667" s="446" t="s">
        <v>3120</v>
      </c>
      <c r="B667" s="446" t="s">
        <v>3322</v>
      </c>
      <c r="C667" s="447">
        <v>307</v>
      </c>
      <c r="D667" s="447">
        <v>68</v>
      </c>
      <c r="E667" s="448">
        <v>1653600</v>
      </c>
      <c r="F667" s="448">
        <v>1488240</v>
      </c>
      <c r="G667" s="448">
        <v>165360</v>
      </c>
      <c r="H667" s="420">
        <v>0.5</v>
      </c>
      <c r="I667" s="420" t="s">
        <v>2264</v>
      </c>
      <c r="J667" s="420">
        <v>0</v>
      </c>
      <c r="K667" s="420">
        <v>0.5</v>
      </c>
      <c r="L667" s="449">
        <v>1</v>
      </c>
      <c r="M667" s="421">
        <v>0.5</v>
      </c>
      <c r="N667" s="421">
        <v>0.51</v>
      </c>
      <c r="O667" s="419">
        <v>0.55900000000000005</v>
      </c>
      <c r="P667" s="450">
        <v>924362</v>
      </c>
      <c r="R667" s="563"/>
      <c r="S667" s="437"/>
    </row>
    <row r="668" spans="1:19" ht="15.6">
      <c r="A668" s="446" t="s">
        <v>3120</v>
      </c>
      <c r="B668" s="446" t="s">
        <v>3125</v>
      </c>
      <c r="C668" s="447">
        <v>375</v>
      </c>
      <c r="D668" s="447">
        <v>67</v>
      </c>
      <c r="E668" s="448">
        <v>1653600</v>
      </c>
      <c r="F668" s="448">
        <v>1488240</v>
      </c>
      <c r="G668" s="448">
        <v>165360</v>
      </c>
      <c r="H668" s="420">
        <v>1</v>
      </c>
      <c r="I668" s="420" t="s">
        <v>2264</v>
      </c>
      <c r="J668" s="420">
        <v>0</v>
      </c>
      <c r="K668" s="420">
        <v>1</v>
      </c>
      <c r="L668" s="449">
        <v>1</v>
      </c>
      <c r="M668" s="421">
        <v>1</v>
      </c>
      <c r="N668" s="421">
        <v>1.01</v>
      </c>
      <c r="O668" s="419">
        <v>1.0089999999999999</v>
      </c>
      <c r="P668" s="450">
        <v>1668482</v>
      </c>
      <c r="R668" s="563"/>
      <c r="S668" s="437"/>
    </row>
    <row r="669" spans="1:19" ht="15.6">
      <c r="A669" s="446" t="s">
        <v>3120</v>
      </c>
      <c r="B669" s="446" t="s">
        <v>3123</v>
      </c>
      <c r="C669" s="447">
        <v>464</v>
      </c>
      <c r="D669" s="447">
        <v>98</v>
      </c>
      <c r="E669" s="448">
        <v>1653600</v>
      </c>
      <c r="F669" s="448">
        <v>1488240</v>
      </c>
      <c r="G669" s="448">
        <v>165360</v>
      </c>
      <c r="H669" s="420">
        <v>0</v>
      </c>
      <c r="I669" s="420">
        <v>0</v>
      </c>
      <c r="J669" s="420">
        <v>1</v>
      </c>
      <c r="K669" s="420">
        <v>1</v>
      </c>
      <c r="L669" s="449">
        <v>1</v>
      </c>
      <c r="M669" s="421">
        <v>1</v>
      </c>
      <c r="N669" s="421">
        <v>1</v>
      </c>
      <c r="O669" s="419">
        <v>1</v>
      </c>
      <c r="P669" s="450">
        <v>1653600</v>
      </c>
      <c r="R669" s="563"/>
      <c r="S669" s="437"/>
    </row>
    <row r="670" spans="1:19" ht="15.6">
      <c r="A670" s="446" t="s">
        <v>3120</v>
      </c>
      <c r="B670" s="446" t="s">
        <v>3126</v>
      </c>
      <c r="C670" s="447">
        <v>484</v>
      </c>
      <c r="D670" s="447">
        <v>81</v>
      </c>
      <c r="E670" s="448">
        <v>1653600</v>
      </c>
      <c r="F670" s="448">
        <v>1488240</v>
      </c>
      <c r="G670" s="448">
        <v>165360</v>
      </c>
      <c r="H670" s="420">
        <v>1</v>
      </c>
      <c r="I670" s="420" t="s">
        <v>2264</v>
      </c>
      <c r="J670" s="420">
        <v>0</v>
      </c>
      <c r="K670" s="420">
        <v>1</v>
      </c>
      <c r="L670" s="449">
        <v>1</v>
      </c>
      <c r="M670" s="421">
        <v>1</v>
      </c>
      <c r="N670" s="421">
        <v>1.01</v>
      </c>
      <c r="O670" s="419">
        <v>1.0089999999999999</v>
      </c>
      <c r="P670" s="450">
        <v>1668482</v>
      </c>
      <c r="R670" s="563"/>
      <c r="S670" s="437"/>
    </row>
    <row r="671" spans="1:19" ht="15.6">
      <c r="A671" s="446" t="s">
        <v>3120</v>
      </c>
      <c r="B671" s="446" t="s">
        <v>3124</v>
      </c>
      <c r="C671" s="447">
        <v>536</v>
      </c>
      <c r="D671" s="447">
        <v>104</v>
      </c>
      <c r="E671" s="448">
        <v>1653600</v>
      </c>
      <c r="F671" s="448">
        <v>1488240</v>
      </c>
      <c r="G671" s="448">
        <v>165360</v>
      </c>
      <c r="H671" s="420">
        <v>0</v>
      </c>
      <c r="I671" s="420">
        <v>0</v>
      </c>
      <c r="J671" s="420">
        <v>1</v>
      </c>
      <c r="K671" s="420">
        <v>1</v>
      </c>
      <c r="L671" s="449">
        <v>1</v>
      </c>
      <c r="M671" s="421">
        <v>1</v>
      </c>
      <c r="N671" s="421">
        <v>1</v>
      </c>
      <c r="O671" s="419">
        <v>1</v>
      </c>
      <c r="P671" s="450">
        <v>1653600</v>
      </c>
      <c r="R671" s="563"/>
      <c r="S671" s="437"/>
    </row>
    <row r="672" spans="1:19" ht="15.6">
      <c r="A672" s="446" t="s">
        <v>3120</v>
      </c>
      <c r="B672" s="446" t="s">
        <v>3130</v>
      </c>
      <c r="C672" s="447">
        <v>548</v>
      </c>
      <c r="D672" s="447">
        <v>90</v>
      </c>
      <c r="E672" s="448">
        <v>1653600</v>
      </c>
      <c r="F672" s="448">
        <v>1488240</v>
      </c>
      <c r="G672" s="448">
        <v>165360</v>
      </c>
      <c r="H672" s="420">
        <v>1</v>
      </c>
      <c r="I672" s="420" t="s">
        <v>2264</v>
      </c>
      <c r="J672" s="420">
        <v>0</v>
      </c>
      <c r="K672" s="420">
        <v>1</v>
      </c>
      <c r="L672" s="449">
        <v>1</v>
      </c>
      <c r="M672" s="421">
        <v>1</v>
      </c>
      <c r="N672" s="421">
        <v>1.01</v>
      </c>
      <c r="O672" s="419">
        <v>1.0089999999999999</v>
      </c>
      <c r="P672" s="450">
        <v>1668482</v>
      </c>
      <c r="R672" s="563"/>
      <c r="S672" s="437"/>
    </row>
    <row r="673" spans="1:19" ht="15.6">
      <c r="A673" s="446" t="s">
        <v>3120</v>
      </c>
      <c r="B673" s="446" t="s">
        <v>3129</v>
      </c>
      <c r="C673" s="447">
        <v>567</v>
      </c>
      <c r="D673" s="447">
        <v>71</v>
      </c>
      <c r="E673" s="448">
        <v>1653600</v>
      </c>
      <c r="F673" s="448">
        <v>1488240</v>
      </c>
      <c r="G673" s="448">
        <v>165360</v>
      </c>
      <c r="H673" s="420">
        <v>1</v>
      </c>
      <c r="I673" s="420" t="s">
        <v>2264</v>
      </c>
      <c r="J673" s="420">
        <v>0</v>
      </c>
      <c r="K673" s="420">
        <v>1</v>
      </c>
      <c r="L673" s="449">
        <v>1</v>
      </c>
      <c r="M673" s="421">
        <v>1</v>
      </c>
      <c r="N673" s="421">
        <v>1.01</v>
      </c>
      <c r="O673" s="419">
        <v>1.0089999999999999</v>
      </c>
      <c r="P673" s="450">
        <v>1668482</v>
      </c>
      <c r="R673" s="563"/>
      <c r="S673" s="437"/>
    </row>
    <row r="674" spans="1:19" ht="15.6">
      <c r="A674" s="446" t="s">
        <v>3120</v>
      </c>
      <c r="B674" s="446" t="s">
        <v>3127</v>
      </c>
      <c r="C674" s="447">
        <v>595</v>
      </c>
      <c r="D674" s="447">
        <v>117</v>
      </c>
      <c r="E674" s="448">
        <v>1653600</v>
      </c>
      <c r="F674" s="448">
        <v>1488240</v>
      </c>
      <c r="G674" s="448">
        <v>165360</v>
      </c>
      <c r="H674" s="420">
        <v>1</v>
      </c>
      <c r="I674" s="420" t="s">
        <v>2264</v>
      </c>
      <c r="J674" s="420">
        <v>0</v>
      </c>
      <c r="K674" s="420">
        <v>1</v>
      </c>
      <c r="L674" s="449">
        <v>1</v>
      </c>
      <c r="M674" s="421">
        <v>1</v>
      </c>
      <c r="N674" s="421">
        <v>1.01</v>
      </c>
      <c r="O674" s="419">
        <v>1.0089999999999999</v>
      </c>
      <c r="P674" s="450">
        <v>1668482</v>
      </c>
      <c r="R674" s="563"/>
      <c r="S674" s="437"/>
    </row>
    <row r="675" spans="1:19" ht="15.6">
      <c r="A675" s="446" t="s">
        <v>3120</v>
      </c>
      <c r="B675" s="446" t="s">
        <v>3128</v>
      </c>
      <c r="C675" s="447">
        <v>671</v>
      </c>
      <c r="D675" s="447">
        <v>106</v>
      </c>
      <c r="E675" s="448">
        <v>1653600</v>
      </c>
      <c r="F675" s="448">
        <v>1488240</v>
      </c>
      <c r="G675" s="448">
        <v>165360</v>
      </c>
      <c r="H675" s="420">
        <v>1</v>
      </c>
      <c r="I675" s="420" t="s">
        <v>2264</v>
      </c>
      <c r="J675" s="420">
        <v>0</v>
      </c>
      <c r="K675" s="420">
        <v>1</v>
      </c>
      <c r="L675" s="449">
        <v>1</v>
      </c>
      <c r="M675" s="421">
        <v>1</v>
      </c>
      <c r="N675" s="421">
        <v>1.01</v>
      </c>
      <c r="O675" s="419">
        <v>1.0089999999999999</v>
      </c>
      <c r="P675" s="450">
        <v>1668482</v>
      </c>
      <c r="R675" s="563"/>
      <c r="S675" s="437"/>
    </row>
    <row r="676" spans="1:19" ht="15.6">
      <c r="A676" s="446" t="s">
        <v>2593</v>
      </c>
      <c r="B676" s="446" t="s">
        <v>3174</v>
      </c>
      <c r="C676" s="447">
        <v>104</v>
      </c>
      <c r="D676" s="447">
        <v>32</v>
      </c>
      <c r="E676" s="448">
        <v>1653600</v>
      </c>
      <c r="F676" s="448">
        <v>1488240</v>
      </c>
      <c r="G676" s="448">
        <v>165360</v>
      </c>
      <c r="H676" s="420">
        <v>0</v>
      </c>
      <c r="I676" s="420">
        <v>0</v>
      </c>
      <c r="J676" s="420">
        <v>0</v>
      </c>
      <c r="K676" s="420">
        <v>0</v>
      </c>
      <c r="L676" s="449">
        <v>1</v>
      </c>
      <c r="M676" s="421">
        <v>0</v>
      </c>
      <c r="N676" s="421">
        <v>0</v>
      </c>
      <c r="O676" s="419">
        <v>0.1</v>
      </c>
      <c r="P676" s="450">
        <v>165360</v>
      </c>
      <c r="R676" s="563"/>
      <c r="S676" s="437"/>
    </row>
    <row r="677" spans="1:19" ht="15.6">
      <c r="A677" s="446" t="s">
        <v>2593</v>
      </c>
      <c r="B677" s="446" t="s">
        <v>3175</v>
      </c>
      <c r="C677" s="447">
        <v>124</v>
      </c>
      <c r="D677" s="447">
        <v>31</v>
      </c>
      <c r="E677" s="448">
        <v>1653600</v>
      </c>
      <c r="F677" s="448">
        <v>1488240</v>
      </c>
      <c r="G677" s="448">
        <v>165360</v>
      </c>
      <c r="H677" s="420">
        <v>0</v>
      </c>
      <c r="I677" s="420">
        <v>0</v>
      </c>
      <c r="J677" s="420">
        <v>0</v>
      </c>
      <c r="K677" s="420">
        <v>0</v>
      </c>
      <c r="L677" s="449">
        <v>1</v>
      </c>
      <c r="M677" s="421">
        <v>0</v>
      </c>
      <c r="N677" s="421">
        <v>0</v>
      </c>
      <c r="O677" s="419">
        <v>0.1</v>
      </c>
      <c r="P677" s="450">
        <v>165360</v>
      </c>
      <c r="R677" s="563"/>
      <c r="S677" s="437"/>
    </row>
    <row r="678" spans="1:19" ht="15.6">
      <c r="A678" s="446" t="s">
        <v>2593</v>
      </c>
      <c r="B678" s="446" t="s">
        <v>3177</v>
      </c>
      <c r="C678" s="447">
        <v>162</v>
      </c>
      <c r="D678" s="447">
        <v>68</v>
      </c>
      <c r="E678" s="448">
        <v>1653600</v>
      </c>
      <c r="F678" s="448">
        <v>1488240</v>
      </c>
      <c r="G678" s="448">
        <v>165360</v>
      </c>
      <c r="H678" s="420">
        <v>0</v>
      </c>
      <c r="I678" s="420">
        <v>0</v>
      </c>
      <c r="J678" s="420">
        <v>0</v>
      </c>
      <c r="K678" s="420">
        <v>0</v>
      </c>
      <c r="L678" s="449">
        <v>1</v>
      </c>
      <c r="M678" s="421">
        <v>0</v>
      </c>
      <c r="N678" s="421">
        <v>0</v>
      </c>
      <c r="O678" s="419">
        <v>0.1</v>
      </c>
      <c r="P678" s="450">
        <v>165360</v>
      </c>
      <c r="R678" s="563"/>
      <c r="S678" s="437"/>
    </row>
    <row r="679" spans="1:19" ht="15.6">
      <c r="A679" s="446" t="s">
        <v>2593</v>
      </c>
      <c r="B679" s="446" t="s">
        <v>3176</v>
      </c>
      <c r="C679" s="447">
        <v>213</v>
      </c>
      <c r="D679" s="447">
        <v>91</v>
      </c>
      <c r="E679" s="448">
        <v>1653600</v>
      </c>
      <c r="F679" s="448">
        <v>1488240</v>
      </c>
      <c r="G679" s="448">
        <v>165360</v>
      </c>
      <c r="H679" s="420">
        <v>0.25</v>
      </c>
      <c r="I679" s="420">
        <v>0</v>
      </c>
      <c r="J679" s="420">
        <v>0</v>
      </c>
      <c r="K679" s="420">
        <v>0.25</v>
      </c>
      <c r="L679" s="449">
        <v>1</v>
      </c>
      <c r="M679" s="421">
        <v>0.25</v>
      </c>
      <c r="N679" s="421">
        <v>0.25</v>
      </c>
      <c r="O679" s="419">
        <v>0.32500000000000001</v>
      </c>
      <c r="P679" s="450">
        <v>537420</v>
      </c>
      <c r="R679" s="563"/>
      <c r="S679" s="437"/>
    </row>
    <row r="680" spans="1:19" ht="15.6">
      <c r="A680" s="446" t="s">
        <v>2593</v>
      </c>
      <c r="B680" s="446" t="s">
        <v>3186</v>
      </c>
      <c r="C680" s="447">
        <v>215</v>
      </c>
      <c r="D680" s="447">
        <v>71</v>
      </c>
      <c r="E680" s="448">
        <v>1653600</v>
      </c>
      <c r="F680" s="448">
        <v>1488240</v>
      </c>
      <c r="G680" s="448">
        <v>165360</v>
      </c>
      <c r="H680" s="420">
        <v>0</v>
      </c>
      <c r="I680" s="420">
        <v>0</v>
      </c>
      <c r="J680" s="420">
        <v>0</v>
      </c>
      <c r="K680" s="420">
        <v>0</v>
      </c>
      <c r="L680" s="449">
        <v>1</v>
      </c>
      <c r="M680" s="421">
        <v>0</v>
      </c>
      <c r="N680" s="421">
        <v>0</v>
      </c>
      <c r="O680" s="419">
        <v>0.1</v>
      </c>
      <c r="P680" s="450">
        <v>165360</v>
      </c>
      <c r="R680" s="563"/>
      <c r="S680" s="437"/>
    </row>
    <row r="681" spans="1:19" ht="15.6">
      <c r="A681" s="446" t="s">
        <v>2593</v>
      </c>
      <c r="B681" s="446" t="s">
        <v>3178</v>
      </c>
      <c r="C681" s="447">
        <v>221</v>
      </c>
      <c r="D681" s="447">
        <v>71</v>
      </c>
      <c r="E681" s="448">
        <v>1653600</v>
      </c>
      <c r="F681" s="448">
        <v>1488240</v>
      </c>
      <c r="G681" s="448">
        <v>165360</v>
      </c>
      <c r="H681" s="420">
        <v>0</v>
      </c>
      <c r="I681" s="420">
        <v>0</v>
      </c>
      <c r="J681" s="420">
        <v>0</v>
      </c>
      <c r="K681" s="420">
        <v>0</v>
      </c>
      <c r="L681" s="449">
        <v>1</v>
      </c>
      <c r="M681" s="421">
        <v>0</v>
      </c>
      <c r="N681" s="421">
        <v>0</v>
      </c>
      <c r="O681" s="419">
        <v>0.1</v>
      </c>
      <c r="P681" s="450">
        <v>165360</v>
      </c>
      <c r="R681" s="563"/>
      <c r="S681" s="437"/>
    </row>
    <row r="682" spans="1:19" ht="15.6">
      <c r="A682" s="446" t="s">
        <v>2593</v>
      </c>
      <c r="B682" s="446" t="s">
        <v>3180</v>
      </c>
      <c r="C682" s="447">
        <v>235</v>
      </c>
      <c r="D682" s="447">
        <v>81</v>
      </c>
      <c r="E682" s="448">
        <v>1653600</v>
      </c>
      <c r="F682" s="448">
        <v>1488240</v>
      </c>
      <c r="G682" s="448">
        <v>165360</v>
      </c>
      <c r="H682" s="420">
        <v>0</v>
      </c>
      <c r="I682" s="420">
        <v>0</v>
      </c>
      <c r="J682" s="420">
        <v>0</v>
      </c>
      <c r="K682" s="420">
        <v>0</v>
      </c>
      <c r="L682" s="449">
        <v>1</v>
      </c>
      <c r="M682" s="421">
        <v>0</v>
      </c>
      <c r="N682" s="421">
        <v>0</v>
      </c>
      <c r="O682" s="419">
        <v>0.1</v>
      </c>
      <c r="P682" s="450">
        <v>165360</v>
      </c>
      <c r="R682" s="563"/>
      <c r="S682" s="437"/>
    </row>
    <row r="683" spans="1:19" ht="15.6">
      <c r="A683" s="446" t="s">
        <v>2593</v>
      </c>
      <c r="B683" s="446" t="s">
        <v>3181</v>
      </c>
      <c r="C683" s="447">
        <v>259</v>
      </c>
      <c r="D683" s="447">
        <v>48</v>
      </c>
      <c r="E683" s="448">
        <v>1653600</v>
      </c>
      <c r="F683" s="448">
        <v>1488240</v>
      </c>
      <c r="G683" s="448">
        <v>165360</v>
      </c>
      <c r="H683" s="420">
        <v>1</v>
      </c>
      <c r="I683" s="420">
        <v>0</v>
      </c>
      <c r="J683" s="420">
        <v>0</v>
      </c>
      <c r="K683" s="420">
        <v>1</v>
      </c>
      <c r="L683" s="449">
        <v>1</v>
      </c>
      <c r="M683" s="421">
        <v>1</v>
      </c>
      <c r="N683" s="421">
        <v>1</v>
      </c>
      <c r="O683" s="419">
        <v>1</v>
      </c>
      <c r="P683" s="450">
        <v>1653600</v>
      </c>
      <c r="R683" s="563"/>
      <c r="S683" s="437"/>
    </row>
    <row r="684" spans="1:19" ht="15.6">
      <c r="A684" s="446" t="s">
        <v>2593</v>
      </c>
      <c r="B684" s="446" t="s">
        <v>3184</v>
      </c>
      <c r="C684" s="447">
        <v>315</v>
      </c>
      <c r="D684" s="447">
        <v>81</v>
      </c>
      <c r="E684" s="448">
        <v>1653600</v>
      </c>
      <c r="F684" s="448">
        <v>1488240</v>
      </c>
      <c r="G684" s="448">
        <v>165360</v>
      </c>
      <c r="H684" s="420">
        <v>0</v>
      </c>
      <c r="I684" s="420">
        <v>0</v>
      </c>
      <c r="J684" s="420">
        <v>0</v>
      </c>
      <c r="K684" s="420">
        <v>0</v>
      </c>
      <c r="L684" s="449">
        <v>1</v>
      </c>
      <c r="M684" s="421">
        <v>0</v>
      </c>
      <c r="N684" s="421">
        <v>0</v>
      </c>
      <c r="O684" s="419">
        <v>0.1</v>
      </c>
      <c r="P684" s="450">
        <v>165360</v>
      </c>
      <c r="R684" s="563"/>
      <c r="S684" s="437"/>
    </row>
    <row r="685" spans="1:19" ht="15.6">
      <c r="A685" s="446" t="s">
        <v>2593</v>
      </c>
      <c r="B685" s="446" t="s">
        <v>3179</v>
      </c>
      <c r="C685" s="447">
        <v>317</v>
      </c>
      <c r="D685" s="447">
        <v>104</v>
      </c>
      <c r="E685" s="448">
        <v>1653600</v>
      </c>
      <c r="F685" s="448">
        <v>1488240</v>
      </c>
      <c r="G685" s="448">
        <v>165360</v>
      </c>
      <c r="H685" s="420">
        <v>0</v>
      </c>
      <c r="I685" s="420">
        <v>0</v>
      </c>
      <c r="J685" s="420">
        <v>0</v>
      </c>
      <c r="K685" s="420">
        <v>0</v>
      </c>
      <c r="L685" s="449">
        <v>1</v>
      </c>
      <c r="M685" s="421">
        <v>0</v>
      </c>
      <c r="N685" s="421">
        <v>0</v>
      </c>
      <c r="O685" s="419">
        <v>0.1</v>
      </c>
      <c r="P685" s="450">
        <v>165360</v>
      </c>
      <c r="R685" s="563"/>
      <c r="S685" s="437"/>
    </row>
    <row r="686" spans="1:19" ht="15.6">
      <c r="A686" s="446" t="s">
        <v>2593</v>
      </c>
      <c r="B686" s="446" t="s">
        <v>2579</v>
      </c>
      <c r="C686" s="447">
        <v>358</v>
      </c>
      <c r="D686" s="447">
        <v>104</v>
      </c>
      <c r="E686" s="448">
        <v>1653600</v>
      </c>
      <c r="F686" s="448">
        <v>1488240</v>
      </c>
      <c r="G686" s="448">
        <v>165360</v>
      </c>
      <c r="H686" s="420">
        <v>0</v>
      </c>
      <c r="I686" s="420">
        <v>0</v>
      </c>
      <c r="J686" s="420">
        <v>0</v>
      </c>
      <c r="K686" s="420">
        <v>0</v>
      </c>
      <c r="L686" s="449">
        <v>1</v>
      </c>
      <c r="M686" s="421">
        <v>0</v>
      </c>
      <c r="N686" s="421">
        <v>0</v>
      </c>
      <c r="O686" s="419">
        <v>0.1</v>
      </c>
      <c r="P686" s="450">
        <v>165360</v>
      </c>
      <c r="R686" s="563"/>
      <c r="S686" s="437"/>
    </row>
    <row r="687" spans="1:19" ht="15.6">
      <c r="A687" s="446" t="s">
        <v>2593</v>
      </c>
      <c r="B687" s="446" t="s">
        <v>3187</v>
      </c>
      <c r="C687" s="447">
        <v>386</v>
      </c>
      <c r="D687" s="447">
        <v>145</v>
      </c>
      <c r="E687" s="448">
        <v>1653600</v>
      </c>
      <c r="F687" s="448">
        <v>1488240</v>
      </c>
      <c r="G687" s="448">
        <v>165360</v>
      </c>
      <c r="H687" s="420">
        <v>1</v>
      </c>
      <c r="I687" s="420">
        <v>0</v>
      </c>
      <c r="J687" s="420">
        <v>0</v>
      </c>
      <c r="K687" s="420">
        <v>1</v>
      </c>
      <c r="L687" s="449">
        <v>1</v>
      </c>
      <c r="M687" s="421">
        <v>1</v>
      </c>
      <c r="N687" s="421">
        <v>1</v>
      </c>
      <c r="O687" s="419">
        <v>1</v>
      </c>
      <c r="P687" s="450">
        <v>1653600</v>
      </c>
      <c r="R687" s="563"/>
      <c r="S687" s="437"/>
    </row>
    <row r="688" spans="1:19" ht="15.6">
      <c r="A688" s="446" t="s">
        <v>2593</v>
      </c>
      <c r="B688" s="446" t="s">
        <v>3182</v>
      </c>
      <c r="C688" s="447">
        <v>390</v>
      </c>
      <c r="D688" s="447">
        <v>167</v>
      </c>
      <c r="E688" s="448">
        <v>1653600</v>
      </c>
      <c r="F688" s="448">
        <v>1488240</v>
      </c>
      <c r="G688" s="448">
        <v>165360</v>
      </c>
      <c r="H688" s="420">
        <v>1</v>
      </c>
      <c r="I688" s="420">
        <v>0</v>
      </c>
      <c r="J688" s="420">
        <v>0</v>
      </c>
      <c r="K688" s="420">
        <v>1</v>
      </c>
      <c r="L688" s="449">
        <v>1</v>
      </c>
      <c r="M688" s="421">
        <v>1</v>
      </c>
      <c r="N688" s="421">
        <v>1</v>
      </c>
      <c r="O688" s="419">
        <v>1</v>
      </c>
      <c r="P688" s="450">
        <v>1653600</v>
      </c>
      <c r="R688" s="563"/>
      <c r="S688" s="437"/>
    </row>
    <row r="689" spans="1:19" ht="15.6">
      <c r="A689" s="446" t="s">
        <v>2593</v>
      </c>
      <c r="B689" s="446" t="s">
        <v>3183</v>
      </c>
      <c r="C689" s="447">
        <v>398</v>
      </c>
      <c r="D689" s="447">
        <v>125</v>
      </c>
      <c r="E689" s="448">
        <v>1653600</v>
      </c>
      <c r="F689" s="448">
        <v>1488240</v>
      </c>
      <c r="G689" s="448">
        <v>165360</v>
      </c>
      <c r="H689" s="420">
        <v>0.25</v>
      </c>
      <c r="I689" s="420">
        <v>0</v>
      </c>
      <c r="J689" s="420">
        <v>0</v>
      </c>
      <c r="K689" s="420">
        <v>0.25</v>
      </c>
      <c r="L689" s="449">
        <v>1</v>
      </c>
      <c r="M689" s="421">
        <v>0.25</v>
      </c>
      <c r="N689" s="421">
        <v>0.25</v>
      </c>
      <c r="O689" s="419">
        <v>0.32500000000000001</v>
      </c>
      <c r="P689" s="450">
        <v>537420</v>
      </c>
      <c r="R689" s="563"/>
      <c r="S689" s="437"/>
    </row>
    <row r="690" spans="1:19" ht="15.6">
      <c r="A690" s="446" t="s">
        <v>2593</v>
      </c>
      <c r="B690" s="446" t="s">
        <v>3185</v>
      </c>
      <c r="C690" s="447">
        <v>420</v>
      </c>
      <c r="D690" s="447">
        <v>114</v>
      </c>
      <c r="E690" s="448">
        <v>1653600</v>
      </c>
      <c r="F690" s="448">
        <v>1488240</v>
      </c>
      <c r="G690" s="448">
        <v>165360</v>
      </c>
      <c r="H690" s="420">
        <v>1</v>
      </c>
      <c r="I690" s="420">
        <v>0</v>
      </c>
      <c r="J690" s="420">
        <v>0</v>
      </c>
      <c r="K690" s="420">
        <v>1</v>
      </c>
      <c r="L690" s="449">
        <v>1</v>
      </c>
      <c r="M690" s="421">
        <v>1</v>
      </c>
      <c r="N690" s="421">
        <v>1</v>
      </c>
      <c r="O690" s="419">
        <v>1</v>
      </c>
      <c r="P690" s="450">
        <v>1653600</v>
      </c>
      <c r="R690" s="563"/>
      <c r="S690" s="437"/>
    </row>
    <row r="691" spans="1:19" ht="15.6">
      <c r="A691" s="446" t="s">
        <v>2593</v>
      </c>
      <c r="B691" s="446" t="s">
        <v>3189</v>
      </c>
      <c r="C691" s="447">
        <v>470</v>
      </c>
      <c r="D691" s="447">
        <v>189</v>
      </c>
      <c r="E691" s="448">
        <v>1653600</v>
      </c>
      <c r="F691" s="448">
        <v>1488240</v>
      </c>
      <c r="G691" s="448">
        <v>165360</v>
      </c>
      <c r="H691" s="420">
        <v>0</v>
      </c>
      <c r="I691" s="420">
        <v>0</v>
      </c>
      <c r="J691" s="420">
        <v>0</v>
      </c>
      <c r="K691" s="420">
        <v>0</v>
      </c>
      <c r="L691" s="449">
        <v>1</v>
      </c>
      <c r="M691" s="421">
        <v>0</v>
      </c>
      <c r="N691" s="421">
        <v>0</v>
      </c>
      <c r="O691" s="419">
        <v>0.1</v>
      </c>
      <c r="P691" s="450">
        <v>165360</v>
      </c>
      <c r="R691" s="563"/>
      <c r="S691" s="437"/>
    </row>
    <row r="692" spans="1:19" ht="15.6">
      <c r="A692" s="446" t="s">
        <v>2593</v>
      </c>
      <c r="B692" s="446" t="s">
        <v>3192</v>
      </c>
      <c r="C692" s="447">
        <v>488</v>
      </c>
      <c r="D692" s="447">
        <v>153</v>
      </c>
      <c r="E692" s="448">
        <v>1653600</v>
      </c>
      <c r="F692" s="448">
        <v>1488240</v>
      </c>
      <c r="G692" s="448">
        <v>165360</v>
      </c>
      <c r="H692" s="420">
        <v>1</v>
      </c>
      <c r="I692" s="420">
        <v>0</v>
      </c>
      <c r="J692" s="420">
        <v>0</v>
      </c>
      <c r="K692" s="420">
        <v>1</v>
      </c>
      <c r="L692" s="449">
        <v>1</v>
      </c>
      <c r="M692" s="421">
        <v>1</v>
      </c>
      <c r="N692" s="421">
        <v>1</v>
      </c>
      <c r="O692" s="419">
        <v>1</v>
      </c>
      <c r="P692" s="450">
        <v>1653600</v>
      </c>
      <c r="R692" s="563"/>
      <c r="S692" s="437"/>
    </row>
    <row r="693" spans="1:19" ht="15.6">
      <c r="A693" s="446" t="s">
        <v>2593</v>
      </c>
      <c r="B693" s="446" t="s">
        <v>3190</v>
      </c>
      <c r="C693" s="447">
        <v>504</v>
      </c>
      <c r="D693" s="447">
        <v>198</v>
      </c>
      <c r="E693" s="448">
        <v>1653600</v>
      </c>
      <c r="F693" s="448">
        <v>1488240</v>
      </c>
      <c r="G693" s="448">
        <v>165360</v>
      </c>
      <c r="H693" s="420">
        <v>1</v>
      </c>
      <c r="I693" s="420">
        <v>0</v>
      </c>
      <c r="J693" s="420">
        <v>0</v>
      </c>
      <c r="K693" s="420">
        <v>1</v>
      </c>
      <c r="L693" s="449">
        <v>1</v>
      </c>
      <c r="M693" s="421">
        <v>1</v>
      </c>
      <c r="N693" s="421">
        <v>1</v>
      </c>
      <c r="O693" s="419">
        <v>1</v>
      </c>
      <c r="P693" s="450">
        <v>1653600</v>
      </c>
      <c r="R693" s="563"/>
      <c r="S693" s="437"/>
    </row>
    <row r="694" spans="1:19" ht="15.6">
      <c r="A694" s="446" t="s">
        <v>2593</v>
      </c>
      <c r="B694" s="446" t="s">
        <v>3212</v>
      </c>
      <c r="C694" s="447">
        <v>515</v>
      </c>
      <c r="D694" s="447">
        <v>278</v>
      </c>
      <c r="E694" s="448">
        <v>1653600</v>
      </c>
      <c r="F694" s="448">
        <v>1488240</v>
      </c>
      <c r="G694" s="448">
        <v>165360</v>
      </c>
      <c r="H694" s="420">
        <v>0.25</v>
      </c>
      <c r="I694" s="420">
        <v>0</v>
      </c>
      <c r="J694" s="420">
        <v>0</v>
      </c>
      <c r="K694" s="420">
        <v>0.25</v>
      </c>
      <c r="L694" s="449">
        <v>1</v>
      </c>
      <c r="M694" s="421">
        <v>0.25</v>
      </c>
      <c r="N694" s="421">
        <v>0.25</v>
      </c>
      <c r="O694" s="419">
        <v>0.32500000000000001</v>
      </c>
      <c r="P694" s="450">
        <v>537420</v>
      </c>
      <c r="R694" s="563"/>
      <c r="S694" s="437"/>
    </row>
    <row r="695" spans="1:19" ht="15.6">
      <c r="A695" s="446" t="s">
        <v>2593</v>
      </c>
      <c r="B695" s="446" t="s">
        <v>3188</v>
      </c>
      <c r="C695" s="447">
        <v>537</v>
      </c>
      <c r="D695" s="447">
        <v>163</v>
      </c>
      <c r="E695" s="448">
        <v>1653600</v>
      </c>
      <c r="F695" s="448">
        <v>1488240</v>
      </c>
      <c r="G695" s="448">
        <v>165360</v>
      </c>
      <c r="H695" s="420">
        <v>0</v>
      </c>
      <c r="I695" s="420">
        <v>0</v>
      </c>
      <c r="J695" s="420">
        <v>0</v>
      </c>
      <c r="K695" s="420">
        <v>0</v>
      </c>
      <c r="L695" s="449">
        <v>1</v>
      </c>
      <c r="M695" s="421">
        <v>0</v>
      </c>
      <c r="N695" s="421">
        <v>0</v>
      </c>
      <c r="O695" s="419">
        <v>0.1</v>
      </c>
      <c r="P695" s="450">
        <v>165360</v>
      </c>
      <c r="R695" s="563"/>
      <c r="S695" s="437"/>
    </row>
    <row r="696" spans="1:19" ht="15.6">
      <c r="A696" s="446" t="s">
        <v>2593</v>
      </c>
      <c r="B696" s="446" t="s">
        <v>3191</v>
      </c>
      <c r="C696" s="447">
        <v>619</v>
      </c>
      <c r="D696" s="447">
        <v>219</v>
      </c>
      <c r="E696" s="448">
        <v>1653600</v>
      </c>
      <c r="F696" s="448">
        <v>1488240</v>
      </c>
      <c r="G696" s="448">
        <v>165360</v>
      </c>
      <c r="H696" s="420">
        <v>1</v>
      </c>
      <c r="I696" s="420">
        <v>0</v>
      </c>
      <c r="J696" s="420">
        <v>0</v>
      </c>
      <c r="K696" s="420">
        <v>1</v>
      </c>
      <c r="L696" s="449">
        <v>1</v>
      </c>
      <c r="M696" s="421">
        <v>1</v>
      </c>
      <c r="N696" s="421">
        <v>1</v>
      </c>
      <c r="O696" s="419">
        <v>1</v>
      </c>
      <c r="P696" s="450">
        <v>1653600</v>
      </c>
      <c r="R696" s="563"/>
      <c r="S696" s="437"/>
    </row>
    <row r="697" spans="1:19" ht="15.6">
      <c r="A697" s="446" t="s">
        <v>2593</v>
      </c>
      <c r="B697" s="446" t="s">
        <v>3202</v>
      </c>
      <c r="C697" s="447">
        <v>848</v>
      </c>
      <c r="D697" s="447">
        <v>285</v>
      </c>
      <c r="E697" s="448">
        <v>1653600</v>
      </c>
      <c r="F697" s="448">
        <v>1488240</v>
      </c>
      <c r="G697" s="448">
        <v>165360</v>
      </c>
      <c r="H697" s="420">
        <v>1.25</v>
      </c>
      <c r="I697" s="420">
        <v>0</v>
      </c>
      <c r="J697" s="420">
        <v>0</v>
      </c>
      <c r="K697" s="420">
        <v>1</v>
      </c>
      <c r="L697" s="449">
        <v>1</v>
      </c>
      <c r="M697" s="421">
        <v>1</v>
      </c>
      <c r="N697" s="421">
        <v>1</v>
      </c>
      <c r="O697" s="419">
        <v>1</v>
      </c>
      <c r="P697" s="450">
        <v>1653600</v>
      </c>
      <c r="R697" s="563"/>
      <c r="S697" s="437"/>
    </row>
    <row r="698" spans="1:19" s="451" customFormat="1" ht="15.6">
      <c r="A698" s="446" t="s">
        <v>2452</v>
      </c>
      <c r="B698" s="446" t="s">
        <v>2756</v>
      </c>
      <c r="C698" s="447">
        <v>113</v>
      </c>
      <c r="D698" s="447">
        <v>28</v>
      </c>
      <c r="E698" s="448">
        <v>1653600</v>
      </c>
      <c r="F698" s="448">
        <v>1488240</v>
      </c>
      <c r="G698" s="448">
        <v>165360</v>
      </c>
      <c r="H698" s="420">
        <v>0</v>
      </c>
      <c r="I698" s="420">
        <v>0</v>
      </c>
      <c r="J698" s="420">
        <v>0</v>
      </c>
      <c r="K698" s="420">
        <v>0</v>
      </c>
      <c r="L698" s="449">
        <v>1</v>
      </c>
      <c r="M698" s="421">
        <v>0</v>
      </c>
      <c r="N698" s="421">
        <v>0</v>
      </c>
      <c r="O698" s="419">
        <v>0.1</v>
      </c>
      <c r="P698" s="450">
        <v>165360</v>
      </c>
      <c r="R698" s="563"/>
      <c r="S698" s="437"/>
    </row>
    <row r="699" spans="1:19" ht="15.6">
      <c r="A699" s="446" t="s">
        <v>2452</v>
      </c>
      <c r="B699" s="446" t="s">
        <v>2757</v>
      </c>
      <c r="C699" s="447">
        <v>143</v>
      </c>
      <c r="D699" s="447">
        <v>43</v>
      </c>
      <c r="E699" s="448">
        <v>1653600</v>
      </c>
      <c r="F699" s="448">
        <v>1488240</v>
      </c>
      <c r="G699" s="448">
        <v>165360</v>
      </c>
      <c r="H699" s="420">
        <v>1</v>
      </c>
      <c r="I699" s="420" t="s">
        <v>2264</v>
      </c>
      <c r="J699" s="420">
        <v>0</v>
      </c>
      <c r="K699" s="420">
        <v>1</v>
      </c>
      <c r="L699" s="449">
        <v>1</v>
      </c>
      <c r="M699" s="421">
        <v>1</v>
      </c>
      <c r="N699" s="421">
        <v>1.02</v>
      </c>
      <c r="O699" s="419">
        <v>1.018</v>
      </c>
      <c r="P699" s="450">
        <v>1683365</v>
      </c>
      <c r="R699" s="563"/>
      <c r="S699" s="437"/>
    </row>
    <row r="700" spans="1:19" ht="15.6">
      <c r="A700" s="446" t="s">
        <v>2452</v>
      </c>
      <c r="B700" s="446" t="s">
        <v>2589</v>
      </c>
      <c r="C700" s="447">
        <v>154</v>
      </c>
      <c r="D700" s="447">
        <v>35</v>
      </c>
      <c r="E700" s="448">
        <v>1653600</v>
      </c>
      <c r="F700" s="448">
        <v>1488240</v>
      </c>
      <c r="G700" s="448">
        <v>165360</v>
      </c>
      <c r="H700" s="420">
        <v>0</v>
      </c>
      <c r="I700" s="420">
        <v>0</v>
      </c>
      <c r="J700" s="420">
        <v>0</v>
      </c>
      <c r="K700" s="420">
        <v>0</v>
      </c>
      <c r="L700" s="449">
        <v>1</v>
      </c>
      <c r="M700" s="421">
        <v>0</v>
      </c>
      <c r="N700" s="421">
        <v>0</v>
      </c>
      <c r="O700" s="419">
        <v>0.1</v>
      </c>
      <c r="P700" s="450">
        <v>165360</v>
      </c>
      <c r="R700" s="563"/>
      <c r="S700" s="437"/>
    </row>
    <row r="701" spans="1:19" ht="15.6">
      <c r="A701" s="446" t="s">
        <v>2452</v>
      </c>
      <c r="B701" s="446" t="s">
        <v>2758</v>
      </c>
      <c r="C701" s="447">
        <v>194</v>
      </c>
      <c r="D701" s="447">
        <v>49</v>
      </c>
      <c r="E701" s="448">
        <v>1653600</v>
      </c>
      <c r="F701" s="448">
        <v>1488240</v>
      </c>
      <c r="G701" s="448">
        <v>165360</v>
      </c>
      <c r="H701" s="420">
        <v>1</v>
      </c>
      <c r="I701" s="420" t="s">
        <v>2264</v>
      </c>
      <c r="J701" s="420">
        <v>0</v>
      </c>
      <c r="K701" s="420">
        <v>1</v>
      </c>
      <c r="L701" s="449">
        <v>1</v>
      </c>
      <c r="M701" s="421">
        <v>1</v>
      </c>
      <c r="N701" s="421">
        <v>1.02</v>
      </c>
      <c r="O701" s="419">
        <v>1.018</v>
      </c>
      <c r="P701" s="450">
        <v>1683365</v>
      </c>
      <c r="R701" s="563"/>
      <c r="S701" s="437"/>
    </row>
    <row r="702" spans="1:19" ht="15.6">
      <c r="A702" s="446" t="s">
        <v>2452</v>
      </c>
      <c r="B702" s="446" t="s">
        <v>2759</v>
      </c>
      <c r="C702" s="447">
        <v>235</v>
      </c>
      <c r="D702" s="447">
        <v>56</v>
      </c>
      <c r="E702" s="448">
        <v>1653600</v>
      </c>
      <c r="F702" s="448">
        <v>1488240</v>
      </c>
      <c r="G702" s="448">
        <v>165360</v>
      </c>
      <c r="H702" s="420">
        <v>0</v>
      </c>
      <c r="I702" s="420">
        <v>0</v>
      </c>
      <c r="J702" s="420">
        <v>0</v>
      </c>
      <c r="K702" s="420">
        <v>0</v>
      </c>
      <c r="L702" s="449">
        <v>1</v>
      </c>
      <c r="M702" s="421">
        <v>0</v>
      </c>
      <c r="N702" s="421">
        <v>0</v>
      </c>
      <c r="O702" s="419">
        <v>0.1</v>
      </c>
      <c r="P702" s="450">
        <v>165360</v>
      </c>
      <c r="R702" s="563"/>
      <c r="S702" s="437"/>
    </row>
    <row r="703" spans="1:19" s="451" customFormat="1" ht="15.6">
      <c r="A703" s="446" t="s">
        <v>2452</v>
      </c>
      <c r="B703" s="446" t="s">
        <v>2761</v>
      </c>
      <c r="C703" s="447">
        <v>427</v>
      </c>
      <c r="D703" s="447">
        <v>107</v>
      </c>
      <c r="E703" s="448">
        <v>1653600</v>
      </c>
      <c r="F703" s="448">
        <v>1488240</v>
      </c>
      <c r="G703" s="448">
        <v>165360</v>
      </c>
      <c r="H703" s="420">
        <v>0</v>
      </c>
      <c r="I703" s="420">
        <v>0</v>
      </c>
      <c r="J703" s="420">
        <v>1</v>
      </c>
      <c r="K703" s="420">
        <v>1</v>
      </c>
      <c r="L703" s="449">
        <v>1</v>
      </c>
      <c r="M703" s="421">
        <v>1</v>
      </c>
      <c r="N703" s="421">
        <v>1</v>
      </c>
      <c r="O703" s="419">
        <v>1</v>
      </c>
      <c r="P703" s="450">
        <v>1653600</v>
      </c>
      <c r="R703" s="563"/>
      <c r="S703" s="437"/>
    </row>
    <row r="704" spans="1:19" ht="15.6">
      <c r="A704" s="446" t="s">
        <v>2452</v>
      </c>
      <c r="B704" s="446" t="s">
        <v>2760</v>
      </c>
      <c r="C704" s="447">
        <v>460</v>
      </c>
      <c r="D704" s="447">
        <v>106</v>
      </c>
      <c r="E704" s="448">
        <v>1653600</v>
      </c>
      <c r="F704" s="448">
        <v>1488240</v>
      </c>
      <c r="G704" s="448">
        <v>165360</v>
      </c>
      <c r="H704" s="420">
        <v>1</v>
      </c>
      <c r="I704" s="420">
        <v>0</v>
      </c>
      <c r="J704" s="420">
        <v>1</v>
      </c>
      <c r="K704" s="420">
        <v>1</v>
      </c>
      <c r="L704" s="449">
        <v>1</v>
      </c>
      <c r="M704" s="421">
        <v>1</v>
      </c>
      <c r="N704" s="421">
        <v>1</v>
      </c>
      <c r="O704" s="419">
        <v>1</v>
      </c>
      <c r="P704" s="450">
        <v>1653600</v>
      </c>
      <c r="R704" s="563"/>
      <c r="S704" s="437"/>
    </row>
    <row r="705" spans="1:20" ht="15.6">
      <c r="A705" s="446" t="s">
        <v>2452</v>
      </c>
      <c r="B705" s="446" t="s">
        <v>3207</v>
      </c>
      <c r="C705" s="447">
        <v>525</v>
      </c>
      <c r="D705" s="447">
        <v>84</v>
      </c>
      <c r="E705" s="448">
        <v>1653600</v>
      </c>
      <c r="F705" s="448">
        <v>1488240</v>
      </c>
      <c r="G705" s="448">
        <v>165360</v>
      </c>
      <c r="H705" s="420">
        <v>1</v>
      </c>
      <c r="I705" s="420" t="s">
        <v>2264</v>
      </c>
      <c r="J705" s="420">
        <v>0</v>
      </c>
      <c r="K705" s="420">
        <v>1</v>
      </c>
      <c r="L705" s="449">
        <v>1</v>
      </c>
      <c r="M705" s="421">
        <v>1</v>
      </c>
      <c r="N705" s="421">
        <v>1.01</v>
      </c>
      <c r="O705" s="419">
        <v>1.0089999999999999</v>
      </c>
      <c r="P705" s="450">
        <v>1668482</v>
      </c>
      <c r="R705" s="563"/>
      <c r="S705" s="437"/>
    </row>
    <row r="706" spans="1:20" ht="15.6">
      <c r="A706" s="446" t="s">
        <v>2452</v>
      </c>
      <c r="B706" s="446" t="s">
        <v>2762</v>
      </c>
      <c r="C706" s="447">
        <v>632</v>
      </c>
      <c r="D706" s="447">
        <v>145</v>
      </c>
      <c r="E706" s="448">
        <v>1653600</v>
      </c>
      <c r="F706" s="448">
        <v>1488240</v>
      </c>
      <c r="G706" s="448">
        <v>165360</v>
      </c>
      <c r="H706" s="420">
        <v>2</v>
      </c>
      <c r="I706" s="420" t="s">
        <v>2264</v>
      </c>
      <c r="J706" s="420">
        <v>0</v>
      </c>
      <c r="K706" s="420">
        <v>1</v>
      </c>
      <c r="L706" s="449">
        <v>1</v>
      </c>
      <c r="M706" s="421">
        <v>1</v>
      </c>
      <c r="N706" s="421">
        <v>1.02</v>
      </c>
      <c r="O706" s="419">
        <v>1.018</v>
      </c>
      <c r="P706" s="450">
        <v>1683365</v>
      </c>
      <c r="R706" s="563"/>
      <c r="S706" s="437"/>
    </row>
    <row r="707" spans="1:20" ht="15.6">
      <c r="A707" s="446" t="s">
        <v>2452</v>
      </c>
      <c r="B707" s="446" t="s">
        <v>3195</v>
      </c>
      <c r="C707" s="447">
        <v>877</v>
      </c>
      <c r="D707" s="447">
        <v>202</v>
      </c>
      <c r="E707" s="448">
        <v>1653600</v>
      </c>
      <c r="F707" s="448">
        <v>1488240</v>
      </c>
      <c r="G707" s="448">
        <v>165360</v>
      </c>
      <c r="H707" s="420">
        <v>2</v>
      </c>
      <c r="I707" s="420" t="s">
        <v>2264</v>
      </c>
      <c r="J707" s="420">
        <v>0</v>
      </c>
      <c r="K707" s="420">
        <v>1</v>
      </c>
      <c r="L707" s="449">
        <v>1</v>
      </c>
      <c r="M707" s="421">
        <v>1</v>
      </c>
      <c r="N707" s="421">
        <v>1.02</v>
      </c>
      <c r="O707" s="419">
        <v>1.018</v>
      </c>
      <c r="P707" s="450">
        <v>1683365</v>
      </c>
      <c r="R707" s="563"/>
      <c r="S707" s="437"/>
    </row>
    <row r="708" spans="1:20" ht="15.6">
      <c r="A708" s="446" t="s">
        <v>2739</v>
      </c>
      <c r="B708" s="446" t="s">
        <v>2740</v>
      </c>
      <c r="C708" s="447">
        <v>140</v>
      </c>
      <c r="D708" s="447">
        <v>11</v>
      </c>
      <c r="E708" s="448">
        <v>1653600</v>
      </c>
      <c r="F708" s="448">
        <v>1488240</v>
      </c>
      <c r="G708" s="448">
        <v>165360</v>
      </c>
      <c r="H708" s="420">
        <v>0</v>
      </c>
      <c r="I708" s="420">
        <v>0</v>
      </c>
      <c r="J708" s="420">
        <v>0</v>
      </c>
      <c r="K708" s="420">
        <v>0</v>
      </c>
      <c r="L708" s="449">
        <v>1</v>
      </c>
      <c r="M708" s="421">
        <v>0</v>
      </c>
      <c r="N708" s="421">
        <v>0</v>
      </c>
      <c r="O708" s="419">
        <v>0.1</v>
      </c>
      <c r="P708" s="450">
        <v>165360</v>
      </c>
      <c r="R708" s="563"/>
      <c r="S708" s="437"/>
    </row>
    <row r="709" spans="1:20" ht="15.6">
      <c r="A709" s="446" t="s">
        <v>2739</v>
      </c>
      <c r="B709" s="446" t="s">
        <v>2742</v>
      </c>
      <c r="C709" s="447">
        <v>208</v>
      </c>
      <c r="D709" s="447">
        <v>24</v>
      </c>
      <c r="E709" s="448">
        <v>1653600</v>
      </c>
      <c r="F709" s="448">
        <v>1488240</v>
      </c>
      <c r="G709" s="448">
        <v>165360</v>
      </c>
      <c r="H709" s="420">
        <v>0</v>
      </c>
      <c r="I709" s="420">
        <v>0</v>
      </c>
      <c r="J709" s="420">
        <v>0</v>
      </c>
      <c r="K709" s="420">
        <v>0</v>
      </c>
      <c r="L709" s="449">
        <v>1</v>
      </c>
      <c r="M709" s="421">
        <v>0</v>
      </c>
      <c r="N709" s="421">
        <v>0</v>
      </c>
      <c r="O709" s="419">
        <v>0.1</v>
      </c>
      <c r="P709" s="450">
        <v>165360</v>
      </c>
      <c r="R709" s="563"/>
      <c r="S709" s="437"/>
    </row>
    <row r="710" spans="1:20" ht="15.6">
      <c r="A710" s="446" t="s">
        <v>2739</v>
      </c>
      <c r="B710" s="446" t="s">
        <v>2741</v>
      </c>
      <c r="C710" s="447">
        <v>209</v>
      </c>
      <c r="D710" s="447">
        <v>54</v>
      </c>
      <c r="E710" s="448">
        <v>1653600</v>
      </c>
      <c r="F710" s="448">
        <v>1488240</v>
      </c>
      <c r="G710" s="448">
        <v>165360</v>
      </c>
      <c r="H710" s="420">
        <v>0</v>
      </c>
      <c r="I710" s="420">
        <v>0</v>
      </c>
      <c r="J710" s="420">
        <v>0</v>
      </c>
      <c r="K710" s="420">
        <v>0</v>
      </c>
      <c r="L710" s="449">
        <v>1</v>
      </c>
      <c r="M710" s="421">
        <v>0</v>
      </c>
      <c r="N710" s="421">
        <v>0</v>
      </c>
      <c r="O710" s="419">
        <v>0.1</v>
      </c>
      <c r="P710" s="450">
        <v>165360</v>
      </c>
      <c r="R710" s="563"/>
      <c r="S710" s="437"/>
    </row>
    <row r="711" spans="1:20" ht="15.6">
      <c r="A711" s="446" t="s">
        <v>2852</v>
      </c>
      <c r="B711" s="446" t="s">
        <v>2853</v>
      </c>
      <c r="C711" s="447">
        <v>168</v>
      </c>
      <c r="D711" s="447">
        <v>12</v>
      </c>
      <c r="E711" s="448">
        <v>1653600</v>
      </c>
      <c r="F711" s="448">
        <v>1488240</v>
      </c>
      <c r="G711" s="448">
        <v>165360</v>
      </c>
      <c r="H711" s="420">
        <v>0.25</v>
      </c>
      <c r="I711" s="420" t="s">
        <v>2264</v>
      </c>
      <c r="J711" s="420">
        <v>0</v>
      </c>
      <c r="K711" s="420">
        <v>0.25</v>
      </c>
      <c r="L711" s="449">
        <v>1</v>
      </c>
      <c r="M711" s="421">
        <v>0.25</v>
      </c>
      <c r="N711" s="421">
        <v>0.2525</v>
      </c>
      <c r="O711" s="419">
        <v>0.32724999999999999</v>
      </c>
      <c r="P711" s="450">
        <v>541141</v>
      </c>
      <c r="R711" s="563"/>
      <c r="S711" s="437"/>
    </row>
    <row r="712" spans="1:20" ht="15.6">
      <c r="A712" s="446" t="s">
        <v>2852</v>
      </c>
      <c r="B712" s="446" t="s">
        <v>2855</v>
      </c>
      <c r="C712" s="447">
        <v>203</v>
      </c>
      <c r="D712" s="447">
        <v>7</v>
      </c>
      <c r="E712" s="448">
        <v>1653600</v>
      </c>
      <c r="F712" s="448">
        <v>1488240</v>
      </c>
      <c r="G712" s="448">
        <v>165360</v>
      </c>
      <c r="H712" s="420">
        <v>0</v>
      </c>
      <c r="I712" s="420">
        <v>0</v>
      </c>
      <c r="J712" s="420">
        <v>1</v>
      </c>
      <c r="K712" s="420">
        <v>1</v>
      </c>
      <c r="L712" s="449">
        <v>1</v>
      </c>
      <c r="M712" s="421">
        <v>1</v>
      </c>
      <c r="N712" s="421">
        <v>1</v>
      </c>
      <c r="O712" s="419">
        <v>1</v>
      </c>
      <c r="P712" s="450">
        <v>1653600</v>
      </c>
      <c r="R712" s="563"/>
      <c r="S712" s="437"/>
    </row>
    <row r="713" spans="1:20" ht="15.6">
      <c r="A713" s="446" t="s">
        <v>2852</v>
      </c>
      <c r="B713" s="446" t="s">
        <v>2854</v>
      </c>
      <c r="C713" s="447">
        <v>248</v>
      </c>
      <c r="D713" s="447">
        <v>8</v>
      </c>
      <c r="E713" s="448">
        <v>1653600</v>
      </c>
      <c r="F713" s="448">
        <v>1488240</v>
      </c>
      <c r="G713" s="448">
        <v>165360</v>
      </c>
      <c r="H713" s="420">
        <v>0.25</v>
      </c>
      <c r="I713" s="420" t="s">
        <v>2264</v>
      </c>
      <c r="J713" s="420">
        <v>0</v>
      </c>
      <c r="K713" s="420">
        <v>0.25</v>
      </c>
      <c r="L713" s="449">
        <v>1</v>
      </c>
      <c r="M713" s="421">
        <v>0.25</v>
      </c>
      <c r="N713" s="421">
        <v>0.2525</v>
      </c>
      <c r="O713" s="419">
        <v>0.32724999999999999</v>
      </c>
      <c r="P713" s="450">
        <v>541141</v>
      </c>
      <c r="R713" s="563"/>
      <c r="S713" s="437"/>
    </row>
    <row r="714" spans="1:20" ht="15.6">
      <c r="A714" s="446" t="s">
        <v>2852</v>
      </c>
      <c r="B714" s="446" t="s">
        <v>2858</v>
      </c>
      <c r="C714" s="447">
        <v>320</v>
      </c>
      <c r="D714" s="447">
        <v>40</v>
      </c>
      <c r="E714" s="448">
        <v>1653600</v>
      </c>
      <c r="F714" s="448">
        <v>1488240</v>
      </c>
      <c r="G714" s="448">
        <v>165360</v>
      </c>
      <c r="H714" s="420">
        <v>0</v>
      </c>
      <c r="I714" s="420">
        <v>0</v>
      </c>
      <c r="J714" s="420">
        <v>1</v>
      </c>
      <c r="K714" s="420">
        <v>1</v>
      </c>
      <c r="L714" s="449">
        <v>1</v>
      </c>
      <c r="M714" s="421">
        <v>1</v>
      </c>
      <c r="N714" s="421">
        <v>1</v>
      </c>
      <c r="O714" s="419">
        <v>1</v>
      </c>
      <c r="P714" s="450">
        <v>1653600</v>
      </c>
      <c r="R714" s="563"/>
      <c r="S714" s="437"/>
    </row>
    <row r="715" spans="1:20" ht="15.6">
      <c r="A715" s="446" t="s">
        <v>2852</v>
      </c>
      <c r="B715" s="446" t="s">
        <v>2856</v>
      </c>
      <c r="C715" s="447">
        <v>347</v>
      </c>
      <c r="D715" s="447">
        <v>22</v>
      </c>
      <c r="E715" s="448">
        <v>1653600</v>
      </c>
      <c r="F715" s="448">
        <v>1488240</v>
      </c>
      <c r="G715" s="448">
        <v>165360</v>
      </c>
      <c r="H715" s="420">
        <v>0</v>
      </c>
      <c r="I715" s="420">
        <v>0</v>
      </c>
      <c r="J715" s="420">
        <v>0</v>
      </c>
      <c r="K715" s="420">
        <v>0</v>
      </c>
      <c r="L715" s="449">
        <v>1</v>
      </c>
      <c r="M715" s="421">
        <v>0</v>
      </c>
      <c r="N715" s="421">
        <v>0</v>
      </c>
      <c r="O715" s="419">
        <v>0.1</v>
      </c>
      <c r="P715" s="450">
        <v>165360</v>
      </c>
      <c r="R715" s="563"/>
      <c r="S715" s="437"/>
    </row>
    <row r="716" spans="1:20" ht="15.6">
      <c r="A716" s="446" t="s">
        <v>2852</v>
      </c>
      <c r="B716" s="446" t="s">
        <v>2860</v>
      </c>
      <c r="C716" s="447">
        <v>354</v>
      </c>
      <c r="D716" s="447">
        <v>30</v>
      </c>
      <c r="E716" s="448">
        <v>1653600</v>
      </c>
      <c r="F716" s="448">
        <v>1488240</v>
      </c>
      <c r="G716" s="448">
        <v>165360</v>
      </c>
      <c r="H716" s="420">
        <v>1</v>
      </c>
      <c r="I716" s="420" t="s">
        <v>2264</v>
      </c>
      <c r="J716" s="420">
        <v>0</v>
      </c>
      <c r="K716" s="420">
        <v>1</v>
      </c>
      <c r="L716" s="449">
        <v>1</v>
      </c>
      <c r="M716" s="421">
        <v>1</v>
      </c>
      <c r="N716" s="421">
        <v>1.01</v>
      </c>
      <c r="O716" s="419">
        <v>1.0089999999999999</v>
      </c>
      <c r="P716" s="450">
        <v>1668482</v>
      </c>
      <c r="R716" s="563"/>
      <c r="S716" s="437"/>
    </row>
    <row r="717" spans="1:20" ht="15.6">
      <c r="A717" s="446" t="s">
        <v>2852</v>
      </c>
      <c r="B717" s="446" t="s">
        <v>2859</v>
      </c>
      <c r="C717" s="447">
        <v>497</v>
      </c>
      <c r="D717" s="447">
        <v>57</v>
      </c>
      <c r="E717" s="448">
        <v>1653600</v>
      </c>
      <c r="F717" s="448">
        <v>1488240</v>
      </c>
      <c r="G717" s="448">
        <v>165360</v>
      </c>
      <c r="H717" s="420">
        <v>0.25</v>
      </c>
      <c r="I717" s="420" t="s">
        <v>2264</v>
      </c>
      <c r="J717" s="420">
        <v>0</v>
      </c>
      <c r="K717" s="420">
        <v>0.25</v>
      </c>
      <c r="L717" s="449">
        <v>1</v>
      </c>
      <c r="M717" s="421">
        <v>0.25</v>
      </c>
      <c r="N717" s="421">
        <v>0.2525</v>
      </c>
      <c r="O717" s="419">
        <v>0.32724999999999999</v>
      </c>
      <c r="P717" s="450">
        <v>541141</v>
      </c>
      <c r="R717" s="563"/>
      <c r="S717" s="437"/>
    </row>
    <row r="718" spans="1:20" ht="15.6">
      <c r="A718" s="446" t="s">
        <v>2852</v>
      </c>
      <c r="B718" s="446" t="s">
        <v>2857</v>
      </c>
      <c r="C718" s="447">
        <v>501</v>
      </c>
      <c r="D718" s="447">
        <v>89</v>
      </c>
      <c r="E718" s="448">
        <v>1653600</v>
      </c>
      <c r="F718" s="448">
        <v>1488240</v>
      </c>
      <c r="G718" s="448">
        <v>165360</v>
      </c>
      <c r="H718" s="420">
        <v>1</v>
      </c>
      <c r="I718" s="420" t="s">
        <v>2264</v>
      </c>
      <c r="J718" s="420">
        <v>0</v>
      </c>
      <c r="K718" s="420">
        <v>1</v>
      </c>
      <c r="L718" s="449">
        <v>1</v>
      </c>
      <c r="M718" s="421">
        <v>1</v>
      </c>
      <c r="N718" s="421">
        <v>1.01</v>
      </c>
      <c r="O718" s="419">
        <v>1.0089999999999999</v>
      </c>
      <c r="P718" s="450">
        <v>1668482</v>
      </c>
      <c r="R718" s="563"/>
      <c r="S718" s="437"/>
    </row>
    <row r="719" spans="1:20" ht="15.6">
      <c r="A719" s="446" t="s">
        <v>2852</v>
      </c>
      <c r="B719" s="446" t="s">
        <v>2863</v>
      </c>
      <c r="C719" s="447">
        <v>545</v>
      </c>
      <c r="D719" s="447">
        <v>46</v>
      </c>
      <c r="E719" s="448">
        <v>1653600</v>
      </c>
      <c r="F719" s="448">
        <v>1488240</v>
      </c>
      <c r="G719" s="448">
        <v>165360</v>
      </c>
      <c r="H719" s="420">
        <v>1</v>
      </c>
      <c r="I719" s="420" t="s">
        <v>2264</v>
      </c>
      <c r="J719" s="420">
        <v>0</v>
      </c>
      <c r="K719" s="420">
        <v>1</v>
      </c>
      <c r="L719" s="449">
        <v>1</v>
      </c>
      <c r="M719" s="421">
        <v>1</v>
      </c>
      <c r="N719" s="421">
        <v>1.01</v>
      </c>
      <c r="O719" s="419">
        <v>1.0089999999999999</v>
      </c>
      <c r="P719" s="450">
        <v>1668482</v>
      </c>
      <c r="R719" s="563"/>
      <c r="S719" s="437"/>
    </row>
    <row r="720" spans="1:20" ht="15.6">
      <c r="A720" s="446" t="s">
        <v>2852</v>
      </c>
      <c r="B720" s="446" t="s">
        <v>2864</v>
      </c>
      <c r="C720" s="447">
        <v>572</v>
      </c>
      <c r="D720" s="447">
        <v>83</v>
      </c>
      <c r="E720" s="448">
        <v>1653600</v>
      </c>
      <c r="F720" s="448">
        <v>1488240</v>
      </c>
      <c r="G720" s="448">
        <v>165360</v>
      </c>
      <c r="H720" s="420">
        <v>0</v>
      </c>
      <c r="I720" s="420">
        <v>0</v>
      </c>
      <c r="J720" s="420">
        <v>0</v>
      </c>
      <c r="K720" s="420">
        <v>0</v>
      </c>
      <c r="L720" s="449">
        <v>1</v>
      </c>
      <c r="M720" s="421">
        <v>0</v>
      </c>
      <c r="N720" s="421">
        <v>0</v>
      </c>
      <c r="O720" s="419">
        <v>0.1</v>
      </c>
      <c r="P720" s="450">
        <v>165360</v>
      </c>
      <c r="Q720" s="451"/>
      <c r="R720" s="563"/>
      <c r="S720" s="437"/>
      <c r="T720" s="451"/>
    </row>
    <row r="721" spans="1:19" ht="15.6">
      <c r="A721" s="446" t="s">
        <v>2852</v>
      </c>
      <c r="B721" s="446" t="s">
        <v>2861</v>
      </c>
      <c r="C721" s="447">
        <v>596</v>
      </c>
      <c r="D721" s="447">
        <v>61</v>
      </c>
      <c r="E721" s="448">
        <v>1653600</v>
      </c>
      <c r="F721" s="448">
        <v>1488240</v>
      </c>
      <c r="G721" s="448">
        <v>165360</v>
      </c>
      <c r="H721" s="420">
        <v>0.25</v>
      </c>
      <c r="I721" s="420" t="s">
        <v>2264</v>
      </c>
      <c r="J721" s="420">
        <v>0</v>
      </c>
      <c r="K721" s="420">
        <v>0.25</v>
      </c>
      <c r="L721" s="449">
        <v>1</v>
      </c>
      <c r="M721" s="421">
        <v>0.25</v>
      </c>
      <c r="N721" s="421">
        <v>0.2525</v>
      </c>
      <c r="O721" s="419">
        <v>0.32724999999999999</v>
      </c>
      <c r="P721" s="450">
        <v>541141</v>
      </c>
      <c r="R721" s="563"/>
      <c r="S721" s="437"/>
    </row>
    <row r="722" spans="1:19" ht="15.6">
      <c r="A722" s="446" t="s">
        <v>2852</v>
      </c>
      <c r="B722" s="446" t="s">
        <v>2862</v>
      </c>
      <c r="C722" s="447">
        <v>652</v>
      </c>
      <c r="D722" s="447">
        <v>72</v>
      </c>
      <c r="E722" s="448">
        <v>1653600</v>
      </c>
      <c r="F722" s="448">
        <v>1488240</v>
      </c>
      <c r="G722" s="448">
        <v>165360</v>
      </c>
      <c r="H722" s="420">
        <v>1.25</v>
      </c>
      <c r="I722" s="420" t="s">
        <v>2264</v>
      </c>
      <c r="J722" s="420">
        <v>0</v>
      </c>
      <c r="K722" s="420">
        <v>1</v>
      </c>
      <c r="L722" s="449">
        <v>1</v>
      </c>
      <c r="M722" s="421">
        <v>1</v>
      </c>
      <c r="N722" s="421">
        <v>1.01</v>
      </c>
      <c r="O722" s="419">
        <v>1.0089999999999999</v>
      </c>
      <c r="P722" s="450">
        <v>1668482</v>
      </c>
      <c r="R722" s="563"/>
      <c r="S722" s="437"/>
    </row>
    <row r="723" spans="1:19" ht="15.6">
      <c r="A723" s="446" t="s">
        <v>2852</v>
      </c>
      <c r="B723" s="446" t="s">
        <v>2866</v>
      </c>
      <c r="C723" s="447">
        <v>696</v>
      </c>
      <c r="D723" s="447">
        <v>88</v>
      </c>
      <c r="E723" s="448">
        <v>1653600</v>
      </c>
      <c r="F723" s="448">
        <v>1488240</v>
      </c>
      <c r="G723" s="448">
        <v>165360</v>
      </c>
      <c r="H723" s="420">
        <v>0.25</v>
      </c>
      <c r="I723" s="420" t="s">
        <v>2264</v>
      </c>
      <c r="J723" s="420">
        <v>0</v>
      </c>
      <c r="K723" s="420">
        <v>0.25</v>
      </c>
      <c r="L723" s="449">
        <v>1</v>
      </c>
      <c r="M723" s="421">
        <v>0.25</v>
      </c>
      <c r="N723" s="421">
        <v>0.2525</v>
      </c>
      <c r="O723" s="419">
        <v>0.32724999999999999</v>
      </c>
      <c r="P723" s="450">
        <v>541141</v>
      </c>
      <c r="R723" s="563"/>
      <c r="S723" s="437"/>
    </row>
    <row r="724" spans="1:19" ht="15.6">
      <c r="A724" s="446" t="s">
        <v>2852</v>
      </c>
      <c r="B724" s="446" t="s">
        <v>2865</v>
      </c>
      <c r="C724" s="447">
        <v>783</v>
      </c>
      <c r="D724" s="447">
        <v>43</v>
      </c>
      <c r="E724" s="448">
        <v>1653600</v>
      </c>
      <c r="F724" s="448">
        <v>1488240</v>
      </c>
      <c r="G724" s="448">
        <v>165360</v>
      </c>
      <c r="H724" s="420">
        <v>0.25</v>
      </c>
      <c r="I724" s="420" t="s">
        <v>2264</v>
      </c>
      <c r="J724" s="420">
        <v>0</v>
      </c>
      <c r="K724" s="420">
        <v>0.25</v>
      </c>
      <c r="L724" s="449">
        <v>1</v>
      </c>
      <c r="M724" s="421">
        <v>0.25</v>
      </c>
      <c r="N724" s="421">
        <v>0.2525</v>
      </c>
      <c r="O724" s="419">
        <v>0.32724999999999999</v>
      </c>
      <c r="P724" s="450">
        <v>541141</v>
      </c>
      <c r="R724" s="563"/>
      <c r="S724" s="437"/>
    </row>
    <row r="725" spans="1:19" ht="31.2">
      <c r="A725" s="446" t="s">
        <v>2498</v>
      </c>
      <c r="B725" s="446" t="s">
        <v>2879</v>
      </c>
      <c r="C725" s="447">
        <v>150</v>
      </c>
      <c r="D725" s="447">
        <v>32</v>
      </c>
      <c r="E725" s="448">
        <v>1653600</v>
      </c>
      <c r="F725" s="448">
        <v>1488240</v>
      </c>
      <c r="G725" s="448">
        <v>165360</v>
      </c>
      <c r="H725" s="420">
        <v>0</v>
      </c>
      <c r="I725" s="420">
        <v>0</v>
      </c>
      <c r="J725" s="420">
        <v>0</v>
      </c>
      <c r="K725" s="420">
        <v>0</v>
      </c>
      <c r="L725" s="449">
        <v>1</v>
      </c>
      <c r="M725" s="421">
        <v>0</v>
      </c>
      <c r="N725" s="421">
        <v>0</v>
      </c>
      <c r="O725" s="419">
        <v>0.1</v>
      </c>
      <c r="P725" s="450">
        <v>165360</v>
      </c>
      <c r="R725" s="563"/>
      <c r="S725" s="437"/>
    </row>
    <row r="726" spans="1:19" ht="31.2">
      <c r="A726" s="446" t="s">
        <v>2498</v>
      </c>
      <c r="B726" s="446" t="s">
        <v>2878</v>
      </c>
      <c r="C726" s="447">
        <v>186</v>
      </c>
      <c r="D726" s="447">
        <v>35</v>
      </c>
      <c r="E726" s="448">
        <v>1653600</v>
      </c>
      <c r="F726" s="448">
        <v>1488240</v>
      </c>
      <c r="G726" s="448">
        <v>165360</v>
      </c>
      <c r="H726" s="420">
        <v>0</v>
      </c>
      <c r="I726" s="420">
        <v>0</v>
      </c>
      <c r="J726" s="420">
        <v>0</v>
      </c>
      <c r="K726" s="420">
        <v>0</v>
      </c>
      <c r="L726" s="449">
        <v>1</v>
      </c>
      <c r="M726" s="421">
        <v>0</v>
      </c>
      <c r="N726" s="421">
        <v>0</v>
      </c>
      <c r="O726" s="419">
        <v>0.1</v>
      </c>
      <c r="P726" s="450">
        <v>165360</v>
      </c>
      <c r="R726" s="563"/>
      <c r="S726" s="437"/>
    </row>
    <row r="727" spans="1:19" ht="31.2">
      <c r="A727" s="446" t="s">
        <v>2498</v>
      </c>
      <c r="B727" s="446" t="s">
        <v>2880</v>
      </c>
      <c r="C727" s="447">
        <v>523</v>
      </c>
      <c r="D727" s="447">
        <v>99</v>
      </c>
      <c r="E727" s="448">
        <v>1653600</v>
      </c>
      <c r="F727" s="448">
        <v>1488240</v>
      </c>
      <c r="G727" s="448">
        <v>165360</v>
      </c>
      <c r="H727" s="420">
        <v>1</v>
      </c>
      <c r="I727" s="420">
        <v>0</v>
      </c>
      <c r="J727" s="420">
        <v>0</v>
      </c>
      <c r="K727" s="420">
        <v>1</v>
      </c>
      <c r="L727" s="449">
        <v>1</v>
      </c>
      <c r="M727" s="421">
        <v>1</v>
      </c>
      <c r="N727" s="421">
        <v>1</v>
      </c>
      <c r="O727" s="419">
        <v>1</v>
      </c>
      <c r="P727" s="450">
        <v>1653600</v>
      </c>
      <c r="R727" s="563"/>
      <c r="S727" s="437"/>
    </row>
    <row r="728" spans="1:19" ht="15.6">
      <c r="A728" s="446" t="s">
        <v>2743</v>
      </c>
      <c r="B728" s="446" t="s">
        <v>2745</v>
      </c>
      <c r="C728" s="447">
        <v>160</v>
      </c>
      <c r="D728" s="447">
        <v>22</v>
      </c>
      <c r="E728" s="448">
        <v>1653600</v>
      </c>
      <c r="F728" s="448">
        <v>1488240</v>
      </c>
      <c r="G728" s="448">
        <v>165360</v>
      </c>
      <c r="H728" s="420">
        <v>1</v>
      </c>
      <c r="I728" s="420" t="s">
        <v>2264</v>
      </c>
      <c r="J728" s="420">
        <v>0</v>
      </c>
      <c r="K728" s="420">
        <v>1</v>
      </c>
      <c r="L728" s="449">
        <v>1</v>
      </c>
      <c r="M728" s="421">
        <v>1</v>
      </c>
      <c r="N728" s="421">
        <v>1.01</v>
      </c>
      <c r="O728" s="419">
        <v>1.0089999999999999</v>
      </c>
      <c r="P728" s="450">
        <v>1668482</v>
      </c>
      <c r="R728" s="563"/>
      <c r="S728" s="437"/>
    </row>
    <row r="729" spans="1:19" ht="15.6">
      <c r="A729" s="446" t="s">
        <v>2743</v>
      </c>
      <c r="B729" s="446" t="s">
        <v>2744</v>
      </c>
      <c r="C729" s="447">
        <v>182</v>
      </c>
      <c r="D729" s="447">
        <v>19</v>
      </c>
      <c r="E729" s="448">
        <v>1653600</v>
      </c>
      <c r="F729" s="448">
        <v>1488240</v>
      </c>
      <c r="G729" s="448">
        <v>165360</v>
      </c>
      <c r="H729" s="420">
        <v>1</v>
      </c>
      <c r="I729" s="420" t="s">
        <v>2264</v>
      </c>
      <c r="J729" s="420">
        <v>0</v>
      </c>
      <c r="K729" s="420">
        <v>1</v>
      </c>
      <c r="L729" s="449">
        <v>1</v>
      </c>
      <c r="M729" s="421">
        <v>1</v>
      </c>
      <c r="N729" s="421">
        <v>1.01</v>
      </c>
      <c r="O729" s="419">
        <v>1.0089999999999999</v>
      </c>
      <c r="P729" s="450">
        <v>1668482</v>
      </c>
      <c r="R729" s="563"/>
      <c r="S729" s="437"/>
    </row>
    <row r="730" spans="1:19" ht="15.6">
      <c r="A730" s="446" t="s">
        <v>2743</v>
      </c>
      <c r="B730" s="446" t="s">
        <v>2746</v>
      </c>
      <c r="C730" s="447">
        <v>301</v>
      </c>
      <c r="D730" s="447">
        <v>25</v>
      </c>
      <c r="E730" s="448">
        <v>1653600</v>
      </c>
      <c r="F730" s="448">
        <v>1488240</v>
      </c>
      <c r="G730" s="448">
        <v>165360</v>
      </c>
      <c r="H730" s="420">
        <v>1</v>
      </c>
      <c r="I730" s="420" t="s">
        <v>2264</v>
      </c>
      <c r="J730" s="420">
        <v>0</v>
      </c>
      <c r="K730" s="420">
        <v>1</v>
      </c>
      <c r="L730" s="449">
        <v>1</v>
      </c>
      <c r="M730" s="421">
        <v>1</v>
      </c>
      <c r="N730" s="421">
        <v>1.01</v>
      </c>
      <c r="O730" s="419">
        <v>1.0089999999999999</v>
      </c>
      <c r="P730" s="450">
        <v>1668482</v>
      </c>
      <c r="R730" s="563"/>
      <c r="S730" s="437"/>
    </row>
    <row r="731" spans="1:19" ht="15.6">
      <c r="A731" s="446" t="s">
        <v>2743</v>
      </c>
      <c r="B731" s="446" t="s">
        <v>2747</v>
      </c>
      <c r="C731" s="447">
        <v>455</v>
      </c>
      <c r="D731" s="447">
        <v>25</v>
      </c>
      <c r="E731" s="448">
        <v>1653600</v>
      </c>
      <c r="F731" s="448">
        <v>1488240</v>
      </c>
      <c r="G731" s="448">
        <v>165360</v>
      </c>
      <c r="H731" s="420">
        <v>1</v>
      </c>
      <c r="I731" s="420" t="s">
        <v>2264</v>
      </c>
      <c r="J731" s="420">
        <v>0</v>
      </c>
      <c r="K731" s="420">
        <v>1</v>
      </c>
      <c r="L731" s="449">
        <v>1</v>
      </c>
      <c r="M731" s="421">
        <v>1</v>
      </c>
      <c r="N731" s="421">
        <v>1.01</v>
      </c>
      <c r="O731" s="419">
        <v>1.0089999999999999</v>
      </c>
      <c r="P731" s="450">
        <v>1668482</v>
      </c>
      <c r="R731" s="563"/>
      <c r="S731" s="437"/>
    </row>
    <row r="732" spans="1:19" ht="15.6">
      <c r="A732" s="446" t="s">
        <v>2743</v>
      </c>
      <c r="B732" s="446" t="s">
        <v>2748</v>
      </c>
      <c r="C732" s="447">
        <v>616</v>
      </c>
      <c r="D732" s="447">
        <v>66</v>
      </c>
      <c r="E732" s="448">
        <v>1653600</v>
      </c>
      <c r="F732" s="448">
        <v>1488240</v>
      </c>
      <c r="G732" s="448">
        <v>165360</v>
      </c>
      <c r="H732" s="420">
        <v>1</v>
      </c>
      <c r="I732" s="420" t="s">
        <v>2264</v>
      </c>
      <c r="J732" s="420">
        <v>0</v>
      </c>
      <c r="K732" s="420">
        <v>1</v>
      </c>
      <c r="L732" s="449">
        <v>1</v>
      </c>
      <c r="M732" s="421">
        <v>1</v>
      </c>
      <c r="N732" s="421">
        <v>1.01</v>
      </c>
      <c r="O732" s="419">
        <v>1.0089999999999999</v>
      </c>
      <c r="P732" s="450">
        <v>1668482</v>
      </c>
      <c r="R732" s="563"/>
      <c r="S732" s="437"/>
    </row>
    <row r="733" spans="1:19" ht="15.6">
      <c r="A733" s="446" t="s">
        <v>2743</v>
      </c>
      <c r="B733" s="446" t="s">
        <v>2749</v>
      </c>
      <c r="C733" s="447">
        <v>809</v>
      </c>
      <c r="D733" s="447">
        <v>98</v>
      </c>
      <c r="E733" s="448">
        <v>1653600</v>
      </c>
      <c r="F733" s="448">
        <v>1488240</v>
      </c>
      <c r="G733" s="448">
        <v>165360</v>
      </c>
      <c r="H733" s="420">
        <v>0</v>
      </c>
      <c r="I733" s="420">
        <v>0</v>
      </c>
      <c r="J733" s="420">
        <v>0</v>
      </c>
      <c r="K733" s="420">
        <v>0</v>
      </c>
      <c r="L733" s="449">
        <v>1</v>
      </c>
      <c r="M733" s="421">
        <v>0</v>
      </c>
      <c r="N733" s="421">
        <v>0</v>
      </c>
      <c r="O733" s="419">
        <v>0.1</v>
      </c>
      <c r="P733" s="450">
        <v>165360</v>
      </c>
      <c r="R733" s="563"/>
      <c r="S733" s="437"/>
    </row>
    <row r="734" spans="1:19" ht="15.6">
      <c r="A734" s="446" t="s">
        <v>2519</v>
      </c>
      <c r="B734" s="446" t="s">
        <v>2947</v>
      </c>
      <c r="C734" s="447">
        <v>128</v>
      </c>
      <c r="D734" s="447">
        <v>12</v>
      </c>
      <c r="E734" s="448">
        <v>1653600</v>
      </c>
      <c r="F734" s="448">
        <v>1488240</v>
      </c>
      <c r="G734" s="448">
        <v>165360</v>
      </c>
      <c r="H734" s="420">
        <v>0</v>
      </c>
      <c r="I734" s="420">
        <v>0</v>
      </c>
      <c r="J734" s="420">
        <v>0</v>
      </c>
      <c r="K734" s="420">
        <v>0</v>
      </c>
      <c r="L734" s="449">
        <v>1</v>
      </c>
      <c r="M734" s="421">
        <v>0</v>
      </c>
      <c r="N734" s="421">
        <v>0</v>
      </c>
      <c r="O734" s="419">
        <v>0.1</v>
      </c>
      <c r="P734" s="450">
        <v>165360</v>
      </c>
      <c r="R734" s="563"/>
      <c r="S734" s="437"/>
    </row>
    <row r="735" spans="1:19" ht="15.6">
      <c r="A735" s="446" t="s">
        <v>2519</v>
      </c>
      <c r="B735" s="446" t="s">
        <v>2948</v>
      </c>
      <c r="C735" s="447">
        <v>135</v>
      </c>
      <c r="D735" s="447">
        <v>11</v>
      </c>
      <c r="E735" s="448">
        <v>1653600</v>
      </c>
      <c r="F735" s="448">
        <v>1488240</v>
      </c>
      <c r="G735" s="448">
        <v>165360</v>
      </c>
      <c r="H735" s="420">
        <v>0</v>
      </c>
      <c r="I735" s="420">
        <v>0</v>
      </c>
      <c r="J735" s="420">
        <v>0</v>
      </c>
      <c r="K735" s="420">
        <v>0</v>
      </c>
      <c r="L735" s="449">
        <v>1</v>
      </c>
      <c r="M735" s="421">
        <v>0</v>
      </c>
      <c r="N735" s="421">
        <v>0</v>
      </c>
      <c r="O735" s="419">
        <v>0.1</v>
      </c>
      <c r="P735" s="450">
        <v>165360</v>
      </c>
      <c r="R735" s="563"/>
      <c r="S735" s="437"/>
    </row>
    <row r="736" spans="1:19" ht="15.6">
      <c r="A736" s="446" t="s">
        <v>2519</v>
      </c>
      <c r="B736" s="446" t="s">
        <v>2946</v>
      </c>
      <c r="C736" s="447">
        <v>142</v>
      </c>
      <c r="D736" s="447">
        <v>25</v>
      </c>
      <c r="E736" s="448">
        <v>1653600</v>
      </c>
      <c r="F736" s="448">
        <v>1488240</v>
      </c>
      <c r="G736" s="448">
        <v>165360</v>
      </c>
      <c r="H736" s="420">
        <v>1</v>
      </c>
      <c r="I736" s="420" t="s">
        <v>2264</v>
      </c>
      <c r="J736" s="420">
        <v>0</v>
      </c>
      <c r="K736" s="420">
        <v>1</v>
      </c>
      <c r="L736" s="449">
        <v>1</v>
      </c>
      <c r="M736" s="421">
        <v>1</v>
      </c>
      <c r="N736" s="421">
        <v>1.01</v>
      </c>
      <c r="O736" s="419">
        <v>1.0089999999999999</v>
      </c>
      <c r="P736" s="450">
        <v>1668482</v>
      </c>
      <c r="R736" s="563"/>
      <c r="S736" s="437"/>
    </row>
    <row r="737" spans="1:19" ht="15.6">
      <c r="A737" s="446" t="s">
        <v>2519</v>
      </c>
      <c r="B737" s="446" t="s">
        <v>3358</v>
      </c>
      <c r="C737" s="447">
        <v>226</v>
      </c>
      <c r="D737" s="447">
        <v>26</v>
      </c>
      <c r="E737" s="448">
        <v>1653600</v>
      </c>
      <c r="F737" s="448">
        <v>1488240</v>
      </c>
      <c r="G737" s="448">
        <v>165360</v>
      </c>
      <c r="H737" s="420">
        <v>1</v>
      </c>
      <c r="I737" s="420" t="s">
        <v>2264</v>
      </c>
      <c r="J737" s="420">
        <v>0</v>
      </c>
      <c r="K737" s="420">
        <v>1</v>
      </c>
      <c r="L737" s="449">
        <v>1</v>
      </c>
      <c r="M737" s="421">
        <v>1</v>
      </c>
      <c r="N737" s="421">
        <v>1.01</v>
      </c>
      <c r="O737" s="419">
        <v>1.0089999999999999</v>
      </c>
      <c r="P737" s="450">
        <v>1417962</v>
      </c>
      <c r="R737" s="563"/>
      <c r="S737" s="437"/>
    </row>
    <row r="738" spans="1:19" ht="15.6">
      <c r="A738" s="446" t="s">
        <v>2519</v>
      </c>
      <c r="B738" s="446" t="s">
        <v>2949</v>
      </c>
      <c r="C738" s="447">
        <v>252</v>
      </c>
      <c r="D738" s="447">
        <v>18</v>
      </c>
      <c r="E738" s="448">
        <v>1653600</v>
      </c>
      <c r="F738" s="448">
        <v>1488240</v>
      </c>
      <c r="G738" s="448">
        <v>165360</v>
      </c>
      <c r="H738" s="420">
        <v>1</v>
      </c>
      <c r="I738" s="420" t="s">
        <v>2264</v>
      </c>
      <c r="J738" s="420">
        <v>0</v>
      </c>
      <c r="K738" s="420">
        <v>1</v>
      </c>
      <c r="L738" s="449">
        <v>1</v>
      </c>
      <c r="M738" s="421">
        <v>1</v>
      </c>
      <c r="N738" s="421">
        <v>1.01</v>
      </c>
      <c r="O738" s="419">
        <v>1.0089999999999999</v>
      </c>
      <c r="P738" s="450">
        <v>1668482</v>
      </c>
      <c r="R738" s="563"/>
      <c r="S738" s="437"/>
    </row>
    <row r="739" spans="1:19" ht="15.6">
      <c r="A739" s="446" t="s">
        <v>2519</v>
      </c>
      <c r="B739" s="446" t="s">
        <v>2950</v>
      </c>
      <c r="C739" s="447">
        <v>387</v>
      </c>
      <c r="D739" s="447">
        <v>42</v>
      </c>
      <c r="E739" s="448">
        <v>1653600</v>
      </c>
      <c r="F739" s="448">
        <v>1488240</v>
      </c>
      <c r="G739" s="448">
        <v>165360</v>
      </c>
      <c r="H739" s="420">
        <v>0</v>
      </c>
      <c r="I739" s="420">
        <v>0</v>
      </c>
      <c r="J739" s="420">
        <v>0</v>
      </c>
      <c r="K739" s="420">
        <v>0</v>
      </c>
      <c r="L739" s="449">
        <v>1</v>
      </c>
      <c r="M739" s="421">
        <v>0</v>
      </c>
      <c r="N739" s="421">
        <v>0</v>
      </c>
      <c r="O739" s="419">
        <v>0.1</v>
      </c>
      <c r="P739" s="450">
        <v>165360</v>
      </c>
      <c r="R739" s="563"/>
      <c r="S739" s="437"/>
    </row>
    <row r="740" spans="1:19" ht="15.6">
      <c r="A740" s="446" t="s">
        <v>2519</v>
      </c>
      <c r="B740" s="446" t="s">
        <v>2951</v>
      </c>
      <c r="C740" s="447">
        <v>388</v>
      </c>
      <c r="D740" s="447">
        <v>38</v>
      </c>
      <c r="E740" s="448">
        <v>1653600</v>
      </c>
      <c r="F740" s="448">
        <v>1488240</v>
      </c>
      <c r="G740" s="448">
        <v>165360</v>
      </c>
      <c r="H740" s="420">
        <v>1</v>
      </c>
      <c r="I740" s="420" t="s">
        <v>2264</v>
      </c>
      <c r="J740" s="420">
        <v>0</v>
      </c>
      <c r="K740" s="420">
        <v>1</v>
      </c>
      <c r="L740" s="449">
        <v>1</v>
      </c>
      <c r="M740" s="421">
        <v>1</v>
      </c>
      <c r="N740" s="421">
        <v>1.01</v>
      </c>
      <c r="O740" s="419">
        <v>1.0089999999999999</v>
      </c>
      <c r="P740" s="450">
        <v>1668482</v>
      </c>
      <c r="R740" s="563"/>
      <c r="S740" s="437"/>
    </row>
    <row r="741" spans="1:19" ht="15.6">
      <c r="A741" s="446" t="s">
        <v>2519</v>
      </c>
      <c r="B741" s="446" t="s">
        <v>2952</v>
      </c>
      <c r="C741" s="447">
        <v>404</v>
      </c>
      <c r="D741" s="447">
        <v>52</v>
      </c>
      <c r="E741" s="448">
        <v>1653600</v>
      </c>
      <c r="F741" s="448">
        <v>1488240</v>
      </c>
      <c r="G741" s="448">
        <v>165360</v>
      </c>
      <c r="H741" s="420">
        <v>1</v>
      </c>
      <c r="I741" s="420" t="s">
        <v>2264</v>
      </c>
      <c r="J741" s="420">
        <v>0</v>
      </c>
      <c r="K741" s="420">
        <v>1</v>
      </c>
      <c r="L741" s="449">
        <v>1</v>
      </c>
      <c r="M741" s="421">
        <v>1</v>
      </c>
      <c r="N741" s="421">
        <v>1.01</v>
      </c>
      <c r="O741" s="419">
        <v>1.0089999999999999</v>
      </c>
      <c r="P741" s="450">
        <v>1668482</v>
      </c>
      <c r="R741" s="563"/>
      <c r="S741" s="437"/>
    </row>
    <row r="742" spans="1:19" ht="15.6">
      <c r="A742" s="446" t="s">
        <v>2519</v>
      </c>
      <c r="B742" s="446" t="s">
        <v>2953</v>
      </c>
      <c r="C742" s="447">
        <v>491</v>
      </c>
      <c r="D742" s="447">
        <v>77</v>
      </c>
      <c r="E742" s="448">
        <v>1653600</v>
      </c>
      <c r="F742" s="448">
        <v>1488240</v>
      </c>
      <c r="G742" s="448">
        <v>165360</v>
      </c>
      <c r="H742" s="420">
        <v>0</v>
      </c>
      <c r="I742" s="420">
        <v>0</v>
      </c>
      <c r="J742" s="420">
        <v>0</v>
      </c>
      <c r="K742" s="420">
        <v>0</v>
      </c>
      <c r="L742" s="449">
        <v>1</v>
      </c>
      <c r="M742" s="421">
        <v>0</v>
      </c>
      <c r="N742" s="421">
        <v>0</v>
      </c>
      <c r="O742" s="419">
        <v>0.1</v>
      </c>
      <c r="P742" s="450">
        <v>165360</v>
      </c>
      <c r="R742" s="563"/>
      <c r="S742" s="437"/>
    </row>
    <row r="743" spans="1:19" ht="15.6">
      <c r="A743" s="446" t="s">
        <v>2537</v>
      </c>
      <c r="B743" s="446" t="s">
        <v>3010</v>
      </c>
      <c r="C743" s="447">
        <v>134</v>
      </c>
      <c r="D743" s="447">
        <v>16</v>
      </c>
      <c r="E743" s="448">
        <v>1653600</v>
      </c>
      <c r="F743" s="448">
        <v>1488240</v>
      </c>
      <c r="G743" s="448">
        <v>165360</v>
      </c>
      <c r="H743" s="420">
        <v>1</v>
      </c>
      <c r="I743" s="420" t="s">
        <v>2264</v>
      </c>
      <c r="J743" s="420">
        <v>0</v>
      </c>
      <c r="K743" s="420">
        <v>1</v>
      </c>
      <c r="L743" s="449">
        <v>1</v>
      </c>
      <c r="M743" s="421">
        <v>1</v>
      </c>
      <c r="N743" s="421">
        <v>1.01</v>
      </c>
      <c r="O743" s="419">
        <v>1.0089999999999999</v>
      </c>
      <c r="P743" s="450">
        <v>1668482</v>
      </c>
      <c r="R743" s="563"/>
      <c r="S743" s="437"/>
    </row>
    <row r="744" spans="1:19" ht="15.6">
      <c r="A744" s="446" t="s">
        <v>2537</v>
      </c>
      <c r="B744" s="446" t="s">
        <v>3009</v>
      </c>
      <c r="C744" s="447">
        <v>157</v>
      </c>
      <c r="D744" s="447">
        <v>33</v>
      </c>
      <c r="E744" s="448">
        <v>1653600</v>
      </c>
      <c r="F744" s="448">
        <v>1488240</v>
      </c>
      <c r="G744" s="448">
        <v>165360</v>
      </c>
      <c r="H744" s="420">
        <v>1</v>
      </c>
      <c r="I744" s="420" t="s">
        <v>2264</v>
      </c>
      <c r="J744" s="420">
        <v>0</v>
      </c>
      <c r="K744" s="420">
        <v>1</v>
      </c>
      <c r="L744" s="449">
        <v>1</v>
      </c>
      <c r="M744" s="421">
        <v>1</v>
      </c>
      <c r="N744" s="421">
        <v>1.02</v>
      </c>
      <c r="O744" s="419">
        <v>1.018</v>
      </c>
      <c r="P744" s="450">
        <v>1683365</v>
      </c>
      <c r="R744" s="563"/>
      <c r="S744" s="437"/>
    </row>
    <row r="745" spans="1:19" ht="15.6">
      <c r="A745" s="446" t="s">
        <v>2537</v>
      </c>
      <c r="B745" s="446" t="s">
        <v>3011</v>
      </c>
      <c r="C745" s="447">
        <v>185</v>
      </c>
      <c r="D745" s="447">
        <v>47</v>
      </c>
      <c r="E745" s="448">
        <v>1653600</v>
      </c>
      <c r="F745" s="448">
        <v>1488240</v>
      </c>
      <c r="G745" s="448">
        <v>165360</v>
      </c>
      <c r="H745" s="420">
        <v>0.5</v>
      </c>
      <c r="I745" s="420" t="s">
        <v>2264</v>
      </c>
      <c r="J745" s="420">
        <v>0</v>
      </c>
      <c r="K745" s="420">
        <v>0.5</v>
      </c>
      <c r="L745" s="449">
        <v>1</v>
      </c>
      <c r="M745" s="421">
        <v>0.5</v>
      </c>
      <c r="N745" s="421">
        <v>0.51</v>
      </c>
      <c r="O745" s="419">
        <v>0.55900000000000005</v>
      </c>
      <c r="P745" s="450">
        <v>924362</v>
      </c>
      <c r="R745" s="563"/>
      <c r="S745" s="437"/>
    </row>
    <row r="746" spans="1:19" ht="15.6">
      <c r="A746" s="446" t="s">
        <v>2537</v>
      </c>
      <c r="B746" s="446" t="s">
        <v>2589</v>
      </c>
      <c r="C746" s="447">
        <v>187</v>
      </c>
      <c r="D746" s="447">
        <v>32</v>
      </c>
      <c r="E746" s="448">
        <v>1653600</v>
      </c>
      <c r="F746" s="448">
        <v>1488240</v>
      </c>
      <c r="G746" s="448">
        <v>165360</v>
      </c>
      <c r="H746" s="420">
        <v>0</v>
      </c>
      <c r="I746" s="420">
        <v>0</v>
      </c>
      <c r="J746" s="420">
        <v>0</v>
      </c>
      <c r="K746" s="420">
        <v>0</v>
      </c>
      <c r="L746" s="449">
        <v>1</v>
      </c>
      <c r="M746" s="421">
        <v>0</v>
      </c>
      <c r="N746" s="421">
        <v>0</v>
      </c>
      <c r="O746" s="419">
        <v>0.1</v>
      </c>
      <c r="P746" s="450">
        <v>165360</v>
      </c>
      <c r="R746" s="563"/>
      <c r="S746" s="437"/>
    </row>
    <row r="747" spans="1:19" ht="15.6">
      <c r="A747" s="446" t="s">
        <v>2537</v>
      </c>
      <c r="B747" s="446" t="s">
        <v>3012</v>
      </c>
      <c r="C747" s="447">
        <v>306</v>
      </c>
      <c r="D747" s="447">
        <v>38</v>
      </c>
      <c r="E747" s="448">
        <v>1653600</v>
      </c>
      <c r="F747" s="448">
        <v>1488240</v>
      </c>
      <c r="G747" s="448">
        <v>165360</v>
      </c>
      <c r="H747" s="420">
        <v>0</v>
      </c>
      <c r="I747" s="420">
        <v>0</v>
      </c>
      <c r="J747" s="420">
        <v>0</v>
      </c>
      <c r="K747" s="420">
        <v>0</v>
      </c>
      <c r="L747" s="449">
        <v>1</v>
      </c>
      <c r="M747" s="421">
        <v>0</v>
      </c>
      <c r="N747" s="421">
        <v>0</v>
      </c>
      <c r="O747" s="419">
        <v>0.1</v>
      </c>
      <c r="P747" s="450">
        <v>165360</v>
      </c>
      <c r="R747" s="563"/>
      <c r="S747" s="437"/>
    </row>
    <row r="748" spans="1:19" ht="15.6">
      <c r="A748" s="446" t="s">
        <v>2537</v>
      </c>
      <c r="B748" s="446" t="s">
        <v>3013</v>
      </c>
      <c r="C748" s="447">
        <v>453</v>
      </c>
      <c r="D748" s="447">
        <v>81</v>
      </c>
      <c r="E748" s="448">
        <v>1653600</v>
      </c>
      <c r="F748" s="448">
        <v>1488240</v>
      </c>
      <c r="G748" s="448">
        <v>165360</v>
      </c>
      <c r="H748" s="420">
        <v>0</v>
      </c>
      <c r="I748" s="420">
        <v>0</v>
      </c>
      <c r="J748" s="420">
        <v>1</v>
      </c>
      <c r="K748" s="420">
        <v>1</v>
      </c>
      <c r="L748" s="449">
        <v>1</v>
      </c>
      <c r="M748" s="421">
        <v>1</v>
      </c>
      <c r="N748" s="421">
        <v>1</v>
      </c>
      <c r="O748" s="419">
        <v>1</v>
      </c>
      <c r="P748" s="450">
        <v>1653600</v>
      </c>
      <c r="R748" s="563"/>
      <c r="S748" s="437"/>
    </row>
    <row r="749" spans="1:19" ht="15.6">
      <c r="A749" s="446" t="s">
        <v>2537</v>
      </c>
      <c r="B749" s="446" t="s">
        <v>3014</v>
      </c>
      <c r="C749" s="447">
        <v>627</v>
      </c>
      <c r="D749" s="447">
        <v>119</v>
      </c>
      <c r="E749" s="448">
        <v>1653600</v>
      </c>
      <c r="F749" s="448">
        <v>1488240</v>
      </c>
      <c r="G749" s="448">
        <v>165360</v>
      </c>
      <c r="H749" s="420">
        <v>0</v>
      </c>
      <c r="I749" s="420">
        <v>0</v>
      </c>
      <c r="J749" s="420">
        <v>1</v>
      </c>
      <c r="K749" s="420">
        <v>1</v>
      </c>
      <c r="L749" s="449">
        <v>1</v>
      </c>
      <c r="M749" s="421">
        <v>1</v>
      </c>
      <c r="N749" s="421">
        <v>1</v>
      </c>
      <c r="O749" s="419">
        <v>1</v>
      </c>
      <c r="P749" s="450">
        <v>1653600</v>
      </c>
      <c r="R749" s="563"/>
      <c r="S749" s="437"/>
    </row>
    <row r="750" spans="1:19" ht="15.6">
      <c r="A750" s="446" t="s">
        <v>2537</v>
      </c>
      <c r="B750" s="446" t="s">
        <v>3015</v>
      </c>
      <c r="C750" s="447">
        <v>723</v>
      </c>
      <c r="D750" s="447">
        <v>135</v>
      </c>
      <c r="E750" s="448">
        <v>1653600</v>
      </c>
      <c r="F750" s="448">
        <v>1488240</v>
      </c>
      <c r="G750" s="448">
        <v>165360</v>
      </c>
      <c r="H750" s="420">
        <v>1</v>
      </c>
      <c r="I750" s="420" t="s">
        <v>2264</v>
      </c>
      <c r="J750" s="420">
        <v>0</v>
      </c>
      <c r="K750" s="420">
        <v>1</v>
      </c>
      <c r="L750" s="449">
        <v>1</v>
      </c>
      <c r="M750" s="421">
        <v>1</v>
      </c>
      <c r="N750" s="421">
        <v>1.01</v>
      </c>
      <c r="O750" s="419">
        <v>1.0089999999999999</v>
      </c>
      <c r="P750" s="450">
        <v>1668482</v>
      </c>
      <c r="R750" s="563"/>
      <c r="S750" s="437"/>
    </row>
    <row r="751" spans="1:19" ht="15.6">
      <c r="A751" s="446" t="s">
        <v>2577</v>
      </c>
      <c r="B751" s="446" t="s">
        <v>3131</v>
      </c>
      <c r="C751" s="447">
        <v>112</v>
      </c>
      <c r="D751" s="447">
        <v>11</v>
      </c>
      <c r="E751" s="448">
        <v>1653600</v>
      </c>
      <c r="F751" s="448">
        <v>1488240</v>
      </c>
      <c r="G751" s="448">
        <v>165360</v>
      </c>
      <c r="H751" s="420">
        <v>0</v>
      </c>
      <c r="I751" s="420">
        <v>0</v>
      </c>
      <c r="J751" s="420">
        <v>0</v>
      </c>
      <c r="K751" s="420">
        <v>0</v>
      </c>
      <c r="L751" s="449">
        <v>1</v>
      </c>
      <c r="M751" s="421">
        <v>0</v>
      </c>
      <c r="N751" s="421">
        <v>0</v>
      </c>
      <c r="O751" s="419">
        <v>0.1</v>
      </c>
      <c r="P751" s="450">
        <v>165360</v>
      </c>
      <c r="R751" s="563"/>
      <c r="S751" s="437"/>
    </row>
    <row r="752" spans="1:19" ht="15.6">
      <c r="A752" s="446" t="s">
        <v>2577</v>
      </c>
      <c r="B752" s="446" t="s">
        <v>3133</v>
      </c>
      <c r="C752" s="447">
        <v>112</v>
      </c>
      <c r="D752" s="447">
        <v>10</v>
      </c>
      <c r="E752" s="448">
        <v>1653600</v>
      </c>
      <c r="F752" s="448">
        <v>1488240</v>
      </c>
      <c r="G752" s="448">
        <v>165360</v>
      </c>
      <c r="H752" s="420">
        <v>1</v>
      </c>
      <c r="I752" s="420" t="s">
        <v>2264</v>
      </c>
      <c r="J752" s="420">
        <v>0</v>
      </c>
      <c r="K752" s="420">
        <v>1</v>
      </c>
      <c r="L752" s="449">
        <v>1</v>
      </c>
      <c r="M752" s="421">
        <v>1</v>
      </c>
      <c r="N752" s="421">
        <v>1.01</v>
      </c>
      <c r="O752" s="419">
        <v>1.0089999999999999</v>
      </c>
      <c r="P752" s="450">
        <v>1668482</v>
      </c>
      <c r="R752" s="563"/>
      <c r="S752" s="437"/>
    </row>
    <row r="753" spans="1:19" ht="15.6">
      <c r="A753" s="446" t="s">
        <v>2577</v>
      </c>
      <c r="B753" s="446" t="s">
        <v>3134</v>
      </c>
      <c r="C753" s="447">
        <v>112</v>
      </c>
      <c r="D753" s="447">
        <v>17</v>
      </c>
      <c r="E753" s="448">
        <v>1653600</v>
      </c>
      <c r="F753" s="448">
        <v>1488240</v>
      </c>
      <c r="G753" s="448">
        <v>165360</v>
      </c>
      <c r="H753" s="420">
        <v>0</v>
      </c>
      <c r="I753" s="420">
        <v>0</v>
      </c>
      <c r="J753" s="420">
        <v>0</v>
      </c>
      <c r="K753" s="420">
        <v>0</v>
      </c>
      <c r="L753" s="449">
        <v>1</v>
      </c>
      <c r="M753" s="421">
        <v>0</v>
      </c>
      <c r="N753" s="421">
        <v>0</v>
      </c>
      <c r="O753" s="419">
        <v>0.1</v>
      </c>
      <c r="P753" s="450">
        <v>165360</v>
      </c>
      <c r="R753" s="563"/>
      <c r="S753" s="437"/>
    </row>
    <row r="754" spans="1:19" ht="15.6">
      <c r="A754" s="446" t="s">
        <v>2577</v>
      </c>
      <c r="B754" s="446" t="s">
        <v>3132</v>
      </c>
      <c r="C754" s="447">
        <v>137</v>
      </c>
      <c r="D754" s="447">
        <v>21</v>
      </c>
      <c r="E754" s="448">
        <v>1653600</v>
      </c>
      <c r="F754" s="448">
        <v>1488240</v>
      </c>
      <c r="G754" s="448">
        <v>165360</v>
      </c>
      <c r="H754" s="420">
        <v>0</v>
      </c>
      <c r="I754" s="420">
        <v>0</v>
      </c>
      <c r="J754" s="420">
        <v>0</v>
      </c>
      <c r="K754" s="420">
        <v>0</v>
      </c>
      <c r="L754" s="449">
        <v>1</v>
      </c>
      <c r="M754" s="421">
        <v>0</v>
      </c>
      <c r="N754" s="421">
        <v>0</v>
      </c>
      <c r="O754" s="419">
        <v>0.1</v>
      </c>
      <c r="P754" s="450">
        <v>165360</v>
      </c>
      <c r="R754" s="563"/>
      <c r="S754" s="437"/>
    </row>
    <row r="755" spans="1:19" ht="15.6">
      <c r="A755" s="446" t="s">
        <v>2577</v>
      </c>
      <c r="B755" s="446" t="s">
        <v>2789</v>
      </c>
      <c r="C755" s="447">
        <v>148</v>
      </c>
      <c r="D755" s="447">
        <v>18</v>
      </c>
      <c r="E755" s="448">
        <v>1653600</v>
      </c>
      <c r="F755" s="448">
        <v>1488240</v>
      </c>
      <c r="G755" s="448">
        <v>165360</v>
      </c>
      <c r="H755" s="420">
        <v>1</v>
      </c>
      <c r="I755" s="420" t="s">
        <v>2264</v>
      </c>
      <c r="J755" s="420">
        <v>0</v>
      </c>
      <c r="K755" s="420">
        <v>1</v>
      </c>
      <c r="L755" s="449">
        <v>1</v>
      </c>
      <c r="M755" s="421">
        <v>1</v>
      </c>
      <c r="N755" s="421">
        <v>1.01</v>
      </c>
      <c r="O755" s="419">
        <v>1.0089999999999999</v>
      </c>
      <c r="P755" s="450">
        <v>1668482</v>
      </c>
      <c r="R755" s="563"/>
      <c r="S755" s="437"/>
    </row>
    <row r="756" spans="1:19" ht="15.6">
      <c r="A756" s="446" t="s">
        <v>2577</v>
      </c>
      <c r="B756" s="446" t="s">
        <v>3135</v>
      </c>
      <c r="C756" s="447">
        <v>208</v>
      </c>
      <c r="D756" s="447">
        <v>32</v>
      </c>
      <c r="E756" s="448">
        <v>1653600</v>
      </c>
      <c r="F756" s="448">
        <v>1488240</v>
      </c>
      <c r="G756" s="448">
        <v>165360</v>
      </c>
      <c r="H756" s="420">
        <v>0</v>
      </c>
      <c r="I756" s="420">
        <v>0</v>
      </c>
      <c r="J756" s="420">
        <v>0</v>
      </c>
      <c r="K756" s="420">
        <v>0</v>
      </c>
      <c r="L756" s="449">
        <v>1</v>
      </c>
      <c r="M756" s="421">
        <v>0</v>
      </c>
      <c r="N756" s="421">
        <v>0</v>
      </c>
      <c r="O756" s="419">
        <v>0.1</v>
      </c>
      <c r="P756" s="450">
        <v>165360</v>
      </c>
      <c r="R756" s="563"/>
      <c r="S756" s="437"/>
    </row>
    <row r="757" spans="1:19" ht="15.6">
      <c r="A757" s="446" t="s">
        <v>2577</v>
      </c>
      <c r="B757" s="446" t="s">
        <v>3136</v>
      </c>
      <c r="C757" s="447">
        <v>215</v>
      </c>
      <c r="D757" s="447">
        <v>42</v>
      </c>
      <c r="E757" s="448">
        <v>1653600</v>
      </c>
      <c r="F757" s="448">
        <v>1488240</v>
      </c>
      <c r="G757" s="448">
        <v>165360</v>
      </c>
      <c r="H757" s="420">
        <v>1</v>
      </c>
      <c r="I757" s="420" t="s">
        <v>2264</v>
      </c>
      <c r="J757" s="420">
        <v>0</v>
      </c>
      <c r="K757" s="420">
        <v>1</v>
      </c>
      <c r="L757" s="449">
        <v>1</v>
      </c>
      <c r="M757" s="421">
        <v>1</v>
      </c>
      <c r="N757" s="421">
        <v>1.01</v>
      </c>
      <c r="O757" s="419">
        <v>1.0089999999999999</v>
      </c>
      <c r="P757" s="450">
        <v>1668482</v>
      </c>
      <c r="R757" s="563"/>
      <c r="S757" s="437"/>
    </row>
    <row r="758" spans="1:19" ht="15.6">
      <c r="A758" s="446" t="s">
        <v>2577</v>
      </c>
      <c r="B758" s="446" t="s">
        <v>3137</v>
      </c>
      <c r="C758" s="447">
        <v>486</v>
      </c>
      <c r="D758" s="447">
        <v>74</v>
      </c>
      <c r="E758" s="448">
        <v>1653600</v>
      </c>
      <c r="F758" s="448">
        <v>1488240</v>
      </c>
      <c r="G758" s="448">
        <v>165360</v>
      </c>
      <c r="H758" s="420">
        <v>1</v>
      </c>
      <c r="I758" s="420" t="s">
        <v>2264</v>
      </c>
      <c r="J758" s="420">
        <v>0</v>
      </c>
      <c r="K758" s="420">
        <v>1</v>
      </c>
      <c r="L758" s="449">
        <v>1</v>
      </c>
      <c r="M758" s="421">
        <v>1</v>
      </c>
      <c r="N758" s="421">
        <v>1.01</v>
      </c>
      <c r="O758" s="419">
        <v>1.0089999999999999</v>
      </c>
      <c r="P758" s="450">
        <v>1668482</v>
      </c>
      <c r="R758" s="563"/>
      <c r="S758" s="437"/>
    </row>
    <row r="759" spans="1:19" ht="15.6">
      <c r="A759" s="446" t="s">
        <v>2577</v>
      </c>
      <c r="B759" s="446" t="s">
        <v>3138</v>
      </c>
      <c r="C759" s="447">
        <v>615</v>
      </c>
      <c r="D759" s="447">
        <v>54</v>
      </c>
      <c r="E759" s="448">
        <v>1653600</v>
      </c>
      <c r="F759" s="448">
        <v>1488240</v>
      </c>
      <c r="G759" s="448">
        <v>165360</v>
      </c>
      <c r="H759" s="420">
        <v>0</v>
      </c>
      <c r="I759" s="420">
        <v>0</v>
      </c>
      <c r="J759" s="420">
        <v>0</v>
      </c>
      <c r="K759" s="420">
        <v>0</v>
      </c>
      <c r="L759" s="449">
        <v>1</v>
      </c>
      <c r="M759" s="421">
        <v>0</v>
      </c>
      <c r="N759" s="421">
        <v>0</v>
      </c>
      <c r="O759" s="419">
        <v>0.1</v>
      </c>
      <c r="P759" s="450">
        <v>165360</v>
      </c>
      <c r="R759" s="563"/>
      <c r="S759" s="437"/>
    </row>
    <row r="760" spans="1:19" ht="15.6">
      <c r="A760" s="446" t="s">
        <v>2577</v>
      </c>
      <c r="B760" s="446" t="s">
        <v>2589</v>
      </c>
      <c r="C760" s="447">
        <v>766</v>
      </c>
      <c r="D760" s="447">
        <v>146</v>
      </c>
      <c r="E760" s="448">
        <v>1653600</v>
      </c>
      <c r="F760" s="448">
        <v>1488240</v>
      </c>
      <c r="G760" s="448">
        <v>165360</v>
      </c>
      <c r="H760" s="420">
        <v>0</v>
      </c>
      <c r="I760" s="420">
        <v>0</v>
      </c>
      <c r="J760" s="420">
        <v>0</v>
      </c>
      <c r="K760" s="420">
        <v>0</v>
      </c>
      <c r="L760" s="449">
        <v>1</v>
      </c>
      <c r="M760" s="421">
        <v>0</v>
      </c>
      <c r="N760" s="421">
        <v>0</v>
      </c>
      <c r="O760" s="419">
        <v>0.1</v>
      </c>
      <c r="P760" s="450">
        <v>165360</v>
      </c>
      <c r="R760" s="563"/>
      <c r="S760" s="437"/>
    </row>
    <row r="761" spans="1:19" ht="15.6">
      <c r="A761" s="446" t="s">
        <v>3139</v>
      </c>
      <c r="B761" s="446" t="s">
        <v>3141</v>
      </c>
      <c r="C761" s="447">
        <v>162</v>
      </c>
      <c r="D761" s="447">
        <v>27</v>
      </c>
      <c r="E761" s="448">
        <v>1653600</v>
      </c>
      <c r="F761" s="448">
        <v>1488240</v>
      </c>
      <c r="G761" s="448">
        <v>165360</v>
      </c>
      <c r="H761" s="420">
        <v>0</v>
      </c>
      <c r="I761" s="420">
        <v>0</v>
      </c>
      <c r="J761" s="420">
        <v>0</v>
      </c>
      <c r="K761" s="420">
        <v>0</v>
      </c>
      <c r="L761" s="449">
        <v>1</v>
      </c>
      <c r="M761" s="421">
        <v>0</v>
      </c>
      <c r="N761" s="421">
        <v>0</v>
      </c>
      <c r="O761" s="419">
        <v>0.1</v>
      </c>
      <c r="P761" s="450">
        <v>165360</v>
      </c>
      <c r="R761" s="563"/>
      <c r="S761" s="437"/>
    </row>
    <row r="762" spans="1:19" ht="15.6">
      <c r="A762" s="446" t="s">
        <v>3139</v>
      </c>
      <c r="B762" s="446" t="s">
        <v>3140</v>
      </c>
      <c r="C762" s="447">
        <v>169</v>
      </c>
      <c r="D762" s="447">
        <v>27</v>
      </c>
      <c r="E762" s="448">
        <v>1653600</v>
      </c>
      <c r="F762" s="448">
        <v>1488240</v>
      </c>
      <c r="G762" s="448">
        <v>165360</v>
      </c>
      <c r="H762" s="420">
        <v>0</v>
      </c>
      <c r="I762" s="420">
        <v>0</v>
      </c>
      <c r="J762" s="420">
        <v>0</v>
      </c>
      <c r="K762" s="420">
        <v>0</v>
      </c>
      <c r="L762" s="449">
        <v>1</v>
      </c>
      <c r="M762" s="421">
        <v>0</v>
      </c>
      <c r="N762" s="421">
        <v>0</v>
      </c>
      <c r="O762" s="419">
        <v>0.1</v>
      </c>
      <c r="P762" s="450">
        <v>165360</v>
      </c>
      <c r="R762" s="563"/>
      <c r="S762" s="437"/>
    </row>
    <row r="763" spans="1:19" ht="15.6">
      <c r="A763" s="446" t="s">
        <v>3139</v>
      </c>
      <c r="B763" s="446" t="s">
        <v>3142</v>
      </c>
      <c r="C763" s="447">
        <v>188</v>
      </c>
      <c r="D763" s="447">
        <v>29</v>
      </c>
      <c r="E763" s="448">
        <v>1653600</v>
      </c>
      <c r="F763" s="448">
        <v>1488240</v>
      </c>
      <c r="G763" s="448">
        <v>165360</v>
      </c>
      <c r="H763" s="420">
        <v>0</v>
      </c>
      <c r="I763" s="420">
        <v>0</v>
      </c>
      <c r="J763" s="420">
        <v>0</v>
      </c>
      <c r="K763" s="420">
        <v>0</v>
      </c>
      <c r="L763" s="449">
        <v>1</v>
      </c>
      <c r="M763" s="421">
        <v>0</v>
      </c>
      <c r="N763" s="421">
        <v>0</v>
      </c>
      <c r="O763" s="419">
        <v>0.1</v>
      </c>
      <c r="P763" s="450">
        <v>165360</v>
      </c>
      <c r="R763" s="563"/>
      <c r="S763" s="437"/>
    </row>
    <row r="764" spans="1:19" ht="15.6">
      <c r="A764" s="446" t="s">
        <v>3139</v>
      </c>
      <c r="B764" s="446" t="s">
        <v>3144</v>
      </c>
      <c r="C764" s="447">
        <v>198</v>
      </c>
      <c r="D764" s="447">
        <v>23</v>
      </c>
      <c r="E764" s="448">
        <v>1653600</v>
      </c>
      <c r="F764" s="448">
        <v>1488240</v>
      </c>
      <c r="G764" s="448">
        <v>165360</v>
      </c>
      <c r="H764" s="420">
        <v>0</v>
      </c>
      <c r="I764" s="420">
        <v>0</v>
      </c>
      <c r="J764" s="420">
        <v>0</v>
      </c>
      <c r="K764" s="420">
        <v>0</v>
      </c>
      <c r="L764" s="449">
        <v>1</v>
      </c>
      <c r="M764" s="421">
        <v>0</v>
      </c>
      <c r="N764" s="421">
        <v>0</v>
      </c>
      <c r="O764" s="419">
        <v>0.1</v>
      </c>
      <c r="P764" s="450">
        <v>165360</v>
      </c>
      <c r="R764" s="563"/>
      <c r="S764" s="437"/>
    </row>
    <row r="765" spans="1:19" ht="15.6">
      <c r="A765" s="446" t="s">
        <v>3139</v>
      </c>
      <c r="B765" s="446" t="s">
        <v>3145</v>
      </c>
      <c r="C765" s="447">
        <v>224</v>
      </c>
      <c r="D765" s="447">
        <v>33</v>
      </c>
      <c r="E765" s="448">
        <v>1653600</v>
      </c>
      <c r="F765" s="448">
        <v>1488240</v>
      </c>
      <c r="G765" s="448">
        <v>165360</v>
      </c>
      <c r="H765" s="420">
        <v>0</v>
      </c>
      <c r="I765" s="420">
        <v>0</v>
      </c>
      <c r="J765" s="420">
        <v>0</v>
      </c>
      <c r="K765" s="420">
        <v>0</v>
      </c>
      <c r="L765" s="449">
        <v>1</v>
      </c>
      <c r="M765" s="421">
        <v>0</v>
      </c>
      <c r="N765" s="421">
        <v>0</v>
      </c>
      <c r="O765" s="419">
        <v>0.1</v>
      </c>
      <c r="P765" s="450">
        <v>165360</v>
      </c>
      <c r="R765" s="563"/>
      <c r="S765" s="437"/>
    </row>
    <row r="766" spans="1:19" ht="15.6">
      <c r="A766" s="446" t="s">
        <v>3139</v>
      </c>
      <c r="B766" s="446" t="s">
        <v>3143</v>
      </c>
      <c r="C766" s="447">
        <v>226</v>
      </c>
      <c r="D766" s="447">
        <v>20</v>
      </c>
      <c r="E766" s="448">
        <v>1653600</v>
      </c>
      <c r="F766" s="448">
        <v>1488240</v>
      </c>
      <c r="G766" s="448">
        <v>165360</v>
      </c>
      <c r="H766" s="420">
        <v>0</v>
      </c>
      <c r="I766" s="420">
        <v>0</v>
      </c>
      <c r="J766" s="420">
        <v>1</v>
      </c>
      <c r="K766" s="420">
        <v>1</v>
      </c>
      <c r="L766" s="449">
        <v>1</v>
      </c>
      <c r="M766" s="421">
        <v>1</v>
      </c>
      <c r="N766" s="421">
        <v>1</v>
      </c>
      <c r="O766" s="419">
        <v>1</v>
      </c>
      <c r="P766" s="450">
        <v>1653600</v>
      </c>
      <c r="R766" s="563"/>
      <c r="S766" s="437"/>
    </row>
    <row r="767" spans="1:19" ht="15.6">
      <c r="A767" s="446" t="s">
        <v>3139</v>
      </c>
      <c r="B767" s="446" t="s">
        <v>3147</v>
      </c>
      <c r="C767" s="447">
        <v>346</v>
      </c>
      <c r="D767" s="447">
        <v>50</v>
      </c>
      <c r="E767" s="448">
        <v>1653600</v>
      </c>
      <c r="F767" s="448">
        <v>1488240</v>
      </c>
      <c r="G767" s="448">
        <v>165360</v>
      </c>
      <c r="H767" s="420">
        <v>0</v>
      </c>
      <c r="I767" s="420">
        <v>0</v>
      </c>
      <c r="J767" s="420">
        <v>0</v>
      </c>
      <c r="K767" s="420">
        <v>0</v>
      </c>
      <c r="L767" s="449">
        <v>1</v>
      </c>
      <c r="M767" s="421">
        <v>0</v>
      </c>
      <c r="N767" s="421">
        <v>0</v>
      </c>
      <c r="O767" s="419">
        <v>0.1</v>
      </c>
      <c r="P767" s="450">
        <v>165360</v>
      </c>
      <c r="R767" s="563"/>
      <c r="S767" s="437"/>
    </row>
    <row r="768" spans="1:19" ht="15.6">
      <c r="A768" s="446" t="s">
        <v>3139</v>
      </c>
      <c r="B768" s="446" t="s">
        <v>3146</v>
      </c>
      <c r="C768" s="447">
        <v>440</v>
      </c>
      <c r="D768" s="447">
        <v>75</v>
      </c>
      <c r="E768" s="448">
        <v>1653600</v>
      </c>
      <c r="F768" s="448">
        <v>1488240</v>
      </c>
      <c r="G768" s="448">
        <v>165360</v>
      </c>
      <c r="H768" s="420">
        <v>0</v>
      </c>
      <c r="I768" s="420">
        <v>0</v>
      </c>
      <c r="J768" s="420">
        <v>1</v>
      </c>
      <c r="K768" s="420">
        <v>1</v>
      </c>
      <c r="L768" s="449">
        <v>1</v>
      </c>
      <c r="M768" s="421">
        <v>1</v>
      </c>
      <c r="N768" s="421">
        <v>1</v>
      </c>
      <c r="O768" s="419">
        <v>1</v>
      </c>
      <c r="P768" s="450">
        <v>1653600</v>
      </c>
      <c r="R768" s="563"/>
      <c r="S768" s="437"/>
    </row>
    <row r="769" spans="1:19" ht="15.6">
      <c r="A769" s="446" t="s">
        <v>3139</v>
      </c>
      <c r="B769" s="446" t="s">
        <v>3148</v>
      </c>
      <c r="C769" s="447">
        <v>521</v>
      </c>
      <c r="D769" s="447">
        <v>90</v>
      </c>
      <c r="E769" s="448">
        <v>1653600</v>
      </c>
      <c r="F769" s="448">
        <v>1488240</v>
      </c>
      <c r="G769" s="448">
        <v>165360</v>
      </c>
      <c r="H769" s="420">
        <v>0</v>
      </c>
      <c r="I769" s="420">
        <v>0</v>
      </c>
      <c r="J769" s="420">
        <v>1</v>
      </c>
      <c r="K769" s="420">
        <v>1</v>
      </c>
      <c r="L769" s="449">
        <v>1</v>
      </c>
      <c r="M769" s="421">
        <v>1</v>
      </c>
      <c r="N769" s="421">
        <v>1</v>
      </c>
      <c r="O769" s="419">
        <v>1</v>
      </c>
      <c r="P769" s="450">
        <v>1653600</v>
      </c>
      <c r="R769" s="563"/>
      <c r="S769" s="437"/>
    </row>
    <row r="770" spans="1:19" ht="15.6">
      <c r="A770" s="446" t="s">
        <v>3139</v>
      </c>
      <c r="B770" s="446" t="s">
        <v>3149</v>
      </c>
      <c r="C770" s="447">
        <v>678</v>
      </c>
      <c r="D770" s="447">
        <v>130</v>
      </c>
      <c r="E770" s="448">
        <v>1653600</v>
      </c>
      <c r="F770" s="448">
        <v>1488240</v>
      </c>
      <c r="G770" s="448">
        <v>165360</v>
      </c>
      <c r="H770" s="420">
        <v>1</v>
      </c>
      <c r="I770" s="420">
        <v>0</v>
      </c>
      <c r="J770" s="420">
        <v>1</v>
      </c>
      <c r="K770" s="420">
        <v>1</v>
      </c>
      <c r="L770" s="449">
        <v>1</v>
      </c>
      <c r="M770" s="421">
        <v>1</v>
      </c>
      <c r="N770" s="421">
        <v>1</v>
      </c>
      <c r="O770" s="419">
        <v>1</v>
      </c>
      <c r="P770" s="450">
        <v>1653600</v>
      </c>
      <c r="R770" s="563"/>
      <c r="S770" s="437"/>
    </row>
    <row r="771" spans="1:19" ht="15.6">
      <c r="A771" s="446" t="s">
        <v>2586</v>
      </c>
      <c r="B771" s="446" t="s">
        <v>3150</v>
      </c>
      <c r="C771" s="447">
        <v>104</v>
      </c>
      <c r="D771" s="447">
        <v>19</v>
      </c>
      <c r="E771" s="448">
        <v>1653600</v>
      </c>
      <c r="F771" s="448">
        <v>1488240</v>
      </c>
      <c r="G771" s="448">
        <v>165360</v>
      </c>
      <c r="H771" s="420">
        <v>0</v>
      </c>
      <c r="I771" s="420">
        <v>0</v>
      </c>
      <c r="J771" s="420">
        <v>1</v>
      </c>
      <c r="K771" s="420">
        <v>1</v>
      </c>
      <c r="L771" s="449">
        <v>1</v>
      </c>
      <c r="M771" s="421">
        <v>1</v>
      </c>
      <c r="N771" s="421">
        <v>1</v>
      </c>
      <c r="O771" s="419">
        <v>1</v>
      </c>
      <c r="P771" s="450">
        <v>1653600</v>
      </c>
      <c r="R771" s="563"/>
      <c r="S771" s="437"/>
    </row>
    <row r="772" spans="1:19" ht="15.6">
      <c r="A772" s="446" t="s">
        <v>2586</v>
      </c>
      <c r="B772" s="446" t="s">
        <v>3155</v>
      </c>
      <c r="C772" s="447">
        <v>123</v>
      </c>
      <c r="D772" s="447">
        <v>20</v>
      </c>
      <c r="E772" s="448">
        <v>1653600</v>
      </c>
      <c r="F772" s="448">
        <v>1488240</v>
      </c>
      <c r="G772" s="448">
        <v>165360</v>
      </c>
      <c r="H772" s="420">
        <v>0</v>
      </c>
      <c r="I772" s="420">
        <v>0</v>
      </c>
      <c r="J772" s="420">
        <v>0</v>
      </c>
      <c r="K772" s="420">
        <v>0</v>
      </c>
      <c r="L772" s="449">
        <v>1</v>
      </c>
      <c r="M772" s="421">
        <v>0</v>
      </c>
      <c r="N772" s="421">
        <v>0</v>
      </c>
      <c r="O772" s="419">
        <v>0.1</v>
      </c>
      <c r="P772" s="450">
        <v>165360</v>
      </c>
      <c r="R772" s="563"/>
      <c r="S772" s="437"/>
    </row>
    <row r="773" spans="1:19" ht="15.6">
      <c r="A773" s="446" t="s">
        <v>2586</v>
      </c>
      <c r="B773" s="446" t="s">
        <v>2439</v>
      </c>
      <c r="C773" s="447">
        <v>149</v>
      </c>
      <c r="D773" s="447">
        <v>43</v>
      </c>
      <c r="E773" s="448">
        <v>1653600</v>
      </c>
      <c r="F773" s="448">
        <v>1488240</v>
      </c>
      <c r="G773" s="448">
        <v>165360</v>
      </c>
      <c r="H773" s="420">
        <v>0.25</v>
      </c>
      <c r="I773" s="420">
        <v>0</v>
      </c>
      <c r="J773" s="420">
        <v>0</v>
      </c>
      <c r="K773" s="420">
        <v>0.25</v>
      </c>
      <c r="L773" s="449">
        <v>1</v>
      </c>
      <c r="M773" s="421">
        <v>0.25</v>
      </c>
      <c r="N773" s="421">
        <v>0.25</v>
      </c>
      <c r="O773" s="419">
        <v>0.32500000000000001</v>
      </c>
      <c r="P773" s="450">
        <v>537420</v>
      </c>
      <c r="R773" s="563"/>
      <c r="S773" s="437"/>
    </row>
    <row r="774" spans="1:19" ht="15.6">
      <c r="A774" s="446" t="s">
        <v>2586</v>
      </c>
      <c r="B774" s="446" t="s">
        <v>3152</v>
      </c>
      <c r="C774" s="447">
        <v>154</v>
      </c>
      <c r="D774" s="447">
        <v>21</v>
      </c>
      <c r="E774" s="448">
        <v>1653600</v>
      </c>
      <c r="F774" s="448">
        <v>1488240</v>
      </c>
      <c r="G774" s="448">
        <v>165360</v>
      </c>
      <c r="H774" s="420">
        <v>1</v>
      </c>
      <c r="I774" s="420">
        <v>0</v>
      </c>
      <c r="J774" s="420">
        <v>0</v>
      </c>
      <c r="K774" s="420">
        <v>1</v>
      </c>
      <c r="L774" s="449">
        <v>1</v>
      </c>
      <c r="M774" s="421">
        <v>1</v>
      </c>
      <c r="N774" s="421">
        <v>1</v>
      </c>
      <c r="O774" s="419">
        <v>1</v>
      </c>
      <c r="P774" s="450">
        <v>1653600</v>
      </c>
      <c r="R774" s="563"/>
      <c r="S774" s="437"/>
    </row>
    <row r="775" spans="1:19" ht="15.6">
      <c r="A775" s="446" t="s">
        <v>2586</v>
      </c>
      <c r="B775" s="446" t="s">
        <v>3151</v>
      </c>
      <c r="C775" s="447">
        <v>160</v>
      </c>
      <c r="D775" s="447">
        <v>28</v>
      </c>
      <c r="E775" s="448">
        <v>1653600</v>
      </c>
      <c r="F775" s="448">
        <v>1488240</v>
      </c>
      <c r="G775" s="448">
        <v>165360</v>
      </c>
      <c r="H775" s="420">
        <v>0</v>
      </c>
      <c r="I775" s="420">
        <v>0</v>
      </c>
      <c r="J775" s="420">
        <v>0</v>
      </c>
      <c r="K775" s="420">
        <v>0</v>
      </c>
      <c r="L775" s="449">
        <v>1</v>
      </c>
      <c r="M775" s="421">
        <v>0</v>
      </c>
      <c r="N775" s="421">
        <v>0</v>
      </c>
      <c r="O775" s="419">
        <v>0.1</v>
      </c>
      <c r="P775" s="450">
        <v>165360</v>
      </c>
      <c r="R775" s="563"/>
      <c r="S775" s="437"/>
    </row>
    <row r="776" spans="1:19" ht="15.6">
      <c r="A776" s="446" t="s">
        <v>2586</v>
      </c>
      <c r="B776" s="446" t="s">
        <v>3154</v>
      </c>
      <c r="C776" s="447">
        <v>160</v>
      </c>
      <c r="D776" s="447">
        <v>31</v>
      </c>
      <c r="E776" s="448">
        <v>1653600</v>
      </c>
      <c r="F776" s="448">
        <v>1488240</v>
      </c>
      <c r="G776" s="448">
        <v>165360</v>
      </c>
      <c r="H776" s="420">
        <v>0</v>
      </c>
      <c r="I776" s="420">
        <v>0</v>
      </c>
      <c r="J776" s="420">
        <v>0</v>
      </c>
      <c r="K776" s="420">
        <v>0</v>
      </c>
      <c r="L776" s="449">
        <v>1</v>
      </c>
      <c r="M776" s="421">
        <v>0</v>
      </c>
      <c r="N776" s="421">
        <v>0</v>
      </c>
      <c r="O776" s="419">
        <v>0.1</v>
      </c>
      <c r="P776" s="450">
        <v>165360</v>
      </c>
      <c r="R776" s="563"/>
      <c r="S776" s="437"/>
    </row>
    <row r="777" spans="1:19" ht="15.6">
      <c r="A777" s="446" t="s">
        <v>2586</v>
      </c>
      <c r="B777" s="446" t="s">
        <v>3158</v>
      </c>
      <c r="C777" s="447">
        <v>160</v>
      </c>
      <c r="D777" s="447">
        <v>30</v>
      </c>
      <c r="E777" s="448">
        <v>1653600</v>
      </c>
      <c r="F777" s="448">
        <v>1488240</v>
      </c>
      <c r="G777" s="448">
        <v>165360</v>
      </c>
      <c r="H777" s="420">
        <v>0</v>
      </c>
      <c r="I777" s="420">
        <v>0</v>
      </c>
      <c r="J777" s="420">
        <v>0</v>
      </c>
      <c r="K777" s="420">
        <v>0</v>
      </c>
      <c r="L777" s="449">
        <v>1</v>
      </c>
      <c r="M777" s="421">
        <v>0</v>
      </c>
      <c r="N777" s="421">
        <v>0</v>
      </c>
      <c r="O777" s="419">
        <v>0.1</v>
      </c>
      <c r="P777" s="450">
        <v>165360</v>
      </c>
      <c r="R777" s="563"/>
      <c r="S777" s="437"/>
    </row>
    <row r="778" spans="1:19" ht="15.6">
      <c r="A778" s="446" t="s">
        <v>2586</v>
      </c>
      <c r="B778" s="446" t="s">
        <v>3161</v>
      </c>
      <c r="C778" s="447">
        <v>164</v>
      </c>
      <c r="D778" s="447">
        <v>35</v>
      </c>
      <c r="E778" s="448">
        <v>1653600</v>
      </c>
      <c r="F778" s="448">
        <v>1488240</v>
      </c>
      <c r="G778" s="448">
        <v>165360</v>
      </c>
      <c r="H778" s="420">
        <v>0</v>
      </c>
      <c r="I778" s="420">
        <v>0</v>
      </c>
      <c r="J778" s="420">
        <v>0</v>
      </c>
      <c r="K778" s="420">
        <v>0</v>
      </c>
      <c r="L778" s="449">
        <v>1</v>
      </c>
      <c r="M778" s="421">
        <v>0</v>
      </c>
      <c r="N778" s="421">
        <v>0</v>
      </c>
      <c r="O778" s="419">
        <v>0.1</v>
      </c>
      <c r="P778" s="450">
        <v>165360</v>
      </c>
      <c r="R778" s="563"/>
      <c r="S778" s="437"/>
    </row>
    <row r="779" spans="1:19" ht="15.6">
      <c r="A779" s="446" t="s">
        <v>2586</v>
      </c>
      <c r="B779" s="446" t="s">
        <v>3160</v>
      </c>
      <c r="C779" s="447">
        <v>186</v>
      </c>
      <c r="D779" s="447">
        <v>28</v>
      </c>
      <c r="E779" s="448">
        <v>1653600</v>
      </c>
      <c r="F779" s="448">
        <v>1488240</v>
      </c>
      <c r="G779" s="448">
        <v>165360</v>
      </c>
      <c r="H779" s="420">
        <v>0</v>
      </c>
      <c r="I779" s="420">
        <v>0</v>
      </c>
      <c r="J779" s="420">
        <v>0</v>
      </c>
      <c r="K779" s="420">
        <v>0</v>
      </c>
      <c r="L779" s="449">
        <v>1</v>
      </c>
      <c r="M779" s="421">
        <v>0</v>
      </c>
      <c r="N779" s="421">
        <v>0</v>
      </c>
      <c r="O779" s="419">
        <v>0.1</v>
      </c>
      <c r="P779" s="450">
        <v>165360</v>
      </c>
      <c r="R779" s="563"/>
      <c r="S779" s="437"/>
    </row>
    <row r="780" spans="1:19" ht="15.6">
      <c r="A780" s="446" t="s">
        <v>2586</v>
      </c>
      <c r="B780" s="446" t="s">
        <v>3156</v>
      </c>
      <c r="C780" s="447">
        <v>202</v>
      </c>
      <c r="D780" s="447">
        <v>30</v>
      </c>
      <c r="E780" s="448">
        <v>1653600</v>
      </c>
      <c r="F780" s="448">
        <v>1488240</v>
      </c>
      <c r="G780" s="448">
        <v>165360</v>
      </c>
      <c r="H780" s="420">
        <v>1</v>
      </c>
      <c r="I780" s="420">
        <v>0</v>
      </c>
      <c r="J780" s="420">
        <v>0</v>
      </c>
      <c r="K780" s="420">
        <v>1</v>
      </c>
      <c r="L780" s="449">
        <v>1</v>
      </c>
      <c r="M780" s="421">
        <v>1</v>
      </c>
      <c r="N780" s="421">
        <v>1</v>
      </c>
      <c r="O780" s="419">
        <v>1</v>
      </c>
      <c r="P780" s="450">
        <v>1653600</v>
      </c>
      <c r="R780" s="563"/>
      <c r="S780" s="437"/>
    </row>
    <row r="781" spans="1:19" ht="15.6">
      <c r="A781" s="446" t="s">
        <v>2586</v>
      </c>
      <c r="B781" s="446" t="s">
        <v>3157</v>
      </c>
      <c r="C781" s="447">
        <v>212</v>
      </c>
      <c r="D781" s="447">
        <v>42</v>
      </c>
      <c r="E781" s="448">
        <v>1653600</v>
      </c>
      <c r="F781" s="448">
        <v>1488240</v>
      </c>
      <c r="G781" s="448">
        <v>165360</v>
      </c>
      <c r="H781" s="420">
        <v>1</v>
      </c>
      <c r="I781" s="420">
        <v>0</v>
      </c>
      <c r="J781" s="420">
        <v>0</v>
      </c>
      <c r="K781" s="420">
        <v>1</v>
      </c>
      <c r="L781" s="449">
        <v>1</v>
      </c>
      <c r="M781" s="421">
        <v>1</v>
      </c>
      <c r="N781" s="421">
        <v>1</v>
      </c>
      <c r="O781" s="419">
        <v>1</v>
      </c>
      <c r="P781" s="450">
        <v>1653600</v>
      </c>
      <c r="R781" s="563"/>
      <c r="S781" s="437"/>
    </row>
    <row r="782" spans="1:19" ht="15.6">
      <c r="A782" s="446" t="s">
        <v>2586</v>
      </c>
      <c r="B782" s="446" t="s">
        <v>3324</v>
      </c>
      <c r="C782" s="447">
        <v>216</v>
      </c>
      <c r="D782" s="447">
        <v>38</v>
      </c>
      <c r="E782" s="448">
        <v>1653600</v>
      </c>
      <c r="F782" s="448">
        <v>1488240</v>
      </c>
      <c r="G782" s="448">
        <v>165360</v>
      </c>
      <c r="H782" s="420">
        <v>1</v>
      </c>
      <c r="I782" s="420">
        <v>0</v>
      </c>
      <c r="J782" s="420">
        <v>0</v>
      </c>
      <c r="K782" s="420">
        <v>1</v>
      </c>
      <c r="L782" s="449">
        <v>1</v>
      </c>
      <c r="M782" s="421">
        <v>1</v>
      </c>
      <c r="N782" s="421">
        <v>1</v>
      </c>
      <c r="O782" s="419">
        <v>1</v>
      </c>
      <c r="P782" s="450">
        <v>1653600</v>
      </c>
      <c r="R782" s="563"/>
      <c r="S782" s="437"/>
    </row>
    <row r="783" spans="1:19" ht="15.6">
      <c r="A783" s="446" t="s">
        <v>2586</v>
      </c>
      <c r="B783" s="452" t="s">
        <v>3162</v>
      </c>
      <c r="C783" s="447">
        <v>232</v>
      </c>
      <c r="D783" s="447">
        <v>21</v>
      </c>
      <c r="E783" s="448">
        <v>1653600</v>
      </c>
      <c r="F783" s="448">
        <v>1488240</v>
      </c>
      <c r="G783" s="448">
        <v>165360</v>
      </c>
      <c r="H783" s="420">
        <v>1</v>
      </c>
      <c r="I783" s="420">
        <v>0</v>
      </c>
      <c r="J783" s="420">
        <v>0</v>
      </c>
      <c r="K783" s="420">
        <v>1</v>
      </c>
      <c r="L783" s="449">
        <v>1</v>
      </c>
      <c r="M783" s="421">
        <v>1</v>
      </c>
      <c r="N783" s="421">
        <v>1</v>
      </c>
      <c r="O783" s="419">
        <v>1</v>
      </c>
      <c r="P783" s="450">
        <v>1653600</v>
      </c>
      <c r="R783" s="563"/>
      <c r="S783" s="437"/>
    </row>
    <row r="784" spans="1:19" ht="15.6">
      <c r="A784" s="446" t="s">
        <v>2586</v>
      </c>
      <c r="B784" s="446" t="s">
        <v>3153</v>
      </c>
      <c r="C784" s="447">
        <v>280</v>
      </c>
      <c r="D784" s="447">
        <v>74</v>
      </c>
      <c r="E784" s="448">
        <v>1653600</v>
      </c>
      <c r="F784" s="448">
        <v>1488240</v>
      </c>
      <c r="G784" s="448">
        <v>165360</v>
      </c>
      <c r="H784" s="420">
        <v>0</v>
      </c>
      <c r="I784" s="420">
        <v>0</v>
      </c>
      <c r="J784" s="420">
        <v>1</v>
      </c>
      <c r="K784" s="420">
        <v>1</v>
      </c>
      <c r="L784" s="449">
        <v>1</v>
      </c>
      <c r="M784" s="421">
        <v>1</v>
      </c>
      <c r="N784" s="421">
        <v>1</v>
      </c>
      <c r="O784" s="419">
        <v>1</v>
      </c>
      <c r="P784" s="450">
        <v>1653600</v>
      </c>
      <c r="R784" s="563"/>
      <c r="S784" s="437"/>
    </row>
    <row r="785" spans="1:20" s="451" customFormat="1" ht="15.6">
      <c r="A785" s="446" t="s">
        <v>2586</v>
      </c>
      <c r="B785" s="446" t="s">
        <v>3159</v>
      </c>
      <c r="C785" s="447">
        <v>322</v>
      </c>
      <c r="D785" s="447">
        <v>57</v>
      </c>
      <c r="E785" s="448">
        <v>1653600</v>
      </c>
      <c r="F785" s="448">
        <v>1488240</v>
      </c>
      <c r="G785" s="448">
        <v>165360</v>
      </c>
      <c r="H785" s="420">
        <v>0</v>
      </c>
      <c r="I785" s="420">
        <v>0</v>
      </c>
      <c r="J785" s="420">
        <v>0</v>
      </c>
      <c r="K785" s="420">
        <v>0</v>
      </c>
      <c r="L785" s="449">
        <v>1</v>
      </c>
      <c r="M785" s="421">
        <v>0</v>
      </c>
      <c r="N785" s="421">
        <v>0</v>
      </c>
      <c r="O785" s="419">
        <v>0.1</v>
      </c>
      <c r="P785" s="450">
        <v>165360</v>
      </c>
      <c r="Q785" s="445"/>
      <c r="R785" s="563"/>
      <c r="S785" s="437"/>
      <c r="T785" s="445"/>
    </row>
    <row r="786" spans="1:20" ht="15.6">
      <c r="A786" s="446" t="s">
        <v>2586</v>
      </c>
      <c r="B786" s="446" t="s">
        <v>3166</v>
      </c>
      <c r="C786" s="447">
        <v>343</v>
      </c>
      <c r="D786" s="447">
        <v>62</v>
      </c>
      <c r="E786" s="448">
        <v>1653600</v>
      </c>
      <c r="F786" s="448">
        <v>1488240</v>
      </c>
      <c r="G786" s="448">
        <v>165360</v>
      </c>
      <c r="H786" s="420">
        <v>0</v>
      </c>
      <c r="I786" s="420">
        <v>0</v>
      </c>
      <c r="J786" s="420">
        <v>1</v>
      </c>
      <c r="K786" s="420">
        <v>1</v>
      </c>
      <c r="L786" s="449">
        <v>1</v>
      </c>
      <c r="M786" s="421">
        <v>1</v>
      </c>
      <c r="N786" s="421">
        <v>1</v>
      </c>
      <c r="O786" s="419">
        <v>1</v>
      </c>
      <c r="P786" s="450">
        <v>1653600</v>
      </c>
      <c r="R786" s="563"/>
      <c r="S786" s="437"/>
    </row>
    <row r="787" spans="1:20" ht="15.6">
      <c r="A787" s="446" t="s">
        <v>2586</v>
      </c>
      <c r="B787" s="446" t="s">
        <v>3165</v>
      </c>
      <c r="C787" s="447">
        <v>446</v>
      </c>
      <c r="D787" s="447">
        <v>82</v>
      </c>
      <c r="E787" s="448">
        <v>1653600</v>
      </c>
      <c r="F787" s="448">
        <v>1488240</v>
      </c>
      <c r="G787" s="448">
        <v>165360</v>
      </c>
      <c r="H787" s="420">
        <v>1</v>
      </c>
      <c r="I787" s="420">
        <v>0</v>
      </c>
      <c r="J787" s="420">
        <v>0</v>
      </c>
      <c r="K787" s="420">
        <v>1</v>
      </c>
      <c r="L787" s="449">
        <v>1</v>
      </c>
      <c r="M787" s="421">
        <v>1</v>
      </c>
      <c r="N787" s="421">
        <v>1</v>
      </c>
      <c r="O787" s="419">
        <v>1</v>
      </c>
      <c r="P787" s="450">
        <v>1653600</v>
      </c>
      <c r="R787" s="563"/>
      <c r="S787" s="437"/>
    </row>
    <row r="788" spans="1:20" ht="15.6">
      <c r="A788" s="446" t="s">
        <v>2586</v>
      </c>
      <c r="B788" s="446" t="s">
        <v>2505</v>
      </c>
      <c r="C788" s="447">
        <v>449</v>
      </c>
      <c r="D788" s="447">
        <v>76</v>
      </c>
      <c r="E788" s="448">
        <v>1653600</v>
      </c>
      <c r="F788" s="448">
        <v>1488240</v>
      </c>
      <c r="G788" s="448">
        <v>165360</v>
      </c>
      <c r="H788" s="420">
        <v>0</v>
      </c>
      <c r="I788" s="420">
        <v>0</v>
      </c>
      <c r="J788" s="420">
        <v>0</v>
      </c>
      <c r="K788" s="420">
        <v>0</v>
      </c>
      <c r="L788" s="449">
        <v>1</v>
      </c>
      <c r="M788" s="421">
        <v>0</v>
      </c>
      <c r="N788" s="421">
        <v>0</v>
      </c>
      <c r="O788" s="419">
        <v>0.1</v>
      </c>
      <c r="P788" s="450">
        <v>165360</v>
      </c>
      <c r="R788" s="563"/>
      <c r="S788" s="437"/>
    </row>
    <row r="789" spans="1:20" ht="15.6">
      <c r="A789" s="446" t="s">
        <v>2586</v>
      </c>
      <c r="B789" s="446" t="s">
        <v>3169</v>
      </c>
      <c r="C789" s="447">
        <v>482</v>
      </c>
      <c r="D789" s="447">
        <v>80</v>
      </c>
      <c r="E789" s="448">
        <v>1653600</v>
      </c>
      <c r="F789" s="448">
        <v>1488240</v>
      </c>
      <c r="G789" s="448">
        <v>165360</v>
      </c>
      <c r="H789" s="420">
        <v>0</v>
      </c>
      <c r="I789" s="420">
        <v>0</v>
      </c>
      <c r="J789" s="420">
        <v>0</v>
      </c>
      <c r="K789" s="420">
        <v>0</v>
      </c>
      <c r="L789" s="449">
        <v>1</v>
      </c>
      <c r="M789" s="421">
        <v>0</v>
      </c>
      <c r="N789" s="421">
        <v>0</v>
      </c>
      <c r="O789" s="419">
        <v>0.1</v>
      </c>
      <c r="P789" s="450">
        <v>165360</v>
      </c>
      <c r="R789" s="563"/>
      <c r="S789" s="437"/>
    </row>
    <row r="790" spans="1:20" ht="15.6">
      <c r="A790" s="446" t="s">
        <v>2586</v>
      </c>
      <c r="B790" s="446" t="s">
        <v>3164</v>
      </c>
      <c r="C790" s="447">
        <v>557</v>
      </c>
      <c r="D790" s="447">
        <v>102</v>
      </c>
      <c r="E790" s="448">
        <v>1653600</v>
      </c>
      <c r="F790" s="448">
        <v>1488240</v>
      </c>
      <c r="G790" s="448">
        <v>165360</v>
      </c>
      <c r="H790" s="420">
        <v>1</v>
      </c>
      <c r="I790" s="420">
        <v>0</v>
      </c>
      <c r="J790" s="420">
        <v>0</v>
      </c>
      <c r="K790" s="420">
        <v>1</v>
      </c>
      <c r="L790" s="449">
        <v>1</v>
      </c>
      <c r="M790" s="421">
        <v>1</v>
      </c>
      <c r="N790" s="421">
        <v>1</v>
      </c>
      <c r="O790" s="419">
        <v>1</v>
      </c>
      <c r="P790" s="450">
        <v>1653600</v>
      </c>
      <c r="R790" s="563"/>
      <c r="S790" s="437"/>
    </row>
    <row r="791" spans="1:20" ht="15.6">
      <c r="A791" s="446" t="s">
        <v>2586</v>
      </c>
      <c r="B791" s="446" t="s">
        <v>3167</v>
      </c>
      <c r="C791" s="447">
        <v>610</v>
      </c>
      <c r="D791" s="447">
        <v>104</v>
      </c>
      <c r="E791" s="448">
        <v>1653600</v>
      </c>
      <c r="F791" s="448">
        <v>1488240</v>
      </c>
      <c r="G791" s="448">
        <v>165360</v>
      </c>
      <c r="H791" s="420">
        <v>1</v>
      </c>
      <c r="I791" s="420">
        <v>0</v>
      </c>
      <c r="J791" s="420">
        <v>0</v>
      </c>
      <c r="K791" s="420">
        <v>1</v>
      </c>
      <c r="L791" s="449">
        <v>1</v>
      </c>
      <c r="M791" s="421">
        <v>1</v>
      </c>
      <c r="N791" s="421">
        <v>1</v>
      </c>
      <c r="O791" s="419">
        <v>1</v>
      </c>
      <c r="P791" s="450">
        <v>1653600</v>
      </c>
      <c r="R791" s="563"/>
      <c r="S791" s="437"/>
    </row>
    <row r="792" spans="1:20" ht="15.6">
      <c r="A792" s="446" t="s">
        <v>2586</v>
      </c>
      <c r="B792" s="446" t="s">
        <v>3163</v>
      </c>
      <c r="C792" s="447">
        <v>730</v>
      </c>
      <c r="D792" s="447">
        <v>129</v>
      </c>
      <c r="E792" s="448">
        <v>1653600</v>
      </c>
      <c r="F792" s="448">
        <v>1488240</v>
      </c>
      <c r="G792" s="448">
        <v>165360</v>
      </c>
      <c r="H792" s="420">
        <v>0</v>
      </c>
      <c r="I792" s="420">
        <v>0</v>
      </c>
      <c r="J792" s="420">
        <v>1.25</v>
      </c>
      <c r="K792" s="420">
        <v>1</v>
      </c>
      <c r="L792" s="449">
        <v>1</v>
      </c>
      <c r="M792" s="421">
        <v>1</v>
      </c>
      <c r="N792" s="421">
        <v>1</v>
      </c>
      <c r="O792" s="419">
        <v>1</v>
      </c>
      <c r="P792" s="450">
        <v>1653600</v>
      </c>
      <c r="R792" s="563"/>
      <c r="S792" s="437"/>
    </row>
    <row r="793" spans="1:20" ht="15.6">
      <c r="A793" s="446" t="s">
        <v>2586</v>
      </c>
      <c r="B793" s="446" t="s">
        <v>3168</v>
      </c>
      <c r="C793" s="447">
        <v>737</v>
      </c>
      <c r="D793" s="447">
        <v>165</v>
      </c>
      <c r="E793" s="448">
        <v>1653600</v>
      </c>
      <c r="F793" s="448">
        <v>1488240</v>
      </c>
      <c r="G793" s="448">
        <v>165360</v>
      </c>
      <c r="H793" s="420">
        <v>0</v>
      </c>
      <c r="I793" s="420">
        <v>0</v>
      </c>
      <c r="J793" s="420">
        <v>1</v>
      </c>
      <c r="K793" s="420">
        <v>1</v>
      </c>
      <c r="L793" s="449">
        <v>1</v>
      </c>
      <c r="M793" s="421">
        <v>1</v>
      </c>
      <c r="N793" s="421">
        <v>1</v>
      </c>
      <c r="O793" s="419">
        <v>1</v>
      </c>
      <c r="P793" s="450">
        <v>1653600</v>
      </c>
      <c r="R793" s="563"/>
      <c r="S793" s="437"/>
    </row>
    <row r="794" spans="1:20" ht="15.6">
      <c r="A794" s="833" t="s">
        <v>3215</v>
      </c>
      <c r="B794" s="834"/>
      <c r="C794" s="447"/>
      <c r="D794" s="447"/>
      <c r="E794" s="448"/>
      <c r="F794" s="448"/>
      <c r="G794" s="448"/>
      <c r="H794" s="420"/>
      <c r="I794" s="420"/>
      <c r="J794" s="420"/>
      <c r="K794" s="420"/>
      <c r="L794" s="449"/>
      <c r="M794" s="421"/>
      <c r="N794" s="421"/>
      <c r="O794" s="419"/>
      <c r="P794" s="450"/>
      <c r="R794" s="563"/>
      <c r="S794" s="437"/>
    </row>
    <row r="795" spans="1:20" ht="15.6">
      <c r="A795" s="833" t="s">
        <v>3216</v>
      </c>
      <c r="B795" s="834"/>
      <c r="C795" s="447"/>
      <c r="D795" s="447"/>
      <c r="E795" s="448"/>
      <c r="F795" s="448"/>
      <c r="G795" s="448"/>
      <c r="H795" s="420"/>
      <c r="I795" s="420"/>
      <c r="J795" s="420"/>
      <c r="K795" s="420"/>
      <c r="L795" s="449"/>
      <c r="M795" s="421"/>
      <c r="N795" s="421"/>
      <c r="O795" s="419"/>
      <c r="P795" s="450"/>
      <c r="R795" s="563"/>
      <c r="S795" s="437"/>
    </row>
    <row r="796" spans="1:20" ht="15.6">
      <c r="A796" s="446" t="s">
        <v>2663</v>
      </c>
      <c r="B796" s="446" t="s">
        <v>3219</v>
      </c>
      <c r="C796" s="447">
        <v>1006</v>
      </c>
      <c r="D796" s="447">
        <v>203</v>
      </c>
      <c r="E796" s="448">
        <v>3307100</v>
      </c>
      <c r="F796" s="448">
        <v>2976390</v>
      </c>
      <c r="G796" s="448">
        <v>330710</v>
      </c>
      <c r="H796" s="420">
        <v>0</v>
      </c>
      <c r="I796" s="420">
        <v>0</v>
      </c>
      <c r="J796" s="420">
        <v>2</v>
      </c>
      <c r="K796" s="420">
        <v>2</v>
      </c>
      <c r="L796" s="449">
        <v>2</v>
      </c>
      <c r="M796" s="421">
        <v>1</v>
      </c>
      <c r="N796" s="421">
        <v>1</v>
      </c>
      <c r="O796" s="419">
        <v>1</v>
      </c>
      <c r="P796" s="450">
        <v>3307100</v>
      </c>
      <c r="R796" s="563"/>
      <c r="S796" s="437"/>
    </row>
    <row r="797" spans="1:20" ht="15.6">
      <c r="A797" s="446" t="s">
        <v>2663</v>
      </c>
      <c r="B797" s="446" t="s">
        <v>3220</v>
      </c>
      <c r="C797" s="447">
        <v>1110</v>
      </c>
      <c r="D797" s="447">
        <v>168</v>
      </c>
      <c r="E797" s="448">
        <v>3307100</v>
      </c>
      <c r="F797" s="448">
        <v>2976390</v>
      </c>
      <c r="G797" s="448">
        <v>330710</v>
      </c>
      <c r="H797" s="420">
        <v>0</v>
      </c>
      <c r="I797" s="420">
        <v>0</v>
      </c>
      <c r="J797" s="420">
        <v>0</v>
      </c>
      <c r="K797" s="420">
        <v>0</v>
      </c>
      <c r="L797" s="449">
        <v>2</v>
      </c>
      <c r="M797" s="421">
        <v>0</v>
      </c>
      <c r="N797" s="421">
        <v>0</v>
      </c>
      <c r="O797" s="419">
        <v>0.1</v>
      </c>
      <c r="P797" s="450">
        <v>330710</v>
      </c>
      <c r="R797" s="563"/>
      <c r="S797" s="437"/>
    </row>
    <row r="798" spans="1:20" ht="15.6">
      <c r="A798" s="446" t="s">
        <v>2434</v>
      </c>
      <c r="B798" s="446" t="s">
        <v>3221</v>
      </c>
      <c r="C798" s="447">
        <v>972</v>
      </c>
      <c r="D798" s="447">
        <v>165</v>
      </c>
      <c r="E798" s="448">
        <v>3307100</v>
      </c>
      <c r="F798" s="448">
        <v>2976390</v>
      </c>
      <c r="G798" s="448">
        <v>330710</v>
      </c>
      <c r="H798" s="420">
        <v>1</v>
      </c>
      <c r="I798" s="420">
        <v>0</v>
      </c>
      <c r="J798" s="420">
        <v>1</v>
      </c>
      <c r="K798" s="420">
        <v>2</v>
      </c>
      <c r="L798" s="449">
        <v>2</v>
      </c>
      <c r="M798" s="421">
        <v>1</v>
      </c>
      <c r="N798" s="421">
        <v>1</v>
      </c>
      <c r="O798" s="419">
        <v>1</v>
      </c>
      <c r="P798" s="450">
        <v>3307100</v>
      </c>
      <c r="R798" s="563"/>
      <c r="S798" s="437"/>
    </row>
    <row r="799" spans="1:20" ht="15.6">
      <c r="A799" s="446" t="s">
        <v>2450</v>
      </c>
      <c r="B799" s="446" t="s">
        <v>3222</v>
      </c>
      <c r="C799" s="447">
        <v>1090</v>
      </c>
      <c r="D799" s="447">
        <v>480</v>
      </c>
      <c r="E799" s="448">
        <v>3307100</v>
      </c>
      <c r="F799" s="448">
        <v>2976390</v>
      </c>
      <c r="G799" s="448">
        <v>330710</v>
      </c>
      <c r="H799" s="420">
        <v>1.5</v>
      </c>
      <c r="I799" s="420" t="s">
        <v>2264</v>
      </c>
      <c r="J799" s="420">
        <v>0</v>
      </c>
      <c r="K799" s="420">
        <v>1</v>
      </c>
      <c r="L799" s="449">
        <v>2</v>
      </c>
      <c r="M799" s="421">
        <v>0.5</v>
      </c>
      <c r="N799" s="421">
        <v>0.51500000000000001</v>
      </c>
      <c r="O799" s="419">
        <v>0.5635</v>
      </c>
      <c r="P799" s="450">
        <v>1863551</v>
      </c>
      <c r="R799" s="563"/>
      <c r="S799" s="437"/>
    </row>
    <row r="800" spans="1:20" ht="31.2">
      <c r="A800" s="446" t="s">
        <v>3250</v>
      </c>
      <c r="B800" s="446" t="s">
        <v>3251</v>
      </c>
      <c r="C800" s="447">
        <v>1409</v>
      </c>
      <c r="D800" s="447">
        <v>276</v>
      </c>
      <c r="E800" s="448">
        <v>3307100</v>
      </c>
      <c r="F800" s="448">
        <v>2976390</v>
      </c>
      <c r="G800" s="448">
        <v>330710</v>
      </c>
      <c r="H800" s="420">
        <v>1</v>
      </c>
      <c r="I800" s="420">
        <v>0</v>
      </c>
      <c r="J800" s="420">
        <v>0</v>
      </c>
      <c r="K800" s="420">
        <v>1</v>
      </c>
      <c r="L800" s="449">
        <v>2</v>
      </c>
      <c r="M800" s="421">
        <v>0.5</v>
      </c>
      <c r="N800" s="421">
        <v>0.5</v>
      </c>
      <c r="O800" s="419">
        <v>0.55000000000000004</v>
      </c>
      <c r="P800" s="450">
        <v>1818905</v>
      </c>
      <c r="R800" s="563"/>
      <c r="S800" s="437"/>
    </row>
    <row r="801" spans="1:19" ht="15.6">
      <c r="A801" s="446" t="s">
        <v>2763</v>
      </c>
      <c r="B801" s="446" t="s">
        <v>3229</v>
      </c>
      <c r="C801" s="447">
        <v>913</v>
      </c>
      <c r="D801" s="447">
        <v>318</v>
      </c>
      <c r="E801" s="448">
        <v>3307100</v>
      </c>
      <c r="F801" s="448">
        <v>2976390</v>
      </c>
      <c r="G801" s="448">
        <v>330710</v>
      </c>
      <c r="H801" s="420">
        <v>1</v>
      </c>
      <c r="I801" s="420" t="s">
        <v>2264</v>
      </c>
      <c r="J801" s="420">
        <v>0</v>
      </c>
      <c r="K801" s="420">
        <v>1</v>
      </c>
      <c r="L801" s="449">
        <v>2</v>
      </c>
      <c r="M801" s="421">
        <v>0.5</v>
      </c>
      <c r="N801" s="421">
        <v>0.51</v>
      </c>
      <c r="O801" s="419">
        <v>0.55900000000000005</v>
      </c>
      <c r="P801" s="450">
        <v>1848669</v>
      </c>
      <c r="R801" s="563"/>
      <c r="S801" s="437"/>
    </row>
    <row r="802" spans="1:19" ht="15.6">
      <c r="A802" s="446" t="s">
        <v>2763</v>
      </c>
      <c r="B802" s="446" t="s">
        <v>3226</v>
      </c>
      <c r="C802" s="447">
        <v>938</v>
      </c>
      <c r="D802" s="447">
        <v>169</v>
      </c>
      <c r="E802" s="448">
        <v>3307100</v>
      </c>
      <c r="F802" s="448">
        <v>2976390</v>
      </c>
      <c r="G802" s="448">
        <v>330710</v>
      </c>
      <c r="H802" s="420">
        <v>1</v>
      </c>
      <c r="I802" s="420">
        <v>0</v>
      </c>
      <c r="J802" s="420">
        <v>1</v>
      </c>
      <c r="K802" s="420">
        <v>2</v>
      </c>
      <c r="L802" s="449">
        <v>2</v>
      </c>
      <c r="M802" s="421">
        <v>1</v>
      </c>
      <c r="N802" s="421">
        <v>1</v>
      </c>
      <c r="O802" s="419">
        <v>1</v>
      </c>
      <c r="P802" s="450">
        <v>3307100</v>
      </c>
      <c r="R802" s="563"/>
      <c r="S802" s="437"/>
    </row>
    <row r="803" spans="1:19" ht="15.6">
      <c r="A803" s="446" t="s">
        <v>2763</v>
      </c>
      <c r="B803" s="446" t="s">
        <v>3227</v>
      </c>
      <c r="C803" s="447">
        <v>944</v>
      </c>
      <c r="D803" s="447">
        <v>219</v>
      </c>
      <c r="E803" s="448">
        <v>3307100</v>
      </c>
      <c r="F803" s="448">
        <v>2976390</v>
      </c>
      <c r="G803" s="448">
        <v>330710</v>
      </c>
      <c r="H803" s="420">
        <v>0.5</v>
      </c>
      <c r="I803" s="420" t="s">
        <v>2264</v>
      </c>
      <c r="J803" s="420">
        <v>0</v>
      </c>
      <c r="K803" s="420">
        <v>0.5</v>
      </c>
      <c r="L803" s="449">
        <v>2</v>
      </c>
      <c r="M803" s="421">
        <v>0.25</v>
      </c>
      <c r="N803" s="421">
        <v>0.255</v>
      </c>
      <c r="O803" s="419">
        <v>0.32950000000000002</v>
      </c>
      <c r="P803" s="450">
        <v>1089689</v>
      </c>
      <c r="R803" s="563"/>
      <c r="S803" s="437"/>
    </row>
    <row r="804" spans="1:19" ht="15.6">
      <c r="A804" s="446" t="s">
        <v>2763</v>
      </c>
      <c r="B804" s="446" t="s">
        <v>3228</v>
      </c>
      <c r="C804" s="447">
        <v>1056</v>
      </c>
      <c r="D804" s="447">
        <v>233</v>
      </c>
      <c r="E804" s="448">
        <v>3307100</v>
      </c>
      <c r="F804" s="448">
        <v>2976390</v>
      </c>
      <c r="G804" s="448">
        <v>330710</v>
      </c>
      <c r="H804" s="420">
        <v>1</v>
      </c>
      <c r="I804" s="420" t="s">
        <v>2264</v>
      </c>
      <c r="J804" s="420">
        <v>0</v>
      </c>
      <c r="K804" s="420">
        <v>1</v>
      </c>
      <c r="L804" s="449">
        <v>2</v>
      </c>
      <c r="M804" s="421">
        <v>0.5</v>
      </c>
      <c r="N804" s="421">
        <v>0.51</v>
      </c>
      <c r="O804" s="419">
        <v>0.55900000000000005</v>
      </c>
      <c r="P804" s="450">
        <v>1848669</v>
      </c>
      <c r="R804" s="563"/>
      <c r="S804" s="437"/>
    </row>
    <row r="805" spans="1:19" ht="15.6">
      <c r="A805" s="446" t="s">
        <v>2770</v>
      </c>
      <c r="B805" s="446" t="s">
        <v>3230</v>
      </c>
      <c r="C805" s="447">
        <v>1013</v>
      </c>
      <c r="D805" s="447">
        <v>145</v>
      </c>
      <c r="E805" s="448">
        <v>3307100</v>
      </c>
      <c r="F805" s="448">
        <v>2976390</v>
      </c>
      <c r="G805" s="448">
        <v>330710</v>
      </c>
      <c r="H805" s="420">
        <v>0</v>
      </c>
      <c r="I805" s="420">
        <v>0</v>
      </c>
      <c r="J805" s="420">
        <v>1</v>
      </c>
      <c r="K805" s="420">
        <v>1</v>
      </c>
      <c r="L805" s="449">
        <v>2</v>
      </c>
      <c r="M805" s="421">
        <v>0.5</v>
      </c>
      <c r="N805" s="421">
        <v>0.5</v>
      </c>
      <c r="O805" s="419">
        <v>0.55000000000000004</v>
      </c>
      <c r="P805" s="450">
        <v>1818905</v>
      </c>
      <c r="R805" s="563"/>
      <c r="S805" s="437"/>
    </row>
    <row r="806" spans="1:19" ht="31.2">
      <c r="A806" s="446" t="s">
        <v>2465</v>
      </c>
      <c r="B806" s="446" t="s">
        <v>3231</v>
      </c>
      <c r="C806" s="447">
        <v>1122</v>
      </c>
      <c r="D806" s="447">
        <v>281</v>
      </c>
      <c r="E806" s="448">
        <v>3307100</v>
      </c>
      <c r="F806" s="448">
        <v>2976390</v>
      </c>
      <c r="G806" s="448">
        <v>330710</v>
      </c>
      <c r="H806" s="420">
        <v>2</v>
      </c>
      <c r="I806" s="420" t="s">
        <v>2264</v>
      </c>
      <c r="J806" s="420">
        <v>0</v>
      </c>
      <c r="K806" s="420">
        <v>1</v>
      </c>
      <c r="L806" s="449">
        <v>2</v>
      </c>
      <c r="M806" s="421">
        <v>0.5</v>
      </c>
      <c r="N806" s="421">
        <v>0.51</v>
      </c>
      <c r="O806" s="419">
        <v>0.55900000000000005</v>
      </c>
      <c r="P806" s="450">
        <v>1848669</v>
      </c>
      <c r="R806" s="563"/>
      <c r="S806" s="437"/>
    </row>
    <row r="807" spans="1:19" ht="31.2">
      <c r="A807" s="446" t="s">
        <v>2465</v>
      </c>
      <c r="B807" s="446" t="s">
        <v>3252</v>
      </c>
      <c r="C807" s="447">
        <v>1466</v>
      </c>
      <c r="D807" s="447">
        <v>248</v>
      </c>
      <c r="E807" s="448">
        <v>3307100</v>
      </c>
      <c r="F807" s="448">
        <v>2976390</v>
      </c>
      <c r="G807" s="448">
        <v>330710</v>
      </c>
      <c r="H807" s="420">
        <v>2</v>
      </c>
      <c r="I807" s="420" t="s">
        <v>2264</v>
      </c>
      <c r="J807" s="420">
        <v>0</v>
      </c>
      <c r="K807" s="420">
        <v>1</v>
      </c>
      <c r="L807" s="449">
        <v>2</v>
      </c>
      <c r="M807" s="421">
        <v>0.5</v>
      </c>
      <c r="N807" s="421">
        <v>0.505</v>
      </c>
      <c r="O807" s="419">
        <v>0.55449999999999999</v>
      </c>
      <c r="P807" s="450">
        <v>1833787</v>
      </c>
      <c r="R807" s="563"/>
      <c r="S807" s="437"/>
    </row>
    <row r="808" spans="1:19" ht="15.6">
      <c r="A808" s="446" t="s">
        <v>2472</v>
      </c>
      <c r="B808" s="446" t="s">
        <v>3232</v>
      </c>
      <c r="C808" s="447">
        <v>999</v>
      </c>
      <c r="D808" s="447">
        <v>145</v>
      </c>
      <c r="E808" s="448">
        <v>3307100</v>
      </c>
      <c r="F808" s="448">
        <v>2976390</v>
      </c>
      <c r="G808" s="448">
        <v>330710</v>
      </c>
      <c r="H808" s="420">
        <v>0</v>
      </c>
      <c r="I808" s="420">
        <v>0</v>
      </c>
      <c r="J808" s="420">
        <v>1</v>
      </c>
      <c r="K808" s="420">
        <v>1</v>
      </c>
      <c r="L808" s="449">
        <v>2</v>
      </c>
      <c r="M808" s="421">
        <v>0.5</v>
      </c>
      <c r="N808" s="421">
        <v>0.5</v>
      </c>
      <c r="O808" s="419">
        <v>0.55000000000000004</v>
      </c>
      <c r="P808" s="450">
        <v>1818905</v>
      </c>
      <c r="R808" s="563"/>
      <c r="S808" s="437"/>
    </row>
    <row r="809" spans="1:19" ht="15.6">
      <c r="A809" s="446" t="s">
        <v>2867</v>
      </c>
      <c r="B809" s="446" t="s">
        <v>3234</v>
      </c>
      <c r="C809" s="447">
        <v>1086</v>
      </c>
      <c r="D809" s="447">
        <v>123</v>
      </c>
      <c r="E809" s="448">
        <v>3307100</v>
      </c>
      <c r="F809" s="448">
        <v>2976390</v>
      </c>
      <c r="G809" s="448">
        <v>330710</v>
      </c>
      <c r="H809" s="420">
        <v>1</v>
      </c>
      <c r="I809" s="420">
        <v>0</v>
      </c>
      <c r="J809" s="420">
        <v>1</v>
      </c>
      <c r="K809" s="420">
        <v>2</v>
      </c>
      <c r="L809" s="449">
        <v>2</v>
      </c>
      <c r="M809" s="421">
        <v>1</v>
      </c>
      <c r="N809" s="421">
        <v>1</v>
      </c>
      <c r="O809" s="419">
        <v>1</v>
      </c>
      <c r="P809" s="450">
        <v>3307100</v>
      </c>
      <c r="R809" s="563"/>
      <c r="S809" s="437"/>
    </row>
    <row r="810" spans="1:19" ht="15.6">
      <c r="A810" s="446" t="s">
        <v>2889</v>
      </c>
      <c r="B810" s="446" t="s">
        <v>3238</v>
      </c>
      <c r="C810" s="447">
        <v>1225</v>
      </c>
      <c r="D810" s="447">
        <v>243</v>
      </c>
      <c r="E810" s="448">
        <v>3307100</v>
      </c>
      <c r="F810" s="448">
        <v>2976390</v>
      </c>
      <c r="G810" s="448">
        <v>330710</v>
      </c>
      <c r="H810" s="420">
        <v>0</v>
      </c>
      <c r="I810" s="420">
        <v>0</v>
      </c>
      <c r="J810" s="420">
        <v>0</v>
      </c>
      <c r="K810" s="420">
        <v>0</v>
      </c>
      <c r="L810" s="449">
        <v>2</v>
      </c>
      <c r="M810" s="421">
        <v>0</v>
      </c>
      <c r="N810" s="421">
        <v>0</v>
      </c>
      <c r="O810" s="419">
        <v>0.1</v>
      </c>
      <c r="P810" s="450">
        <v>330710</v>
      </c>
      <c r="R810" s="563"/>
      <c r="S810" s="437"/>
    </row>
    <row r="811" spans="1:19" s="451" customFormat="1" ht="15.6">
      <c r="A811" s="446" t="s">
        <v>2889</v>
      </c>
      <c r="B811" s="446" t="s">
        <v>3405</v>
      </c>
      <c r="C811" s="447">
        <v>957</v>
      </c>
      <c r="D811" s="447">
        <v>184</v>
      </c>
      <c r="E811" s="448">
        <v>3307100</v>
      </c>
      <c r="F811" s="448">
        <v>2976390</v>
      </c>
      <c r="G811" s="448">
        <v>330710</v>
      </c>
      <c r="H811" s="420">
        <v>0</v>
      </c>
      <c r="I811" s="420">
        <v>0</v>
      </c>
      <c r="J811" s="420">
        <v>0</v>
      </c>
      <c r="K811" s="420">
        <v>0</v>
      </c>
      <c r="L811" s="449">
        <v>2</v>
      </c>
      <c r="M811" s="421">
        <v>0</v>
      </c>
      <c r="N811" s="421">
        <v>0</v>
      </c>
      <c r="O811" s="419">
        <v>0.1</v>
      </c>
      <c r="P811" s="450">
        <v>275592</v>
      </c>
      <c r="R811" s="563"/>
      <c r="S811" s="437"/>
    </row>
    <row r="812" spans="1:19" ht="31.2">
      <c r="A812" s="446" t="s">
        <v>2509</v>
      </c>
      <c r="B812" s="446" t="s">
        <v>3240</v>
      </c>
      <c r="C812" s="447">
        <v>957</v>
      </c>
      <c r="D812" s="447">
        <v>219</v>
      </c>
      <c r="E812" s="448">
        <v>3307100</v>
      </c>
      <c r="F812" s="448">
        <v>2976390</v>
      </c>
      <c r="G812" s="448">
        <v>330710</v>
      </c>
      <c r="H812" s="420">
        <v>0</v>
      </c>
      <c r="I812" s="420">
        <v>0</v>
      </c>
      <c r="J812" s="420">
        <v>1</v>
      </c>
      <c r="K812" s="420">
        <v>1</v>
      </c>
      <c r="L812" s="449">
        <v>2</v>
      </c>
      <c r="M812" s="421">
        <v>0.5</v>
      </c>
      <c r="N812" s="421">
        <v>0.5</v>
      </c>
      <c r="O812" s="419">
        <v>0.55000000000000004</v>
      </c>
      <c r="P812" s="450">
        <v>1818905</v>
      </c>
      <c r="R812" s="563"/>
      <c r="S812" s="437"/>
    </row>
    <row r="813" spans="1:19" ht="31.2">
      <c r="A813" s="446" t="s">
        <v>2509</v>
      </c>
      <c r="B813" s="446" t="s">
        <v>3239</v>
      </c>
      <c r="C813" s="447">
        <v>1341</v>
      </c>
      <c r="D813" s="447">
        <v>325</v>
      </c>
      <c r="E813" s="448">
        <v>3307100</v>
      </c>
      <c r="F813" s="448">
        <v>2976390</v>
      </c>
      <c r="G813" s="448">
        <v>330710</v>
      </c>
      <c r="H813" s="420">
        <v>0</v>
      </c>
      <c r="I813" s="420">
        <v>0</v>
      </c>
      <c r="J813" s="420">
        <v>0</v>
      </c>
      <c r="K813" s="420">
        <v>0</v>
      </c>
      <c r="L813" s="449">
        <v>2</v>
      </c>
      <c r="M813" s="421">
        <v>0</v>
      </c>
      <c r="N813" s="421">
        <v>0</v>
      </c>
      <c r="O813" s="419">
        <v>0.1</v>
      </c>
      <c r="P813" s="450">
        <v>330710</v>
      </c>
      <c r="R813" s="563"/>
      <c r="S813" s="437"/>
    </row>
    <row r="814" spans="1:19" ht="15.6">
      <c r="A814" s="446" t="s">
        <v>2920</v>
      </c>
      <c r="B814" s="446" t="s">
        <v>3241</v>
      </c>
      <c r="C814" s="447">
        <v>1298</v>
      </c>
      <c r="D814" s="447">
        <v>225</v>
      </c>
      <c r="E814" s="448">
        <v>3307100</v>
      </c>
      <c r="F814" s="448">
        <v>2976390</v>
      </c>
      <c r="G814" s="448">
        <v>330710</v>
      </c>
      <c r="H814" s="420">
        <v>1</v>
      </c>
      <c r="I814" s="420">
        <v>0</v>
      </c>
      <c r="J814" s="420">
        <v>0.25</v>
      </c>
      <c r="K814" s="420">
        <v>1.25</v>
      </c>
      <c r="L814" s="449">
        <v>2</v>
      </c>
      <c r="M814" s="421">
        <v>0.625</v>
      </c>
      <c r="N814" s="421">
        <v>0.625</v>
      </c>
      <c r="O814" s="419">
        <v>0.66249999999999998</v>
      </c>
      <c r="P814" s="450">
        <v>2190954</v>
      </c>
      <c r="R814" s="563"/>
      <c r="S814" s="437"/>
    </row>
    <row r="815" spans="1:19" ht="15.6">
      <c r="A815" s="446" t="s">
        <v>2521</v>
      </c>
      <c r="B815" s="446" t="s">
        <v>3325</v>
      </c>
      <c r="C815" s="447">
        <v>946</v>
      </c>
      <c r="D815" s="447">
        <v>204</v>
      </c>
      <c r="E815" s="448">
        <v>3307100</v>
      </c>
      <c r="F815" s="448">
        <v>2976390</v>
      </c>
      <c r="G815" s="448">
        <v>330710</v>
      </c>
      <c r="H815" s="420">
        <v>1</v>
      </c>
      <c r="I815" s="420">
        <v>0</v>
      </c>
      <c r="J815" s="420">
        <v>1</v>
      </c>
      <c r="K815" s="420">
        <v>2</v>
      </c>
      <c r="L815" s="449">
        <v>2</v>
      </c>
      <c r="M815" s="421">
        <v>1</v>
      </c>
      <c r="N815" s="421">
        <v>1</v>
      </c>
      <c r="O815" s="419">
        <v>1</v>
      </c>
      <c r="P815" s="450">
        <v>3307100</v>
      </c>
      <c r="R815" s="563"/>
      <c r="S815" s="437"/>
    </row>
    <row r="816" spans="1:19" ht="15.6">
      <c r="A816" s="446" t="s">
        <v>2521</v>
      </c>
      <c r="B816" s="446" t="s">
        <v>3326</v>
      </c>
      <c r="C816" s="447">
        <v>1358</v>
      </c>
      <c r="D816" s="447">
        <v>237</v>
      </c>
      <c r="E816" s="448">
        <v>3307100</v>
      </c>
      <c r="F816" s="448">
        <v>2976390</v>
      </c>
      <c r="G816" s="448">
        <v>330710</v>
      </c>
      <c r="H816" s="420">
        <v>1</v>
      </c>
      <c r="I816" s="420">
        <v>0</v>
      </c>
      <c r="J816" s="420">
        <v>1</v>
      </c>
      <c r="K816" s="420">
        <v>2</v>
      </c>
      <c r="L816" s="449">
        <v>2</v>
      </c>
      <c r="M816" s="421">
        <v>1</v>
      </c>
      <c r="N816" s="421">
        <v>1</v>
      </c>
      <c r="O816" s="419">
        <v>1</v>
      </c>
      <c r="P816" s="450">
        <v>3307100</v>
      </c>
      <c r="R816" s="563"/>
      <c r="S816" s="437"/>
    </row>
    <row r="817" spans="1:19" ht="15.6">
      <c r="A817" s="446" t="s">
        <v>2553</v>
      </c>
      <c r="B817" s="446" t="s">
        <v>3245</v>
      </c>
      <c r="C817" s="447">
        <v>922</v>
      </c>
      <c r="D817" s="447">
        <v>277</v>
      </c>
      <c r="E817" s="448">
        <v>3307100</v>
      </c>
      <c r="F817" s="448">
        <v>2976390</v>
      </c>
      <c r="G817" s="448">
        <v>330710</v>
      </c>
      <c r="H817" s="420">
        <v>0</v>
      </c>
      <c r="I817" s="420">
        <v>0</v>
      </c>
      <c r="J817" s="420">
        <v>0</v>
      </c>
      <c r="K817" s="420">
        <v>0</v>
      </c>
      <c r="L817" s="449">
        <v>2</v>
      </c>
      <c r="M817" s="421">
        <v>0</v>
      </c>
      <c r="N817" s="421">
        <v>0</v>
      </c>
      <c r="O817" s="419">
        <v>0.1</v>
      </c>
      <c r="P817" s="450">
        <v>330710</v>
      </c>
      <c r="R817" s="563"/>
      <c r="S817" s="437"/>
    </row>
    <row r="818" spans="1:19" ht="15.6">
      <c r="A818" s="446" t="s">
        <v>2553</v>
      </c>
      <c r="B818" s="446" t="s">
        <v>3244</v>
      </c>
      <c r="C818" s="447">
        <v>1147</v>
      </c>
      <c r="D818" s="447">
        <v>382</v>
      </c>
      <c r="E818" s="448">
        <v>3307100</v>
      </c>
      <c r="F818" s="448">
        <v>2976390</v>
      </c>
      <c r="G818" s="448">
        <v>330710</v>
      </c>
      <c r="H818" s="420">
        <v>0</v>
      </c>
      <c r="I818" s="420">
        <v>0</v>
      </c>
      <c r="J818" s="420">
        <v>0</v>
      </c>
      <c r="K818" s="420">
        <v>0</v>
      </c>
      <c r="L818" s="449">
        <v>2</v>
      </c>
      <c r="M818" s="421">
        <v>0</v>
      </c>
      <c r="N818" s="421">
        <v>0</v>
      </c>
      <c r="O818" s="419">
        <v>0.1</v>
      </c>
      <c r="P818" s="450">
        <v>330710</v>
      </c>
      <c r="R818" s="563"/>
      <c r="S818" s="437"/>
    </row>
    <row r="819" spans="1:19" ht="15.6">
      <c r="A819" s="446" t="s">
        <v>2548</v>
      </c>
      <c r="B819" s="446" t="s">
        <v>3242</v>
      </c>
      <c r="C819" s="447">
        <v>1104</v>
      </c>
      <c r="D819" s="447">
        <v>210</v>
      </c>
      <c r="E819" s="448">
        <v>3307100</v>
      </c>
      <c r="F819" s="448">
        <v>2976390</v>
      </c>
      <c r="G819" s="448">
        <v>330710</v>
      </c>
      <c r="H819" s="420">
        <v>0</v>
      </c>
      <c r="I819" s="420">
        <v>0</v>
      </c>
      <c r="J819" s="420">
        <v>1</v>
      </c>
      <c r="K819" s="420">
        <v>1</v>
      </c>
      <c r="L819" s="449">
        <v>2</v>
      </c>
      <c r="M819" s="421">
        <v>0.5</v>
      </c>
      <c r="N819" s="421">
        <v>0.5</v>
      </c>
      <c r="O819" s="419">
        <v>0.55000000000000004</v>
      </c>
      <c r="P819" s="450">
        <v>1818905</v>
      </c>
      <c r="R819" s="563"/>
      <c r="S819" s="437"/>
    </row>
    <row r="820" spans="1:19" ht="15.6">
      <c r="A820" s="446" t="s">
        <v>2642</v>
      </c>
      <c r="B820" s="446" t="s">
        <v>3243</v>
      </c>
      <c r="C820" s="447">
        <v>1079</v>
      </c>
      <c r="D820" s="447">
        <v>208</v>
      </c>
      <c r="E820" s="448">
        <v>3307100</v>
      </c>
      <c r="F820" s="448">
        <v>2976390</v>
      </c>
      <c r="G820" s="448">
        <v>330710</v>
      </c>
      <c r="H820" s="420">
        <v>1</v>
      </c>
      <c r="I820" s="420" t="s">
        <v>2264</v>
      </c>
      <c r="J820" s="420">
        <v>0</v>
      </c>
      <c r="K820" s="420">
        <v>1</v>
      </c>
      <c r="L820" s="449">
        <v>2</v>
      </c>
      <c r="M820" s="421">
        <v>0.5</v>
      </c>
      <c r="N820" s="421">
        <v>0.505</v>
      </c>
      <c r="O820" s="419">
        <v>0.55449999999999999</v>
      </c>
      <c r="P820" s="450">
        <v>1833787</v>
      </c>
      <c r="R820" s="563"/>
      <c r="S820" s="437"/>
    </row>
    <row r="821" spans="1:19" ht="15.6">
      <c r="A821" s="446" t="s">
        <v>2624</v>
      </c>
      <c r="B821" s="446" t="s">
        <v>3246</v>
      </c>
      <c r="C821" s="447">
        <v>997</v>
      </c>
      <c r="D821" s="447">
        <v>140</v>
      </c>
      <c r="E821" s="448">
        <v>3307100</v>
      </c>
      <c r="F821" s="448">
        <v>2976390</v>
      </c>
      <c r="G821" s="448">
        <v>330710</v>
      </c>
      <c r="H821" s="420">
        <v>1</v>
      </c>
      <c r="I821" s="420" t="s">
        <v>2264</v>
      </c>
      <c r="J821" s="420">
        <v>0</v>
      </c>
      <c r="K821" s="420">
        <v>1</v>
      </c>
      <c r="L821" s="449">
        <v>2</v>
      </c>
      <c r="M821" s="421">
        <v>0.5</v>
      </c>
      <c r="N821" s="421">
        <v>0.505</v>
      </c>
      <c r="O821" s="419">
        <v>0.55449999999999999</v>
      </c>
      <c r="P821" s="450">
        <v>1833787</v>
      </c>
      <c r="R821" s="563"/>
      <c r="S821" s="437"/>
    </row>
    <row r="822" spans="1:19" ht="15.6">
      <c r="A822" s="446" t="s">
        <v>2624</v>
      </c>
      <c r="B822" s="446" t="s">
        <v>3247</v>
      </c>
      <c r="C822" s="447">
        <v>1005</v>
      </c>
      <c r="D822" s="447">
        <v>165</v>
      </c>
      <c r="E822" s="448">
        <v>3307100</v>
      </c>
      <c r="F822" s="448">
        <v>2976390</v>
      </c>
      <c r="G822" s="448">
        <v>330710</v>
      </c>
      <c r="H822" s="420">
        <v>1</v>
      </c>
      <c r="I822" s="420" t="s">
        <v>2264</v>
      </c>
      <c r="J822" s="420">
        <v>0</v>
      </c>
      <c r="K822" s="420">
        <v>1</v>
      </c>
      <c r="L822" s="449">
        <v>2</v>
      </c>
      <c r="M822" s="421">
        <v>0.5</v>
      </c>
      <c r="N822" s="421">
        <v>0.505</v>
      </c>
      <c r="O822" s="419">
        <v>0.55449999999999999</v>
      </c>
      <c r="P822" s="450">
        <v>1833787</v>
      </c>
      <c r="R822" s="563"/>
      <c r="S822" s="437"/>
    </row>
    <row r="823" spans="1:19" ht="15.6">
      <c r="A823" s="446" t="s">
        <v>2452</v>
      </c>
      <c r="B823" s="446" t="s">
        <v>3225</v>
      </c>
      <c r="C823" s="447">
        <v>1032</v>
      </c>
      <c r="D823" s="447">
        <v>217</v>
      </c>
      <c r="E823" s="448">
        <v>3307100</v>
      </c>
      <c r="F823" s="448">
        <v>2976390</v>
      </c>
      <c r="G823" s="448">
        <v>330710</v>
      </c>
      <c r="H823" s="420">
        <v>1</v>
      </c>
      <c r="I823" s="420" t="s">
        <v>2264</v>
      </c>
      <c r="J823" s="420">
        <v>0</v>
      </c>
      <c r="K823" s="420">
        <v>1</v>
      </c>
      <c r="L823" s="449">
        <v>2</v>
      </c>
      <c r="M823" s="421">
        <v>0.5</v>
      </c>
      <c r="N823" s="421">
        <v>0.51</v>
      </c>
      <c r="O823" s="419">
        <v>0.55900000000000005</v>
      </c>
      <c r="P823" s="450">
        <v>1848669</v>
      </c>
      <c r="R823" s="563"/>
      <c r="S823" s="437"/>
    </row>
    <row r="824" spans="1:19" ht="15.6">
      <c r="A824" s="446" t="s">
        <v>2739</v>
      </c>
      <c r="B824" s="446" t="s">
        <v>3327</v>
      </c>
      <c r="C824" s="447">
        <v>1025</v>
      </c>
      <c r="D824" s="447">
        <v>53</v>
      </c>
      <c r="E824" s="448">
        <v>3307100</v>
      </c>
      <c r="F824" s="448">
        <v>2976390</v>
      </c>
      <c r="G824" s="448">
        <v>330710</v>
      </c>
      <c r="H824" s="420">
        <v>1</v>
      </c>
      <c r="I824" s="420">
        <v>0</v>
      </c>
      <c r="J824" s="420">
        <v>1</v>
      </c>
      <c r="K824" s="420">
        <v>2</v>
      </c>
      <c r="L824" s="449">
        <v>2</v>
      </c>
      <c r="M824" s="421">
        <v>1</v>
      </c>
      <c r="N824" s="421">
        <v>1</v>
      </c>
      <c r="O824" s="419">
        <v>1</v>
      </c>
      <c r="P824" s="450">
        <v>3307100</v>
      </c>
      <c r="R824" s="563"/>
      <c r="S824" s="437"/>
    </row>
    <row r="825" spans="1:19" ht="15.6">
      <c r="A825" s="446" t="s">
        <v>2852</v>
      </c>
      <c r="B825" s="446" t="s">
        <v>3218</v>
      </c>
      <c r="C825" s="447">
        <v>946</v>
      </c>
      <c r="D825" s="447">
        <v>147</v>
      </c>
      <c r="E825" s="448">
        <v>3307100</v>
      </c>
      <c r="F825" s="448">
        <v>2976390</v>
      </c>
      <c r="G825" s="448">
        <v>330710</v>
      </c>
      <c r="H825" s="420">
        <v>1</v>
      </c>
      <c r="I825" s="420" t="s">
        <v>2264</v>
      </c>
      <c r="J825" s="420">
        <v>0</v>
      </c>
      <c r="K825" s="420">
        <v>1</v>
      </c>
      <c r="L825" s="449">
        <v>2</v>
      </c>
      <c r="M825" s="421">
        <v>0.5</v>
      </c>
      <c r="N825" s="421">
        <v>0.505</v>
      </c>
      <c r="O825" s="419">
        <v>0.55449999999999999</v>
      </c>
      <c r="P825" s="450">
        <v>1833787</v>
      </c>
      <c r="R825" s="563"/>
      <c r="S825" s="437"/>
    </row>
    <row r="826" spans="1:19" ht="15.6">
      <c r="A826" s="446" t="s">
        <v>2852</v>
      </c>
      <c r="B826" s="446" t="s">
        <v>3217</v>
      </c>
      <c r="C826" s="447">
        <v>998</v>
      </c>
      <c r="D826" s="447">
        <v>114</v>
      </c>
      <c r="E826" s="448">
        <v>3307100</v>
      </c>
      <c r="F826" s="448">
        <v>2976390</v>
      </c>
      <c r="G826" s="448">
        <v>330710</v>
      </c>
      <c r="H826" s="420">
        <v>0</v>
      </c>
      <c r="I826" s="420">
        <v>0</v>
      </c>
      <c r="J826" s="420">
        <v>0</v>
      </c>
      <c r="K826" s="420">
        <v>0</v>
      </c>
      <c r="L826" s="449">
        <v>2</v>
      </c>
      <c r="M826" s="421">
        <v>0</v>
      </c>
      <c r="N826" s="421">
        <v>0</v>
      </c>
      <c r="O826" s="419">
        <v>0.1</v>
      </c>
      <c r="P826" s="450">
        <v>330710</v>
      </c>
      <c r="R826" s="563"/>
      <c r="S826" s="437"/>
    </row>
    <row r="827" spans="1:19" ht="15.6">
      <c r="A827" s="446" t="s">
        <v>2852</v>
      </c>
      <c r="B827" s="446" t="s">
        <v>3233</v>
      </c>
      <c r="C827" s="447">
        <v>1146</v>
      </c>
      <c r="D827" s="447">
        <v>136</v>
      </c>
      <c r="E827" s="448">
        <v>3307100</v>
      </c>
      <c r="F827" s="448">
        <v>2976390</v>
      </c>
      <c r="G827" s="448">
        <v>330710</v>
      </c>
      <c r="H827" s="420">
        <v>1</v>
      </c>
      <c r="I827" s="420" t="s">
        <v>2264</v>
      </c>
      <c r="J827" s="420">
        <v>0</v>
      </c>
      <c r="K827" s="420">
        <v>1</v>
      </c>
      <c r="L827" s="449">
        <v>2</v>
      </c>
      <c r="M827" s="421">
        <v>0.5</v>
      </c>
      <c r="N827" s="421">
        <v>0.505</v>
      </c>
      <c r="O827" s="419">
        <v>0.55449999999999999</v>
      </c>
      <c r="P827" s="450">
        <v>1833787</v>
      </c>
      <c r="R827" s="563"/>
      <c r="S827" s="437"/>
    </row>
    <row r="828" spans="1:19" ht="31.2">
      <c r="A828" s="446" t="s">
        <v>2498</v>
      </c>
      <c r="B828" s="446" t="s">
        <v>3235</v>
      </c>
      <c r="C828" s="447">
        <v>998</v>
      </c>
      <c r="D828" s="447">
        <v>196</v>
      </c>
      <c r="E828" s="448">
        <v>3307100</v>
      </c>
      <c r="F828" s="448">
        <v>2976390</v>
      </c>
      <c r="G828" s="448">
        <v>330710</v>
      </c>
      <c r="H828" s="420">
        <v>1</v>
      </c>
      <c r="I828" s="420">
        <v>0</v>
      </c>
      <c r="J828" s="420">
        <v>0</v>
      </c>
      <c r="K828" s="420">
        <v>1</v>
      </c>
      <c r="L828" s="449">
        <v>2</v>
      </c>
      <c r="M828" s="421">
        <v>0.5</v>
      </c>
      <c r="N828" s="421">
        <v>0.5</v>
      </c>
      <c r="O828" s="419">
        <v>0.55000000000000004</v>
      </c>
      <c r="P828" s="450">
        <v>1818905</v>
      </c>
      <c r="R828" s="563"/>
      <c r="S828" s="437"/>
    </row>
    <row r="829" spans="1:19" ht="31.2">
      <c r="A829" s="446" t="s">
        <v>2498</v>
      </c>
      <c r="B829" s="446" t="s">
        <v>3237</v>
      </c>
      <c r="C829" s="447">
        <v>1053</v>
      </c>
      <c r="D829" s="447">
        <v>211</v>
      </c>
      <c r="E829" s="448">
        <v>3307100</v>
      </c>
      <c r="F829" s="448">
        <v>2976390</v>
      </c>
      <c r="G829" s="448">
        <v>330710</v>
      </c>
      <c r="H829" s="420">
        <v>0</v>
      </c>
      <c r="I829" s="420">
        <v>0</v>
      </c>
      <c r="J829" s="420">
        <v>1</v>
      </c>
      <c r="K829" s="420">
        <v>1</v>
      </c>
      <c r="L829" s="449">
        <v>2</v>
      </c>
      <c r="M829" s="421">
        <v>0.5</v>
      </c>
      <c r="N829" s="421">
        <v>0.5</v>
      </c>
      <c r="O829" s="419">
        <v>0.55000000000000004</v>
      </c>
      <c r="P829" s="450">
        <v>1818905</v>
      </c>
      <c r="R829" s="563"/>
      <c r="S829" s="437"/>
    </row>
    <row r="830" spans="1:19" ht="31.2">
      <c r="A830" s="446" t="s">
        <v>2498</v>
      </c>
      <c r="B830" s="446" t="s">
        <v>3236</v>
      </c>
      <c r="C830" s="447">
        <v>1064</v>
      </c>
      <c r="D830" s="447">
        <v>210</v>
      </c>
      <c r="E830" s="448">
        <v>3307100</v>
      </c>
      <c r="F830" s="448">
        <v>2976390</v>
      </c>
      <c r="G830" s="448">
        <v>330710</v>
      </c>
      <c r="H830" s="420">
        <v>0</v>
      </c>
      <c r="I830" s="420">
        <v>0</v>
      </c>
      <c r="J830" s="420">
        <v>0</v>
      </c>
      <c r="K830" s="420">
        <v>0</v>
      </c>
      <c r="L830" s="449">
        <v>2</v>
      </c>
      <c r="M830" s="421">
        <v>0</v>
      </c>
      <c r="N830" s="421">
        <v>0</v>
      </c>
      <c r="O830" s="419">
        <v>0.1</v>
      </c>
      <c r="P830" s="450">
        <v>330710</v>
      </c>
      <c r="R830" s="563"/>
      <c r="S830" s="437"/>
    </row>
    <row r="831" spans="1:19" ht="15.6">
      <c r="A831" s="446" t="s">
        <v>2743</v>
      </c>
      <c r="B831" s="446" t="s">
        <v>3223</v>
      </c>
      <c r="C831" s="447">
        <v>1064</v>
      </c>
      <c r="D831" s="447">
        <v>135</v>
      </c>
      <c r="E831" s="448">
        <v>3307100</v>
      </c>
      <c r="F831" s="448">
        <v>2976390</v>
      </c>
      <c r="G831" s="448">
        <v>330710</v>
      </c>
      <c r="H831" s="420">
        <v>1</v>
      </c>
      <c r="I831" s="420">
        <v>0</v>
      </c>
      <c r="J831" s="420">
        <v>1</v>
      </c>
      <c r="K831" s="420">
        <v>2</v>
      </c>
      <c r="L831" s="449">
        <v>2</v>
      </c>
      <c r="M831" s="421">
        <v>1</v>
      </c>
      <c r="N831" s="421">
        <v>1</v>
      </c>
      <c r="O831" s="419">
        <v>1</v>
      </c>
      <c r="P831" s="450">
        <v>3307100</v>
      </c>
      <c r="R831" s="563"/>
      <c r="S831" s="437"/>
    </row>
    <row r="832" spans="1:19" ht="36" customHeight="1">
      <c r="A832" s="446" t="s">
        <v>2743</v>
      </c>
      <c r="B832" s="446" t="s">
        <v>3224</v>
      </c>
      <c r="C832" s="447">
        <v>1192</v>
      </c>
      <c r="D832" s="447">
        <v>172</v>
      </c>
      <c r="E832" s="448">
        <v>3307100</v>
      </c>
      <c r="F832" s="448">
        <v>2976390</v>
      </c>
      <c r="G832" s="448">
        <v>330710</v>
      </c>
      <c r="H832" s="420">
        <v>1</v>
      </c>
      <c r="I832" s="420" t="s">
        <v>2264</v>
      </c>
      <c r="J832" s="420">
        <v>0</v>
      </c>
      <c r="K832" s="420">
        <v>1</v>
      </c>
      <c r="L832" s="449">
        <v>2</v>
      </c>
      <c r="M832" s="421">
        <v>0.5</v>
      </c>
      <c r="N832" s="421">
        <v>0.505</v>
      </c>
      <c r="O832" s="419">
        <v>0.55449999999999999</v>
      </c>
      <c r="P832" s="450">
        <v>1833787</v>
      </c>
      <c r="R832" s="563"/>
      <c r="S832" s="437"/>
    </row>
    <row r="833" spans="1:19" ht="49.65" customHeight="1">
      <c r="A833" s="446" t="s">
        <v>2577</v>
      </c>
      <c r="B833" s="446" t="s">
        <v>3248</v>
      </c>
      <c r="C833" s="447">
        <v>1317</v>
      </c>
      <c r="D833" s="447">
        <v>215</v>
      </c>
      <c r="E833" s="448">
        <v>3307100</v>
      </c>
      <c r="F833" s="448">
        <v>2976390</v>
      </c>
      <c r="G833" s="448">
        <v>330710</v>
      </c>
      <c r="H833" s="420">
        <v>1</v>
      </c>
      <c r="I833" s="420" t="s">
        <v>2264</v>
      </c>
      <c r="J833" s="420">
        <v>0</v>
      </c>
      <c r="K833" s="420">
        <v>1</v>
      </c>
      <c r="L833" s="449">
        <v>2</v>
      </c>
      <c r="M833" s="421">
        <v>0.5</v>
      </c>
      <c r="N833" s="421">
        <v>0.505</v>
      </c>
      <c r="O833" s="419">
        <v>0.55449999999999999</v>
      </c>
      <c r="P833" s="450">
        <v>1833787</v>
      </c>
      <c r="R833" s="563"/>
      <c r="S833" s="437"/>
    </row>
    <row r="834" spans="1:19" ht="35.25" customHeight="1">
      <c r="A834" s="446" t="s">
        <v>2586</v>
      </c>
      <c r="B834" s="446" t="s">
        <v>3249</v>
      </c>
      <c r="C834" s="447">
        <v>987</v>
      </c>
      <c r="D834" s="447">
        <v>249</v>
      </c>
      <c r="E834" s="448">
        <v>3307100</v>
      </c>
      <c r="F834" s="448">
        <v>2976390</v>
      </c>
      <c r="G834" s="448">
        <v>330710</v>
      </c>
      <c r="H834" s="420">
        <v>1</v>
      </c>
      <c r="I834" s="420">
        <v>0</v>
      </c>
      <c r="J834" s="420">
        <v>0</v>
      </c>
      <c r="K834" s="420">
        <v>1</v>
      </c>
      <c r="L834" s="449">
        <v>2</v>
      </c>
      <c r="M834" s="421">
        <v>0.5</v>
      </c>
      <c r="N834" s="421">
        <v>0.5</v>
      </c>
      <c r="O834" s="419">
        <v>0.55000000000000004</v>
      </c>
      <c r="P834" s="450">
        <v>1818905</v>
      </c>
      <c r="R834" s="563"/>
      <c r="S834" s="437"/>
    </row>
    <row r="835" spans="1:19" ht="17.25" customHeight="1">
      <c r="A835" s="833" t="s">
        <v>3253</v>
      </c>
      <c r="B835" s="834"/>
      <c r="C835" s="447"/>
      <c r="D835" s="447"/>
      <c r="E835" s="448"/>
      <c r="F835" s="448"/>
      <c r="G835" s="448"/>
      <c r="H835" s="420"/>
      <c r="I835" s="420"/>
      <c r="J835" s="420"/>
      <c r="K835" s="420"/>
      <c r="L835" s="449"/>
      <c r="M835" s="421"/>
      <c r="N835" s="421"/>
      <c r="O835" s="419"/>
      <c r="P835" s="450"/>
      <c r="R835" s="563"/>
      <c r="S835" s="437"/>
    </row>
    <row r="836" spans="1:19" ht="18.899999999999999" customHeight="1">
      <c r="A836" s="833" t="s">
        <v>3254</v>
      </c>
      <c r="B836" s="834"/>
      <c r="C836" s="447"/>
      <c r="D836" s="447"/>
      <c r="E836" s="448"/>
      <c r="F836" s="448"/>
      <c r="G836" s="448"/>
      <c r="H836" s="420"/>
      <c r="I836" s="420"/>
      <c r="J836" s="420"/>
      <c r="K836" s="420"/>
      <c r="L836" s="449"/>
      <c r="M836" s="421"/>
      <c r="N836" s="421"/>
      <c r="O836" s="419"/>
      <c r="P836" s="450"/>
      <c r="R836" s="563"/>
      <c r="S836" s="437"/>
    </row>
    <row r="837" spans="1:19" ht="15.6">
      <c r="A837" s="446" t="s">
        <v>2663</v>
      </c>
      <c r="B837" s="446" t="s">
        <v>3255</v>
      </c>
      <c r="C837" s="447">
        <v>1694</v>
      </c>
      <c r="D837" s="447">
        <v>328</v>
      </c>
      <c r="E837" s="448">
        <v>3931500</v>
      </c>
      <c r="F837" s="448">
        <v>3538350</v>
      </c>
      <c r="G837" s="448">
        <v>393150</v>
      </c>
      <c r="H837" s="420">
        <v>1</v>
      </c>
      <c r="I837" s="420">
        <v>0</v>
      </c>
      <c r="J837" s="420">
        <v>1</v>
      </c>
      <c r="K837" s="420">
        <v>2</v>
      </c>
      <c r="L837" s="453">
        <v>2.5</v>
      </c>
      <c r="M837" s="421">
        <v>0.8</v>
      </c>
      <c r="N837" s="421">
        <v>0.8</v>
      </c>
      <c r="O837" s="419">
        <v>0.82</v>
      </c>
      <c r="P837" s="450">
        <v>3223830</v>
      </c>
      <c r="R837" s="563"/>
      <c r="S837" s="437"/>
    </row>
    <row r="838" spans="1:19" ht="15.6">
      <c r="A838" s="446" t="s">
        <v>2434</v>
      </c>
      <c r="B838" s="446" t="s">
        <v>3256</v>
      </c>
      <c r="C838" s="447">
        <v>1677</v>
      </c>
      <c r="D838" s="447">
        <v>345</v>
      </c>
      <c r="E838" s="448">
        <v>3931500</v>
      </c>
      <c r="F838" s="448">
        <v>3538350</v>
      </c>
      <c r="G838" s="448">
        <v>393150</v>
      </c>
      <c r="H838" s="420">
        <v>1</v>
      </c>
      <c r="I838" s="420">
        <v>0</v>
      </c>
      <c r="J838" s="420">
        <v>1</v>
      </c>
      <c r="K838" s="420">
        <v>2</v>
      </c>
      <c r="L838" s="453">
        <v>2.5</v>
      </c>
      <c r="M838" s="421">
        <v>0.8</v>
      </c>
      <c r="N838" s="421">
        <v>0.8</v>
      </c>
      <c r="O838" s="419">
        <v>0.82</v>
      </c>
      <c r="P838" s="450">
        <v>3223830</v>
      </c>
      <c r="R838" s="563"/>
      <c r="S838" s="437"/>
    </row>
    <row r="839" spans="1:19" ht="31.2">
      <c r="A839" s="446" t="s">
        <v>3257</v>
      </c>
      <c r="B839" s="446" t="s">
        <v>3258</v>
      </c>
      <c r="C839" s="447">
        <v>1989</v>
      </c>
      <c r="D839" s="447">
        <v>223</v>
      </c>
      <c r="E839" s="448">
        <v>3931500</v>
      </c>
      <c r="F839" s="448">
        <v>3538350</v>
      </c>
      <c r="G839" s="448">
        <v>393150</v>
      </c>
      <c r="H839" s="420">
        <v>1</v>
      </c>
      <c r="I839" s="420" t="s">
        <v>2264</v>
      </c>
      <c r="J839" s="420">
        <v>0</v>
      </c>
      <c r="K839" s="420">
        <v>1</v>
      </c>
      <c r="L839" s="453">
        <v>2.5</v>
      </c>
      <c r="M839" s="421">
        <v>0.4</v>
      </c>
      <c r="N839" s="421">
        <v>0.40400000000000003</v>
      </c>
      <c r="O839" s="419">
        <v>0.46360000000000001</v>
      </c>
      <c r="P839" s="450">
        <v>1822643</v>
      </c>
      <c r="R839" s="563"/>
      <c r="S839" s="437"/>
    </row>
    <row r="840" spans="1:19" ht="15.6">
      <c r="A840" s="833" t="s">
        <v>3259</v>
      </c>
      <c r="B840" s="834"/>
      <c r="C840" s="447"/>
      <c r="D840" s="447"/>
      <c r="E840" s="448"/>
      <c r="F840" s="448"/>
      <c r="G840" s="448"/>
      <c r="H840" s="420"/>
      <c r="I840" s="420"/>
      <c r="J840" s="420"/>
      <c r="K840" s="420"/>
      <c r="L840" s="453"/>
      <c r="M840" s="421"/>
      <c r="N840" s="421"/>
      <c r="O840" s="419"/>
      <c r="P840" s="450"/>
      <c r="R840" s="563"/>
      <c r="S840" s="437"/>
    </row>
    <row r="841" spans="1:19" ht="15.6">
      <c r="A841" s="833" t="s">
        <v>3260</v>
      </c>
      <c r="B841" s="834"/>
      <c r="C841" s="447"/>
      <c r="D841" s="447"/>
      <c r="E841" s="448"/>
      <c r="F841" s="448"/>
      <c r="G841" s="448"/>
      <c r="H841" s="420"/>
      <c r="I841" s="420"/>
      <c r="J841" s="420"/>
      <c r="K841" s="420"/>
      <c r="L841" s="453"/>
      <c r="M841" s="421"/>
      <c r="N841" s="421"/>
      <c r="O841" s="419"/>
      <c r="P841" s="450"/>
      <c r="R841" s="563"/>
      <c r="S841" s="437"/>
    </row>
    <row r="842" spans="1:19" ht="15.6">
      <c r="A842" s="446" t="s">
        <v>2663</v>
      </c>
      <c r="B842" s="446" t="s">
        <v>3263</v>
      </c>
      <c r="C842" s="447">
        <v>2157</v>
      </c>
      <c r="D842" s="447">
        <v>412</v>
      </c>
      <c r="E842" s="448">
        <v>3970800</v>
      </c>
      <c r="F842" s="448">
        <v>3573720</v>
      </c>
      <c r="G842" s="448">
        <v>397080</v>
      </c>
      <c r="H842" s="420">
        <v>1</v>
      </c>
      <c r="I842" s="420" t="s">
        <v>2264</v>
      </c>
      <c r="J842" s="420">
        <v>0</v>
      </c>
      <c r="K842" s="420">
        <v>1</v>
      </c>
      <c r="L842" s="453">
        <v>2.5</v>
      </c>
      <c r="M842" s="421">
        <v>0.4</v>
      </c>
      <c r="N842" s="421">
        <v>0.40400000000000003</v>
      </c>
      <c r="O842" s="419">
        <v>0.46360000000000001</v>
      </c>
      <c r="P842" s="450">
        <v>1840863</v>
      </c>
      <c r="R842" s="563"/>
      <c r="S842" s="437"/>
    </row>
    <row r="843" spans="1:19" ht="31.2">
      <c r="A843" s="446" t="s">
        <v>3257</v>
      </c>
      <c r="B843" s="446" t="s">
        <v>3262</v>
      </c>
      <c r="C843" s="447">
        <v>2496</v>
      </c>
      <c r="D843" s="447">
        <v>298</v>
      </c>
      <c r="E843" s="448">
        <v>3970800</v>
      </c>
      <c r="F843" s="448">
        <v>3573720</v>
      </c>
      <c r="G843" s="448">
        <v>397080</v>
      </c>
      <c r="H843" s="420">
        <v>1</v>
      </c>
      <c r="I843" s="420" t="s">
        <v>2264</v>
      </c>
      <c r="J843" s="420">
        <v>0</v>
      </c>
      <c r="K843" s="420">
        <v>1</v>
      </c>
      <c r="L843" s="453">
        <v>2.5</v>
      </c>
      <c r="M843" s="421">
        <v>0.4</v>
      </c>
      <c r="N843" s="421">
        <v>0.40400000000000003</v>
      </c>
      <c r="O843" s="419">
        <v>0.46360000000000001</v>
      </c>
      <c r="P843" s="450">
        <v>1840863</v>
      </c>
      <c r="R843" s="563"/>
      <c r="S843" s="437"/>
    </row>
    <row r="844" spans="1:19" ht="15.6">
      <c r="A844" s="446" t="s">
        <v>2763</v>
      </c>
      <c r="B844" s="446" t="s">
        <v>3261</v>
      </c>
      <c r="C844" s="447">
        <v>2075</v>
      </c>
      <c r="D844" s="447">
        <v>534</v>
      </c>
      <c r="E844" s="448">
        <v>3970800</v>
      </c>
      <c r="F844" s="448">
        <v>3573720</v>
      </c>
      <c r="G844" s="448">
        <v>397080</v>
      </c>
      <c r="H844" s="420">
        <v>1</v>
      </c>
      <c r="I844" s="420">
        <v>0</v>
      </c>
      <c r="J844" s="420">
        <v>0.5</v>
      </c>
      <c r="K844" s="420">
        <v>1.5</v>
      </c>
      <c r="L844" s="453">
        <v>2.5</v>
      </c>
      <c r="M844" s="421">
        <v>0.6</v>
      </c>
      <c r="N844" s="421">
        <v>0.6</v>
      </c>
      <c r="O844" s="419">
        <v>0.64</v>
      </c>
      <c r="P844" s="450">
        <v>2541312</v>
      </c>
      <c r="R844" s="563"/>
      <c r="S844" s="437"/>
    </row>
    <row r="845" spans="1:19" s="455" customFormat="1" ht="15.75" customHeight="1">
      <c r="A845" s="835" t="s">
        <v>3264</v>
      </c>
      <c r="B845" s="835"/>
      <c r="C845" s="835"/>
      <c r="D845" s="835"/>
      <c r="E845" s="835"/>
      <c r="F845" s="835"/>
      <c r="G845" s="835"/>
      <c r="H845" s="835"/>
      <c r="I845" s="835"/>
      <c r="J845" s="835"/>
      <c r="K845" s="835"/>
      <c r="L845" s="835"/>
      <c r="M845" s="835"/>
      <c r="N845" s="835"/>
      <c r="O845" s="835"/>
      <c r="P845" s="454"/>
    </row>
    <row r="846" spans="1:19" s="455" customFormat="1" ht="15.6">
      <c r="A846" s="836"/>
      <c r="B846" s="836"/>
      <c r="C846" s="836"/>
      <c r="D846" s="836"/>
      <c r="E846" s="836"/>
      <c r="F846" s="836"/>
      <c r="G846" s="836"/>
      <c r="H846" s="836"/>
      <c r="I846" s="836"/>
      <c r="J846" s="836"/>
      <c r="K846" s="836"/>
      <c r="L846" s="836"/>
      <c r="M846" s="836"/>
      <c r="N846" s="836"/>
      <c r="O846" s="836"/>
      <c r="P846" s="422"/>
    </row>
    <row r="847" spans="1:19" s="455" customFormat="1" ht="21" customHeight="1">
      <c r="A847" s="456"/>
      <c r="B847" s="456"/>
      <c r="C847" s="457"/>
      <c r="D847" s="457"/>
      <c r="E847" s="456"/>
      <c r="F847" s="456"/>
      <c r="G847" s="456"/>
      <c r="H847" s="456"/>
      <c r="I847" s="456"/>
      <c r="J847" s="456"/>
      <c r="K847" s="456"/>
      <c r="L847" s="456"/>
      <c r="M847" s="458"/>
      <c r="N847" s="456"/>
      <c r="O847" s="456"/>
      <c r="P847" s="422"/>
    </row>
    <row r="848" spans="1:19" s="455" customFormat="1" ht="15.6">
      <c r="A848" s="423" t="s">
        <v>1805</v>
      </c>
      <c r="B848" s="412"/>
      <c r="C848" s="413"/>
      <c r="D848" s="413"/>
      <c r="E848" s="412"/>
      <c r="F848" s="412"/>
      <c r="G848" s="412"/>
      <c r="H848" s="412"/>
      <c r="I848" s="412"/>
      <c r="J848" s="412"/>
      <c r="K848" s="414"/>
      <c r="L848" s="415"/>
      <c r="M848" s="459"/>
      <c r="N848" s="415"/>
      <c r="O848" s="412"/>
      <c r="P848" s="422"/>
    </row>
    <row r="849" spans="1:16" s="455" customFormat="1" ht="84.75" customHeight="1">
      <c r="A849" s="832" t="s">
        <v>3265</v>
      </c>
      <c r="B849" s="832"/>
      <c r="C849" s="832"/>
      <c r="D849" s="832"/>
      <c r="E849" s="832"/>
      <c r="F849" s="832"/>
      <c r="G849" s="832"/>
      <c r="H849" s="832"/>
      <c r="I849" s="832"/>
      <c r="J849" s="832"/>
      <c r="K849" s="832"/>
      <c r="L849" s="832"/>
      <c r="M849" s="832"/>
      <c r="N849" s="832"/>
      <c r="O849" s="832"/>
      <c r="P849" s="422"/>
    </row>
    <row r="850" spans="1:16" s="455" customFormat="1" ht="50.25" customHeight="1">
      <c r="A850" s="832" t="s">
        <v>3266</v>
      </c>
      <c r="B850" s="832"/>
      <c r="C850" s="832"/>
      <c r="D850" s="832"/>
      <c r="E850" s="832"/>
      <c r="F850" s="832"/>
      <c r="G850" s="832"/>
      <c r="H850" s="832"/>
      <c r="I850" s="832"/>
      <c r="J850" s="832"/>
      <c r="K850" s="832"/>
      <c r="L850" s="832"/>
      <c r="M850" s="832"/>
      <c r="N850" s="832"/>
      <c r="O850" s="832"/>
      <c r="P850" s="832"/>
    </row>
    <row r="852" spans="1:16" ht="15.6">
      <c r="A852" s="863" t="s">
        <v>3406</v>
      </c>
      <c r="B852" s="863"/>
      <c r="C852" s="863"/>
      <c r="D852" s="863"/>
      <c r="E852" s="863"/>
      <c r="F852" s="863"/>
      <c r="G852" s="863"/>
      <c r="H852" s="863"/>
      <c r="I852" s="863"/>
      <c r="J852" s="863"/>
      <c r="K852" s="863"/>
      <c r="L852" s="863"/>
      <c r="M852" s="863"/>
      <c r="N852" s="863"/>
      <c r="O852" s="863"/>
      <c r="P852" s="863"/>
    </row>
  </sheetData>
  <autoFilter ref="A12:T846"/>
  <mergeCells count="36">
    <mergeCell ref="A850:P850"/>
    <mergeCell ref="A852:P852"/>
    <mergeCell ref="A835:B835"/>
    <mergeCell ref="A836:B836"/>
    <mergeCell ref="A840:B840"/>
    <mergeCell ref="A841:B841"/>
    <mergeCell ref="A845:O846"/>
    <mergeCell ref="A849:O849"/>
    <mergeCell ref="A795:B795"/>
    <mergeCell ref="H9:I9"/>
    <mergeCell ref="J9:J12"/>
    <mergeCell ref="H10:H12"/>
    <mergeCell ref="I10:I12"/>
    <mergeCell ref="E11:E12"/>
    <mergeCell ref="F11:G11"/>
    <mergeCell ref="A13:B13"/>
    <mergeCell ref="A14:B14"/>
    <mergeCell ref="A183:B183"/>
    <mergeCell ref="A184:B184"/>
    <mergeCell ref="A794:B794"/>
    <mergeCell ref="P8:P12"/>
    <mergeCell ref="M2:P2"/>
    <mergeCell ref="M3:P5"/>
    <mergeCell ref="H6:L6"/>
    <mergeCell ref="A7:P7"/>
    <mergeCell ref="A8:A12"/>
    <mergeCell ref="B8:B12"/>
    <mergeCell ref="C8:C12"/>
    <mergeCell ref="D8:D12"/>
    <mergeCell ref="E8:G10"/>
    <mergeCell ref="H8:J8"/>
    <mergeCell ref="K8:K12"/>
    <mergeCell ref="L8:L12"/>
    <mergeCell ref="M8:M12"/>
    <mergeCell ref="N8:N12"/>
    <mergeCell ref="O8:O12"/>
  </mergeCells>
  <conditionalFormatting sqref="Q2:Q5">
    <cfRule type="expression" dxfId="34" priority="1" stopIfTrue="1">
      <formula>$P2&lt;&gt;#REF!</formula>
    </cfRule>
  </conditionalFormatting>
  <conditionalFormatting sqref="F2:F6">
    <cfRule type="expression" dxfId="33" priority="2" stopIfTrue="1">
      <formula>$D2&lt;&gt;#REF!</formula>
    </cfRule>
  </conditionalFormatting>
  <conditionalFormatting sqref="P2:P6">
    <cfRule type="expression" dxfId="32" priority="3" stopIfTrue="1">
      <formula>$M65534&lt;&gt;#REF!</formula>
    </cfRule>
  </conditionalFormatting>
  <conditionalFormatting sqref="M2:M6">
    <cfRule type="expression" dxfId="31" priority="4" stopIfTrue="1">
      <formula>$I2&lt;&gt;#REF!</formula>
    </cfRule>
  </conditionalFormatting>
  <conditionalFormatting sqref="D2:D6">
    <cfRule type="expression" dxfId="30" priority="5" stopIfTrue="1">
      <formula>#REF!&lt;&gt;#REF!</formula>
    </cfRule>
  </conditionalFormatting>
  <conditionalFormatting sqref="G2:G6">
    <cfRule type="expression" dxfId="29" priority="6" stopIfTrue="1">
      <formula>$G2&lt;&gt;#REF!</formula>
    </cfRule>
  </conditionalFormatting>
  <conditionalFormatting sqref="H2:H6">
    <cfRule type="expression" dxfId="28" priority="7" stopIfTrue="1">
      <formula>$H2&lt;&gt;#REF!</formula>
    </cfRule>
  </conditionalFormatting>
  <pageMargins left="0.19685039370078741" right="0.19685039370078741" top="0.19685039370078741" bottom="0.19685039370078741" header="0" footer="0"/>
  <pageSetup paperSize="9" scale="58" fitToHeight="50" orientation="landscape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T852"/>
  <sheetViews>
    <sheetView zoomScale="80" zoomScaleNormal="80" workbookViewId="0">
      <pane xSplit="2" ySplit="12" topLeftCell="C847" activePane="bottomRight" state="frozen"/>
      <selection activeCell="C17" sqref="C17"/>
      <selection pane="topRight" activeCell="C17" sqref="C17"/>
      <selection pane="bottomLeft" activeCell="C17" sqref="C17"/>
      <selection pane="bottomRight" activeCell="W16" sqref="W16"/>
    </sheetView>
  </sheetViews>
  <sheetFormatPr defaultColWidth="9.109375" defaultRowHeight="14.4"/>
  <cols>
    <col min="1" max="1" width="44.5546875" style="451" customWidth="1"/>
    <col min="2" max="2" width="35.88671875" style="451" customWidth="1"/>
    <col min="3" max="4" width="12" style="460" customWidth="1"/>
    <col min="5" max="7" width="10" style="451" customWidth="1"/>
    <col min="8" max="8" width="11" style="451" customWidth="1"/>
    <col min="9" max="9" width="13.88671875" style="451" customWidth="1"/>
    <col min="10" max="10" width="11" style="451" customWidth="1"/>
    <col min="11" max="12" width="9" style="451" customWidth="1"/>
    <col min="13" max="13" width="11.109375" style="461" customWidth="1"/>
    <col min="14" max="14" width="18.6640625" style="451" customWidth="1"/>
    <col min="15" max="15" width="16.109375" style="451" customWidth="1"/>
    <col min="16" max="16" width="11.109375" style="451" customWidth="1"/>
    <col min="17" max="17" width="9.109375" style="445"/>
    <col min="18" max="18" width="10.5546875" style="445" customWidth="1"/>
    <col min="19" max="16384" width="9.109375" style="445"/>
  </cols>
  <sheetData>
    <row r="2" spans="1:20" s="437" customFormat="1" ht="22.65" customHeight="1">
      <c r="A2" s="430"/>
      <c r="B2" s="430"/>
      <c r="C2" s="430"/>
      <c r="D2" s="431"/>
      <c r="E2" s="431"/>
      <c r="F2" s="432"/>
      <c r="G2" s="431"/>
      <c r="H2" s="433"/>
      <c r="I2" s="433"/>
      <c r="J2" s="433"/>
      <c r="K2" s="434"/>
      <c r="L2" s="434"/>
      <c r="M2" s="840" t="s">
        <v>2121</v>
      </c>
      <c r="N2" s="840"/>
      <c r="O2" s="840"/>
      <c r="P2" s="840"/>
      <c r="Q2" s="435"/>
      <c r="R2" s="436"/>
      <c r="S2" s="436"/>
      <c r="T2" s="436"/>
    </row>
    <row r="3" spans="1:20" s="437" customFormat="1" ht="15.75" customHeight="1">
      <c r="A3" s="429"/>
      <c r="B3" s="429"/>
      <c r="C3" s="416"/>
      <c r="D3" s="431"/>
      <c r="E3" s="431"/>
      <c r="F3" s="432"/>
      <c r="G3" s="431"/>
      <c r="H3" s="433"/>
      <c r="I3" s="433"/>
      <c r="J3" s="433"/>
      <c r="K3" s="438"/>
      <c r="L3" s="438"/>
      <c r="M3" s="841" t="s">
        <v>2409</v>
      </c>
      <c r="N3" s="841"/>
      <c r="O3" s="841"/>
      <c r="P3" s="841"/>
      <c r="Q3" s="435"/>
      <c r="R3" s="436"/>
      <c r="S3" s="436"/>
      <c r="T3" s="436"/>
    </row>
    <row r="4" spans="1:20" s="437" customFormat="1" ht="15.6">
      <c r="A4" s="429"/>
      <c r="B4" s="429"/>
      <c r="C4" s="416"/>
      <c r="D4" s="431"/>
      <c r="E4" s="431"/>
      <c r="F4" s="432"/>
      <c r="G4" s="431"/>
      <c r="H4" s="433"/>
      <c r="I4" s="433"/>
      <c r="J4" s="433"/>
      <c r="K4" s="438"/>
      <c r="L4" s="438"/>
      <c r="M4" s="841"/>
      <c r="N4" s="841"/>
      <c r="O4" s="841"/>
      <c r="P4" s="841"/>
      <c r="Q4" s="435"/>
      <c r="R4" s="436"/>
      <c r="S4" s="436"/>
      <c r="T4" s="436"/>
    </row>
    <row r="5" spans="1:20" s="437" customFormat="1" ht="18" customHeight="1">
      <c r="A5" s="429"/>
      <c r="B5" s="429"/>
      <c r="C5" s="416"/>
      <c r="D5" s="431"/>
      <c r="E5" s="431"/>
      <c r="F5" s="432"/>
      <c r="G5" s="431"/>
      <c r="H5" s="433"/>
      <c r="I5" s="433"/>
      <c r="J5" s="433"/>
      <c r="K5" s="438"/>
      <c r="L5" s="438"/>
      <c r="M5" s="841"/>
      <c r="N5" s="841"/>
      <c r="O5" s="841"/>
      <c r="P5" s="841"/>
      <c r="Q5" s="435"/>
      <c r="R5" s="436"/>
      <c r="S5" s="436"/>
      <c r="T5" s="436"/>
    </row>
    <row r="6" spans="1:20" s="437" customFormat="1" ht="15.6">
      <c r="A6" s="429"/>
      <c r="B6" s="429"/>
      <c r="C6" s="416"/>
      <c r="D6" s="439"/>
      <c r="E6" s="439"/>
      <c r="F6" s="432"/>
      <c r="G6" s="440"/>
      <c r="H6" s="842"/>
      <c r="I6" s="842"/>
      <c r="J6" s="842"/>
      <c r="K6" s="842"/>
      <c r="L6" s="842"/>
      <c r="M6" s="441"/>
      <c r="N6" s="442"/>
      <c r="O6" s="442"/>
      <c r="P6" s="443"/>
      <c r="Q6" s="444"/>
      <c r="R6" s="444"/>
      <c r="S6" s="444"/>
      <c r="T6" s="444"/>
    </row>
    <row r="7" spans="1:20" s="437" customFormat="1" ht="41.25" customHeight="1">
      <c r="A7" s="843" t="s">
        <v>3417</v>
      </c>
      <c r="B7" s="843"/>
      <c r="C7" s="843"/>
      <c r="D7" s="843"/>
      <c r="E7" s="843"/>
      <c r="F7" s="843"/>
      <c r="G7" s="843"/>
      <c r="H7" s="843"/>
      <c r="I7" s="843"/>
      <c r="J7" s="843"/>
      <c r="K7" s="843"/>
      <c r="L7" s="843"/>
      <c r="M7" s="843"/>
      <c r="N7" s="843"/>
      <c r="O7" s="843"/>
      <c r="P7" s="843"/>
    </row>
    <row r="8" spans="1:20" ht="29.25" customHeight="1">
      <c r="A8" s="844" t="s">
        <v>91</v>
      </c>
      <c r="B8" s="845" t="s">
        <v>2411</v>
      </c>
      <c r="C8" s="846" t="s">
        <v>2412</v>
      </c>
      <c r="D8" s="846" t="s">
        <v>2413</v>
      </c>
      <c r="E8" s="849" t="s">
        <v>2414</v>
      </c>
      <c r="F8" s="850"/>
      <c r="G8" s="851"/>
      <c r="H8" s="858" t="s">
        <v>2415</v>
      </c>
      <c r="I8" s="858"/>
      <c r="J8" s="858"/>
      <c r="K8" s="859" t="s">
        <v>2416</v>
      </c>
      <c r="L8" s="860" t="s">
        <v>2417</v>
      </c>
      <c r="M8" s="861" t="s">
        <v>2418</v>
      </c>
      <c r="N8" s="862" t="s">
        <v>2419</v>
      </c>
      <c r="O8" s="839" t="s">
        <v>2420</v>
      </c>
      <c r="P8" s="839" t="s">
        <v>2421</v>
      </c>
    </row>
    <row r="9" spans="1:20" ht="15.75" customHeight="1">
      <c r="A9" s="844"/>
      <c r="B9" s="845"/>
      <c r="C9" s="847"/>
      <c r="D9" s="847"/>
      <c r="E9" s="852"/>
      <c r="F9" s="853"/>
      <c r="G9" s="854"/>
      <c r="H9" s="837" t="s">
        <v>2422</v>
      </c>
      <c r="I9" s="837"/>
      <c r="J9" s="837" t="s">
        <v>2423</v>
      </c>
      <c r="K9" s="859"/>
      <c r="L9" s="860"/>
      <c r="M9" s="861"/>
      <c r="N9" s="862"/>
      <c r="O9" s="839"/>
      <c r="P9" s="839"/>
    </row>
    <row r="10" spans="1:20" ht="50.25" customHeight="1">
      <c r="A10" s="844"/>
      <c r="B10" s="845"/>
      <c r="C10" s="847"/>
      <c r="D10" s="847"/>
      <c r="E10" s="855"/>
      <c r="F10" s="856"/>
      <c r="G10" s="857"/>
      <c r="H10" s="837" t="s">
        <v>2424</v>
      </c>
      <c r="I10" s="837" t="s">
        <v>2425</v>
      </c>
      <c r="J10" s="837"/>
      <c r="K10" s="859"/>
      <c r="L10" s="860"/>
      <c r="M10" s="861"/>
      <c r="N10" s="862"/>
      <c r="O10" s="839"/>
      <c r="P10" s="839"/>
    </row>
    <row r="11" spans="1:20" ht="15.75" customHeight="1">
      <c r="A11" s="844"/>
      <c r="B11" s="845"/>
      <c r="C11" s="847"/>
      <c r="D11" s="847"/>
      <c r="E11" s="838" t="s">
        <v>2426</v>
      </c>
      <c r="F11" s="838" t="s">
        <v>2427</v>
      </c>
      <c r="G11" s="838"/>
      <c r="H11" s="837"/>
      <c r="I11" s="837"/>
      <c r="J11" s="837"/>
      <c r="K11" s="859"/>
      <c r="L11" s="860"/>
      <c r="M11" s="861"/>
      <c r="N11" s="862"/>
      <c r="O11" s="839"/>
      <c r="P11" s="839"/>
    </row>
    <row r="12" spans="1:20" ht="103.95" customHeight="1">
      <c r="A12" s="844"/>
      <c r="B12" s="845"/>
      <c r="C12" s="848"/>
      <c r="D12" s="848"/>
      <c r="E12" s="838"/>
      <c r="F12" s="417" t="s">
        <v>2428</v>
      </c>
      <c r="G12" s="418" t="s">
        <v>2429</v>
      </c>
      <c r="H12" s="837"/>
      <c r="I12" s="837"/>
      <c r="J12" s="837"/>
      <c r="K12" s="859"/>
      <c r="L12" s="860"/>
      <c r="M12" s="861"/>
      <c r="N12" s="862"/>
      <c r="O12" s="839"/>
      <c r="P12" s="839"/>
    </row>
    <row r="13" spans="1:20" ht="18" customHeight="1">
      <c r="A13" s="833" t="s">
        <v>2430</v>
      </c>
      <c r="B13" s="834"/>
      <c r="C13" s="581"/>
      <c r="D13" s="581"/>
      <c r="E13" s="587"/>
      <c r="F13" s="417"/>
      <c r="G13" s="418"/>
      <c r="H13" s="586"/>
      <c r="I13" s="586"/>
      <c r="J13" s="586"/>
      <c r="K13" s="582"/>
      <c r="L13" s="583"/>
      <c r="M13" s="584"/>
      <c r="N13" s="585"/>
      <c r="O13" s="580"/>
      <c r="P13" s="580"/>
      <c r="R13" s="562"/>
      <c r="S13" s="437"/>
    </row>
    <row r="14" spans="1:20" ht="17.25" customHeight="1">
      <c r="A14" s="833" t="s">
        <v>2431</v>
      </c>
      <c r="B14" s="834"/>
      <c r="C14" s="581"/>
      <c r="D14" s="581"/>
      <c r="E14" s="587"/>
      <c r="F14" s="417"/>
      <c r="G14" s="418"/>
      <c r="H14" s="586"/>
      <c r="I14" s="586"/>
      <c r="J14" s="586"/>
      <c r="K14" s="582"/>
      <c r="L14" s="583"/>
      <c r="M14" s="584"/>
      <c r="N14" s="585"/>
      <c r="O14" s="580"/>
      <c r="P14" s="580"/>
      <c r="R14" s="562"/>
      <c r="S14" s="437"/>
    </row>
    <row r="15" spans="1:20" ht="15.6">
      <c r="A15" s="446" t="s">
        <v>2432</v>
      </c>
      <c r="B15" s="446" t="s">
        <v>2433</v>
      </c>
      <c r="C15" s="447">
        <v>38</v>
      </c>
      <c r="D15" s="447">
        <v>2</v>
      </c>
      <c r="E15" s="448">
        <v>1129200</v>
      </c>
      <c r="F15" s="448">
        <v>1016280</v>
      </c>
      <c r="G15" s="448">
        <v>112920</v>
      </c>
      <c r="H15" s="420">
        <v>0</v>
      </c>
      <c r="I15" s="420">
        <v>0</v>
      </c>
      <c r="J15" s="420">
        <v>0</v>
      </c>
      <c r="K15" s="420">
        <v>0</v>
      </c>
      <c r="L15" s="449">
        <v>1</v>
      </c>
      <c r="M15" s="421">
        <v>0</v>
      </c>
      <c r="N15" s="421">
        <v>0</v>
      </c>
      <c r="O15" s="419">
        <v>0.1</v>
      </c>
      <c r="P15" s="450">
        <v>112920</v>
      </c>
      <c r="R15" s="563"/>
      <c r="S15" s="437"/>
    </row>
    <row r="16" spans="1:20" ht="15.6">
      <c r="A16" s="446" t="s">
        <v>2434</v>
      </c>
      <c r="B16" s="446" t="s">
        <v>2435</v>
      </c>
      <c r="C16" s="447">
        <v>34</v>
      </c>
      <c r="D16" s="447">
        <v>2</v>
      </c>
      <c r="E16" s="448">
        <v>1129200</v>
      </c>
      <c r="F16" s="448">
        <v>1016280</v>
      </c>
      <c r="G16" s="448">
        <v>112920</v>
      </c>
      <c r="H16" s="420">
        <v>0</v>
      </c>
      <c r="I16" s="420">
        <v>0</v>
      </c>
      <c r="J16" s="420">
        <v>0</v>
      </c>
      <c r="K16" s="420">
        <v>0</v>
      </c>
      <c r="L16" s="449">
        <v>1</v>
      </c>
      <c r="M16" s="421">
        <v>0</v>
      </c>
      <c r="N16" s="421">
        <v>0</v>
      </c>
      <c r="O16" s="419">
        <v>0.1</v>
      </c>
      <c r="P16" s="450">
        <v>112920</v>
      </c>
      <c r="R16" s="563"/>
      <c r="S16" s="437"/>
    </row>
    <row r="17" spans="1:19" ht="15.6">
      <c r="A17" s="446" t="s">
        <v>2434</v>
      </c>
      <c r="B17" s="446" t="s">
        <v>2436</v>
      </c>
      <c r="C17" s="447">
        <v>53</v>
      </c>
      <c r="D17" s="447">
        <v>5</v>
      </c>
      <c r="E17" s="448">
        <v>1129200</v>
      </c>
      <c r="F17" s="448">
        <v>1016280</v>
      </c>
      <c r="G17" s="448">
        <v>112920</v>
      </c>
      <c r="H17" s="420">
        <v>0</v>
      </c>
      <c r="I17" s="420">
        <v>0</v>
      </c>
      <c r="J17" s="420">
        <v>0</v>
      </c>
      <c r="K17" s="420">
        <v>0</v>
      </c>
      <c r="L17" s="449">
        <v>1</v>
      </c>
      <c r="M17" s="421">
        <v>0</v>
      </c>
      <c r="N17" s="421">
        <v>0</v>
      </c>
      <c r="O17" s="419">
        <v>0.1</v>
      </c>
      <c r="P17" s="450">
        <v>112920</v>
      </c>
      <c r="R17" s="563"/>
      <c r="S17" s="437"/>
    </row>
    <row r="18" spans="1:19" ht="15.6">
      <c r="A18" s="446" t="s">
        <v>2434</v>
      </c>
      <c r="B18" s="446" t="s">
        <v>2597</v>
      </c>
      <c r="C18" s="447">
        <v>80</v>
      </c>
      <c r="D18" s="447">
        <v>9</v>
      </c>
      <c r="E18" s="448">
        <v>1129200</v>
      </c>
      <c r="F18" s="448">
        <v>1016280</v>
      </c>
      <c r="G18" s="448">
        <v>112920</v>
      </c>
      <c r="H18" s="420">
        <v>0</v>
      </c>
      <c r="I18" s="420">
        <v>0</v>
      </c>
      <c r="J18" s="420">
        <v>0</v>
      </c>
      <c r="K18" s="420">
        <v>0</v>
      </c>
      <c r="L18" s="449">
        <v>1</v>
      </c>
      <c r="M18" s="421">
        <v>0</v>
      </c>
      <c r="N18" s="421">
        <v>0</v>
      </c>
      <c r="O18" s="419">
        <v>0.1</v>
      </c>
      <c r="P18" s="450">
        <v>112920</v>
      </c>
      <c r="R18" s="563"/>
      <c r="S18" s="437"/>
    </row>
    <row r="19" spans="1:19" ht="15.6">
      <c r="A19" s="446" t="s">
        <v>2434</v>
      </c>
      <c r="B19" s="446" t="s">
        <v>2598</v>
      </c>
      <c r="C19" s="447">
        <v>81</v>
      </c>
      <c r="D19" s="447">
        <v>5</v>
      </c>
      <c r="E19" s="448">
        <v>1129200</v>
      </c>
      <c r="F19" s="448">
        <v>1016280</v>
      </c>
      <c r="G19" s="448">
        <v>112920</v>
      </c>
      <c r="H19" s="420">
        <v>0</v>
      </c>
      <c r="I19" s="420">
        <v>0</v>
      </c>
      <c r="J19" s="420">
        <v>0</v>
      </c>
      <c r="K19" s="420">
        <v>0</v>
      </c>
      <c r="L19" s="449">
        <v>1</v>
      </c>
      <c r="M19" s="421">
        <v>0</v>
      </c>
      <c r="N19" s="421">
        <v>0</v>
      </c>
      <c r="O19" s="419">
        <v>0.1</v>
      </c>
      <c r="P19" s="450">
        <v>112920</v>
      </c>
      <c r="R19" s="563"/>
      <c r="S19" s="437"/>
    </row>
    <row r="20" spans="1:19" ht="15.6">
      <c r="A20" s="446" t="s">
        <v>2434</v>
      </c>
      <c r="B20" s="446" t="s">
        <v>2599</v>
      </c>
      <c r="C20" s="447">
        <v>82</v>
      </c>
      <c r="D20" s="447">
        <v>12</v>
      </c>
      <c r="E20" s="448">
        <v>1129200</v>
      </c>
      <c r="F20" s="448">
        <v>1016280</v>
      </c>
      <c r="G20" s="448">
        <v>112920</v>
      </c>
      <c r="H20" s="420">
        <v>1</v>
      </c>
      <c r="I20" s="420" t="s">
        <v>2264</v>
      </c>
      <c r="J20" s="420">
        <v>0</v>
      </c>
      <c r="K20" s="420">
        <v>1</v>
      </c>
      <c r="L20" s="449">
        <v>1</v>
      </c>
      <c r="M20" s="421">
        <v>1</v>
      </c>
      <c r="N20" s="421">
        <v>1.01</v>
      </c>
      <c r="O20" s="419">
        <v>1.0089999999999999</v>
      </c>
      <c r="P20" s="450">
        <v>1139363</v>
      </c>
      <c r="R20" s="563"/>
      <c r="S20" s="437"/>
    </row>
    <row r="21" spans="1:19" ht="15.6">
      <c r="A21" s="446" t="s">
        <v>2437</v>
      </c>
      <c r="B21" s="446" t="s">
        <v>2440</v>
      </c>
      <c r="C21" s="447">
        <v>24</v>
      </c>
      <c r="D21" s="447">
        <v>1</v>
      </c>
      <c r="E21" s="448">
        <v>1129200</v>
      </c>
      <c r="F21" s="448">
        <v>1016280</v>
      </c>
      <c r="G21" s="448">
        <v>112920</v>
      </c>
      <c r="H21" s="420">
        <v>0</v>
      </c>
      <c r="I21" s="420">
        <v>0</v>
      </c>
      <c r="J21" s="420">
        <v>0</v>
      </c>
      <c r="K21" s="420">
        <v>0</v>
      </c>
      <c r="L21" s="449">
        <v>1</v>
      </c>
      <c r="M21" s="421">
        <v>0</v>
      </c>
      <c r="N21" s="421">
        <v>0</v>
      </c>
      <c r="O21" s="419">
        <v>0.1</v>
      </c>
      <c r="P21" s="450">
        <v>112920</v>
      </c>
      <c r="R21" s="563"/>
      <c r="S21" s="437"/>
    </row>
    <row r="22" spans="1:19" ht="15.6">
      <c r="A22" s="446" t="s">
        <v>2437</v>
      </c>
      <c r="B22" s="446" t="s">
        <v>2441</v>
      </c>
      <c r="C22" s="447">
        <v>30</v>
      </c>
      <c r="D22" s="447">
        <v>1</v>
      </c>
      <c r="E22" s="448">
        <v>1129200</v>
      </c>
      <c r="F22" s="448">
        <v>1016280</v>
      </c>
      <c r="G22" s="448">
        <v>112920</v>
      </c>
      <c r="H22" s="420">
        <v>1</v>
      </c>
      <c r="I22" s="420" t="s">
        <v>2264</v>
      </c>
      <c r="J22" s="420">
        <v>0</v>
      </c>
      <c r="K22" s="420">
        <v>1</v>
      </c>
      <c r="L22" s="449">
        <v>1</v>
      </c>
      <c r="M22" s="421">
        <v>1</v>
      </c>
      <c r="N22" s="421">
        <v>1.01</v>
      </c>
      <c r="O22" s="419">
        <v>1.0089999999999999</v>
      </c>
      <c r="P22" s="450">
        <v>1139363</v>
      </c>
      <c r="R22" s="563"/>
      <c r="S22" s="437"/>
    </row>
    <row r="23" spans="1:19" ht="15.6">
      <c r="A23" s="446" t="s">
        <v>2437</v>
      </c>
      <c r="B23" s="446" t="s">
        <v>2438</v>
      </c>
      <c r="C23" s="447">
        <v>31</v>
      </c>
      <c r="D23" s="447">
        <v>5</v>
      </c>
      <c r="E23" s="448">
        <v>1129200</v>
      </c>
      <c r="F23" s="448">
        <v>1016280</v>
      </c>
      <c r="G23" s="448">
        <v>112920</v>
      </c>
      <c r="H23" s="420">
        <v>0</v>
      </c>
      <c r="I23" s="420">
        <v>0</v>
      </c>
      <c r="J23" s="420">
        <v>0</v>
      </c>
      <c r="K23" s="420">
        <v>0</v>
      </c>
      <c r="L23" s="449">
        <v>1</v>
      </c>
      <c r="M23" s="421">
        <v>0</v>
      </c>
      <c r="N23" s="421">
        <v>0</v>
      </c>
      <c r="O23" s="419">
        <v>0.1</v>
      </c>
      <c r="P23" s="450">
        <v>112920</v>
      </c>
      <c r="R23" s="563"/>
      <c r="S23" s="437"/>
    </row>
    <row r="24" spans="1:19" ht="15.6">
      <c r="A24" s="446" t="s">
        <v>2437</v>
      </c>
      <c r="B24" s="446" t="s">
        <v>2439</v>
      </c>
      <c r="C24" s="447">
        <v>39</v>
      </c>
      <c r="D24" s="447">
        <v>3</v>
      </c>
      <c r="E24" s="448">
        <v>1129200</v>
      </c>
      <c r="F24" s="448">
        <v>1016280</v>
      </c>
      <c r="G24" s="448">
        <v>112920</v>
      </c>
      <c r="H24" s="420">
        <v>0</v>
      </c>
      <c r="I24" s="420">
        <v>0</v>
      </c>
      <c r="J24" s="420">
        <v>0</v>
      </c>
      <c r="K24" s="420">
        <v>0</v>
      </c>
      <c r="L24" s="449">
        <v>1</v>
      </c>
      <c r="M24" s="421">
        <v>0</v>
      </c>
      <c r="N24" s="421">
        <v>0</v>
      </c>
      <c r="O24" s="419">
        <v>0.1</v>
      </c>
      <c r="P24" s="450">
        <v>112920</v>
      </c>
      <c r="R24" s="563"/>
      <c r="S24" s="437"/>
    </row>
    <row r="25" spans="1:19" ht="15.6">
      <c r="A25" s="446" t="s">
        <v>2437</v>
      </c>
      <c r="B25" s="446" t="s">
        <v>2446</v>
      </c>
      <c r="C25" s="447">
        <v>41</v>
      </c>
      <c r="D25" s="447">
        <v>7</v>
      </c>
      <c r="E25" s="448">
        <v>1129200</v>
      </c>
      <c r="F25" s="448">
        <v>1016280</v>
      </c>
      <c r="G25" s="448">
        <v>112920</v>
      </c>
      <c r="H25" s="420">
        <v>0</v>
      </c>
      <c r="I25" s="420">
        <v>0</v>
      </c>
      <c r="J25" s="420">
        <v>0</v>
      </c>
      <c r="K25" s="420">
        <v>0</v>
      </c>
      <c r="L25" s="449">
        <v>1</v>
      </c>
      <c r="M25" s="421">
        <v>0</v>
      </c>
      <c r="N25" s="421">
        <v>0</v>
      </c>
      <c r="O25" s="419">
        <v>0.1</v>
      </c>
      <c r="P25" s="450">
        <v>112920</v>
      </c>
      <c r="R25" s="563"/>
      <c r="S25" s="437"/>
    </row>
    <row r="26" spans="1:19" ht="15.6">
      <c r="A26" s="446" t="s">
        <v>2437</v>
      </c>
      <c r="B26" s="446" t="s">
        <v>2447</v>
      </c>
      <c r="C26" s="447">
        <v>48</v>
      </c>
      <c r="D26" s="447">
        <v>5</v>
      </c>
      <c r="E26" s="448">
        <v>1129200</v>
      </c>
      <c r="F26" s="448">
        <v>1016280</v>
      </c>
      <c r="G26" s="448">
        <v>112920</v>
      </c>
      <c r="H26" s="420">
        <v>0</v>
      </c>
      <c r="I26" s="420">
        <v>0</v>
      </c>
      <c r="J26" s="420">
        <v>0</v>
      </c>
      <c r="K26" s="420">
        <v>0</v>
      </c>
      <c r="L26" s="449">
        <v>1</v>
      </c>
      <c r="M26" s="421">
        <v>0</v>
      </c>
      <c r="N26" s="421">
        <v>0</v>
      </c>
      <c r="O26" s="419">
        <v>0.1</v>
      </c>
      <c r="P26" s="450">
        <v>112920</v>
      </c>
      <c r="R26" s="563"/>
      <c r="S26" s="437"/>
    </row>
    <row r="27" spans="1:19" ht="15.6">
      <c r="A27" s="446" t="s">
        <v>2437</v>
      </c>
      <c r="B27" s="446" t="s">
        <v>2601</v>
      </c>
      <c r="C27" s="447">
        <v>52</v>
      </c>
      <c r="D27" s="447">
        <v>9</v>
      </c>
      <c r="E27" s="448">
        <v>1129200</v>
      </c>
      <c r="F27" s="448">
        <v>1016280</v>
      </c>
      <c r="G27" s="448">
        <v>112920</v>
      </c>
      <c r="H27" s="420">
        <v>0</v>
      </c>
      <c r="I27" s="420">
        <v>0</v>
      </c>
      <c r="J27" s="420">
        <v>0</v>
      </c>
      <c r="K27" s="420">
        <v>0</v>
      </c>
      <c r="L27" s="449">
        <v>1</v>
      </c>
      <c r="M27" s="421">
        <v>0</v>
      </c>
      <c r="N27" s="421">
        <v>0</v>
      </c>
      <c r="O27" s="419">
        <v>0.1</v>
      </c>
      <c r="P27" s="450">
        <v>112920</v>
      </c>
      <c r="R27" s="563"/>
      <c r="S27" s="437"/>
    </row>
    <row r="28" spans="1:19" ht="15.6">
      <c r="A28" s="446" t="s">
        <v>2437</v>
      </c>
      <c r="B28" s="446" t="s">
        <v>2443</v>
      </c>
      <c r="C28" s="447">
        <v>56</v>
      </c>
      <c r="D28" s="447">
        <v>5</v>
      </c>
      <c r="E28" s="448">
        <v>1129200</v>
      </c>
      <c r="F28" s="448">
        <v>1016280</v>
      </c>
      <c r="G28" s="448">
        <v>112920</v>
      </c>
      <c r="H28" s="420">
        <v>0</v>
      </c>
      <c r="I28" s="420">
        <v>0</v>
      </c>
      <c r="J28" s="420">
        <v>0</v>
      </c>
      <c r="K28" s="420">
        <v>0</v>
      </c>
      <c r="L28" s="449">
        <v>1</v>
      </c>
      <c r="M28" s="421">
        <v>0</v>
      </c>
      <c r="N28" s="421">
        <v>0</v>
      </c>
      <c r="O28" s="419">
        <v>0.1</v>
      </c>
      <c r="P28" s="450">
        <v>112920</v>
      </c>
      <c r="R28" s="563"/>
      <c r="S28" s="437"/>
    </row>
    <row r="29" spans="1:19" ht="15.6">
      <c r="A29" s="446" t="s">
        <v>2437</v>
      </c>
      <c r="B29" s="446" t="s">
        <v>2444</v>
      </c>
      <c r="C29" s="447">
        <v>60</v>
      </c>
      <c r="D29" s="447">
        <v>4</v>
      </c>
      <c r="E29" s="448">
        <v>1129200</v>
      </c>
      <c r="F29" s="448">
        <v>1016280</v>
      </c>
      <c r="G29" s="448">
        <v>112920</v>
      </c>
      <c r="H29" s="420">
        <v>1</v>
      </c>
      <c r="I29" s="420" t="s">
        <v>2264</v>
      </c>
      <c r="J29" s="420">
        <v>0</v>
      </c>
      <c r="K29" s="420">
        <v>1</v>
      </c>
      <c r="L29" s="449">
        <v>1</v>
      </c>
      <c r="M29" s="421">
        <v>1</v>
      </c>
      <c r="N29" s="421">
        <v>1.01</v>
      </c>
      <c r="O29" s="419">
        <v>1.0089999999999999</v>
      </c>
      <c r="P29" s="450">
        <v>1139363</v>
      </c>
      <c r="R29" s="563"/>
      <c r="S29" s="437"/>
    </row>
    <row r="30" spans="1:19" ht="15.6">
      <c r="A30" s="446" t="s">
        <v>2437</v>
      </c>
      <c r="B30" s="446" t="s">
        <v>2445</v>
      </c>
      <c r="C30" s="447">
        <v>71</v>
      </c>
      <c r="D30" s="447">
        <v>10</v>
      </c>
      <c r="E30" s="448">
        <v>1129200</v>
      </c>
      <c r="F30" s="448">
        <v>1016280</v>
      </c>
      <c r="G30" s="448">
        <v>112920</v>
      </c>
      <c r="H30" s="420">
        <v>0</v>
      </c>
      <c r="I30" s="420">
        <v>0</v>
      </c>
      <c r="J30" s="420">
        <v>0</v>
      </c>
      <c r="K30" s="420">
        <v>0</v>
      </c>
      <c r="L30" s="449">
        <v>1</v>
      </c>
      <c r="M30" s="421">
        <v>0</v>
      </c>
      <c r="N30" s="421">
        <v>0</v>
      </c>
      <c r="O30" s="419">
        <v>0.1</v>
      </c>
      <c r="P30" s="450">
        <v>112920</v>
      </c>
      <c r="R30" s="563"/>
      <c r="S30" s="437"/>
    </row>
    <row r="31" spans="1:19" ht="15.6">
      <c r="A31" s="446" t="s">
        <v>2437</v>
      </c>
      <c r="B31" s="446" t="s">
        <v>2600</v>
      </c>
      <c r="C31" s="447">
        <v>76</v>
      </c>
      <c r="D31" s="447">
        <v>9</v>
      </c>
      <c r="E31" s="448">
        <v>1129200</v>
      </c>
      <c r="F31" s="448">
        <v>1016280</v>
      </c>
      <c r="G31" s="448">
        <v>112920</v>
      </c>
      <c r="H31" s="420">
        <v>0</v>
      </c>
      <c r="I31" s="420">
        <v>0</v>
      </c>
      <c r="J31" s="420">
        <v>0</v>
      </c>
      <c r="K31" s="420">
        <v>0</v>
      </c>
      <c r="L31" s="449">
        <v>1</v>
      </c>
      <c r="M31" s="421">
        <v>0</v>
      </c>
      <c r="N31" s="421">
        <v>0</v>
      </c>
      <c r="O31" s="419">
        <v>0.1</v>
      </c>
      <c r="P31" s="450">
        <v>112920</v>
      </c>
      <c r="R31" s="563"/>
      <c r="S31" s="437"/>
    </row>
    <row r="32" spans="1:19" ht="15.6">
      <c r="A32" s="446" t="s">
        <v>2437</v>
      </c>
      <c r="B32" s="446" t="s">
        <v>2442</v>
      </c>
      <c r="C32" s="447">
        <v>97</v>
      </c>
      <c r="D32" s="447">
        <v>9</v>
      </c>
      <c r="E32" s="448">
        <v>1129200</v>
      </c>
      <c r="F32" s="448">
        <v>1016280</v>
      </c>
      <c r="G32" s="448">
        <v>112920</v>
      </c>
      <c r="H32" s="420">
        <v>0</v>
      </c>
      <c r="I32" s="420">
        <v>0</v>
      </c>
      <c r="J32" s="420">
        <v>0</v>
      </c>
      <c r="K32" s="420">
        <v>0</v>
      </c>
      <c r="L32" s="449">
        <v>1</v>
      </c>
      <c r="M32" s="421">
        <v>0</v>
      </c>
      <c r="N32" s="421">
        <v>0</v>
      </c>
      <c r="O32" s="419">
        <v>0.1</v>
      </c>
      <c r="P32" s="450">
        <v>112920</v>
      </c>
      <c r="R32" s="563"/>
      <c r="S32" s="437"/>
    </row>
    <row r="33" spans="1:19" ht="15.6">
      <c r="A33" s="446" t="s">
        <v>2448</v>
      </c>
      <c r="B33" s="446" t="s">
        <v>2449</v>
      </c>
      <c r="C33" s="447">
        <v>64</v>
      </c>
      <c r="D33" s="447">
        <v>8</v>
      </c>
      <c r="E33" s="448">
        <v>1129200</v>
      </c>
      <c r="F33" s="448">
        <v>1016280</v>
      </c>
      <c r="G33" s="448">
        <v>112920</v>
      </c>
      <c r="H33" s="420">
        <v>0</v>
      </c>
      <c r="I33" s="420">
        <v>0</v>
      </c>
      <c r="J33" s="420">
        <v>0</v>
      </c>
      <c r="K33" s="420">
        <v>0</v>
      </c>
      <c r="L33" s="449">
        <v>1</v>
      </c>
      <c r="M33" s="421">
        <v>0</v>
      </c>
      <c r="N33" s="421">
        <v>0</v>
      </c>
      <c r="O33" s="419">
        <v>0.1</v>
      </c>
      <c r="P33" s="450">
        <v>112920</v>
      </c>
      <c r="R33" s="563"/>
      <c r="S33" s="437"/>
    </row>
    <row r="34" spans="1:19" ht="15.6">
      <c r="A34" s="446" t="s">
        <v>2450</v>
      </c>
      <c r="B34" s="446" t="s">
        <v>2451</v>
      </c>
      <c r="C34" s="447">
        <v>81</v>
      </c>
      <c r="D34" s="447">
        <v>15</v>
      </c>
      <c r="E34" s="448">
        <v>1129200</v>
      </c>
      <c r="F34" s="448">
        <v>1016280</v>
      </c>
      <c r="G34" s="448">
        <v>112920</v>
      </c>
      <c r="H34" s="420">
        <v>1</v>
      </c>
      <c r="I34" s="420">
        <v>0</v>
      </c>
      <c r="J34" s="420">
        <v>0</v>
      </c>
      <c r="K34" s="420">
        <v>1</v>
      </c>
      <c r="L34" s="449">
        <v>1</v>
      </c>
      <c r="M34" s="421">
        <v>1</v>
      </c>
      <c r="N34" s="421">
        <v>1</v>
      </c>
      <c r="O34" s="419">
        <v>1</v>
      </c>
      <c r="P34" s="450">
        <v>1129200</v>
      </c>
      <c r="R34" s="563"/>
      <c r="S34" s="437"/>
    </row>
    <row r="35" spans="1:19" ht="31.2">
      <c r="A35" s="446" t="s">
        <v>2628</v>
      </c>
      <c r="B35" s="446" t="s">
        <v>2629</v>
      </c>
      <c r="C35" s="447">
        <v>69</v>
      </c>
      <c r="D35" s="447">
        <v>10</v>
      </c>
      <c r="E35" s="448">
        <v>1129200</v>
      </c>
      <c r="F35" s="448">
        <v>1016280</v>
      </c>
      <c r="G35" s="448">
        <v>112920</v>
      </c>
      <c r="H35" s="420">
        <v>1</v>
      </c>
      <c r="I35" s="420" t="s">
        <v>2264</v>
      </c>
      <c r="J35" s="420">
        <v>0</v>
      </c>
      <c r="K35" s="420">
        <v>1</v>
      </c>
      <c r="L35" s="449">
        <v>1</v>
      </c>
      <c r="M35" s="421">
        <v>1</v>
      </c>
      <c r="N35" s="421">
        <v>1.01</v>
      </c>
      <c r="O35" s="419">
        <v>1.0089999999999999</v>
      </c>
      <c r="P35" s="450">
        <v>1139363</v>
      </c>
      <c r="R35" s="563"/>
      <c r="S35" s="437"/>
    </row>
    <row r="36" spans="1:19" ht="21.75" customHeight="1">
      <c r="A36" s="446" t="s">
        <v>2454</v>
      </c>
      <c r="B36" s="446" t="s">
        <v>2439</v>
      </c>
      <c r="C36" s="447">
        <v>19</v>
      </c>
      <c r="D36" s="447">
        <v>3</v>
      </c>
      <c r="E36" s="448">
        <v>1129200</v>
      </c>
      <c r="F36" s="448">
        <v>1016280</v>
      </c>
      <c r="G36" s="448">
        <v>112920</v>
      </c>
      <c r="H36" s="420">
        <v>0</v>
      </c>
      <c r="I36" s="420">
        <v>0</v>
      </c>
      <c r="J36" s="420">
        <v>0</v>
      </c>
      <c r="K36" s="420">
        <v>0</v>
      </c>
      <c r="L36" s="449">
        <v>1</v>
      </c>
      <c r="M36" s="421">
        <v>0</v>
      </c>
      <c r="N36" s="421">
        <v>0</v>
      </c>
      <c r="O36" s="419">
        <v>0.1</v>
      </c>
      <c r="P36" s="450">
        <v>112920</v>
      </c>
      <c r="R36" s="563"/>
      <c r="S36" s="437"/>
    </row>
    <row r="37" spans="1:19" ht="15.6">
      <c r="A37" s="446" t="s">
        <v>2454</v>
      </c>
      <c r="B37" s="446" t="s">
        <v>2456</v>
      </c>
      <c r="C37" s="447">
        <v>27</v>
      </c>
      <c r="D37" s="447">
        <v>3</v>
      </c>
      <c r="E37" s="448">
        <v>1129200</v>
      </c>
      <c r="F37" s="448">
        <v>1016280</v>
      </c>
      <c r="G37" s="448">
        <v>112920</v>
      </c>
      <c r="H37" s="420">
        <v>0</v>
      </c>
      <c r="I37" s="420">
        <v>0</v>
      </c>
      <c r="J37" s="420">
        <v>0</v>
      </c>
      <c r="K37" s="420">
        <v>0</v>
      </c>
      <c r="L37" s="449">
        <v>1</v>
      </c>
      <c r="M37" s="421">
        <v>0</v>
      </c>
      <c r="N37" s="421">
        <v>0</v>
      </c>
      <c r="O37" s="419">
        <v>0.1</v>
      </c>
      <c r="P37" s="450">
        <v>112920</v>
      </c>
      <c r="R37" s="563"/>
      <c r="S37" s="437"/>
    </row>
    <row r="38" spans="1:19" ht="15.6">
      <c r="A38" s="446" t="s">
        <v>2454</v>
      </c>
      <c r="B38" s="446" t="s">
        <v>2462</v>
      </c>
      <c r="C38" s="447">
        <v>27</v>
      </c>
      <c r="D38" s="447">
        <v>2</v>
      </c>
      <c r="E38" s="448">
        <v>1129200</v>
      </c>
      <c r="F38" s="448">
        <v>1016280</v>
      </c>
      <c r="G38" s="448">
        <v>112920</v>
      </c>
      <c r="H38" s="420">
        <v>0</v>
      </c>
      <c r="I38" s="420">
        <v>0</v>
      </c>
      <c r="J38" s="420">
        <v>0</v>
      </c>
      <c r="K38" s="420">
        <v>0</v>
      </c>
      <c r="L38" s="449">
        <v>1</v>
      </c>
      <c r="M38" s="421">
        <v>0</v>
      </c>
      <c r="N38" s="421">
        <v>0</v>
      </c>
      <c r="O38" s="419">
        <v>0.1</v>
      </c>
      <c r="P38" s="450">
        <v>112920</v>
      </c>
      <c r="R38" s="563"/>
      <c r="S38" s="437"/>
    </row>
    <row r="39" spans="1:19" ht="15.6">
      <c r="A39" s="446" t="s">
        <v>2454</v>
      </c>
      <c r="B39" s="446" t="s">
        <v>2457</v>
      </c>
      <c r="C39" s="447">
        <v>34</v>
      </c>
      <c r="D39" s="447">
        <v>8</v>
      </c>
      <c r="E39" s="448">
        <v>1129200</v>
      </c>
      <c r="F39" s="448">
        <v>1016280</v>
      </c>
      <c r="G39" s="448">
        <v>112920</v>
      </c>
      <c r="H39" s="420">
        <v>0</v>
      </c>
      <c r="I39" s="420">
        <v>0</v>
      </c>
      <c r="J39" s="420">
        <v>0</v>
      </c>
      <c r="K39" s="420">
        <v>0</v>
      </c>
      <c r="L39" s="449">
        <v>1</v>
      </c>
      <c r="M39" s="421">
        <v>0</v>
      </c>
      <c r="N39" s="421">
        <v>0</v>
      </c>
      <c r="O39" s="419">
        <v>0.1</v>
      </c>
      <c r="P39" s="450">
        <v>112920</v>
      </c>
      <c r="R39" s="563"/>
      <c r="S39" s="437"/>
    </row>
    <row r="40" spans="1:19" ht="15.6">
      <c r="A40" s="446" t="s">
        <v>2454</v>
      </c>
      <c r="B40" s="446" t="s">
        <v>2460</v>
      </c>
      <c r="C40" s="447">
        <v>40</v>
      </c>
      <c r="D40" s="447">
        <v>2</v>
      </c>
      <c r="E40" s="448">
        <v>1129200</v>
      </c>
      <c r="F40" s="448">
        <v>1016280</v>
      </c>
      <c r="G40" s="448">
        <v>112920</v>
      </c>
      <c r="H40" s="420">
        <v>0</v>
      </c>
      <c r="I40" s="420">
        <v>0</v>
      </c>
      <c r="J40" s="420">
        <v>0</v>
      </c>
      <c r="K40" s="420">
        <v>0</v>
      </c>
      <c r="L40" s="449">
        <v>1</v>
      </c>
      <c r="M40" s="421">
        <v>0</v>
      </c>
      <c r="N40" s="421">
        <v>0</v>
      </c>
      <c r="O40" s="419">
        <v>0.1</v>
      </c>
      <c r="P40" s="450">
        <v>112920</v>
      </c>
      <c r="R40" s="563"/>
      <c r="S40" s="437"/>
    </row>
    <row r="41" spans="1:19" ht="15.6">
      <c r="A41" s="446" t="s">
        <v>2454</v>
      </c>
      <c r="B41" s="446" t="s">
        <v>2455</v>
      </c>
      <c r="C41" s="447">
        <v>44</v>
      </c>
      <c r="D41" s="447">
        <v>4</v>
      </c>
      <c r="E41" s="448">
        <v>1129200</v>
      </c>
      <c r="F41" s="448">
        <v>1016280</v>
      </c>
      <c r="G41" s="448">
        <v>112920</v>
      </c>
      <c r="H41" s="420">
        <v>0</v>
      </c>
      <c r="I41" s="420">
        <v>0</v>
      </c>
      <c r="J41" s="420">
        <v>0</v>
      </c>
      <c r="K41" s="420">
        <v>0</v>
      </c>
      <c r="L41" s="449">
        <v>1</v>
      </c>
      <c r="M41" s="421">
        <v>0</v>
      </c>
      <c r="N41" s="421">
        <v>0</v>
      </c>
      <c r="O41" s="419">
        <v>0.1</v>
      </c>
      <c r="P41" s="450">
        <v>112920</v>
      </c>
      <c r="R41" s="563"/>
      <c r="S41" s="437"/>
    </row>
    <row r="42" spans="1:19" ht="15.6">
      <c r="A42" s="446" t="s">
        <v>2454</v>
      </c>
      <c r="B42" s="446" t="s">
        <v>2458</v>
      </c>
      <c r="C42" s="447">
        <v>45</v>
      </c>
      <c r="D42" s="447">
        <v>5</v>
      </c>
      <c r="E42" s="448">
        <v>1129200</v>
      </c>
      <c r="F42" s="448">
        <v>1016280</v>
      </c>
      <c r="G42" s="448">
        <v>112920</v>
      </c>
      <c r="H42" s="420">
        <v>0</v>
      </c>
      <c r="I42" s="420">
        <v>0</v>
      </c>
      <c r="J42" s="420">
        <v>0</v>
      </c>
      <c r="K42" s="420">
        <v>0</v>
      </c>
      <c r="L42" s="449">
        <v>1</v>
      </c>
      <c r="M42" s="421">
        <v>0</v>
      </c>
      <c r="N42" s="421">
        <v>0</v>
      </c>
      <c r="O42" s="419">
        <v>0.1</v>
      </c>
      <c r="P42" s="450">
        <v>112920</v>
      </c>
      <c r="R42" s="563"/>
      <c r="S42" s="437"/>
    </row>
    <row r="43" spans="1:19" ht="15.6">
      <c r="A43" s="446" t="s">
        <v>2454</v>
      </c>
      <c r="B43" s="446" t="s">
        <v>2461</v>
      </c>
      <c r="C43" s="447">
        <v>45</v>
      </c>
      <c r="D43" s="447">
        <v>5</v>
      </c>
      <c r="E43" s="448">
        <v>1129200</v>
      </c>
      <c r="F43" s="448">
        <v>1016280</v>
      </c>
      <c r="G43" s="448">
        <v>112920</v>
      </c>
      <c r="H43" s="420">
        <v>0</v>
      </c>
      <c r="I43" s="420">
        <v>0</v>
      </c>
      <c r="J43" s="420">
        <v>0</v>
      </c>
      <c r="K43" s="420">
        <v>0</v>
      </c>
      <c r="L43" s="449">
        <v>1</v>
      </c>
      <c r="M43" s="421">
        <v>0</v>
      </c>
      <c r="N43" s="421">
        <v>0</v>
      </c>
      <c r="O43" s="419">
        <v>0.1</v>
      </c>
      <c r="P43" s="450">
        <v>112920</v>
      </c>
      <c r="R43" s="563"/>
      <c r="S43" s="437"/>
    </row>
    <row r="44" spans="1:19" ht="15.6">
      <c r="A44" s="446" t="s">
        <v>2454</v>
      </c>
      <c r="B44" s="446" t="s">
        <v>2459</v>
      </c>
      <c r="C44" s="447">
        <v>52</v>
      </c>
      <c r="D44" s="447">
        <v>5</v>
      </c>
      <c r="E44" s="448">
        <v>1129200</v>
      </c>
      <c r="F44" s="448">
        <v>1016280</v>
      </c>
      <c r="G44" s="448">
        <v>112920</v>
      </c>
      <c r="H44" s="420">
        <v>0</v>
      </c>
      <c r="I44" s="420">
        <v>0</v>
      </c>
      <c r="J44" s="420">
        <v>0</v>
      </c>
      <c r="K44" s="420">
        <v>0</v>
      </c>
      <c r="L44" s="449">
        <v>1</v>
      </c>
      <c r="M44" s="421">
        <v>0</v>
      </c>
      <c r="N44" s="421">
        <v>0</v>
      </c>
      <c r="O44" s="419">
        <v>0.1</v>
      </c>
      <c r="P44" s="450">
        <v>112920</v>
      </c>
      <c r="R44" s="563"/>
      <c r="S44" s="437"/>
    </row>
    <row r="45" spans="1:19" ht="15.6">
      <c r="A45" s="446" t="s">
        <v>2454</v>
      </c>
      <c r="B45" s="446" t="s">
        <v>2463</v>
      </c>
      <c r="C45" s="447">
        <v>74</v>
      </c>
      <c r="D45" s="447">
        <v>26</v>
      </c>
      <c r="E45" s="448">
        <v>1129200</v>
      </c>
      <c r="F45" s="448">
        <v>1016280</v>
      </c>
      <c r="G45" s="448">
        <v>112920</v>
      </c>
      <c r="H45" s="420">
        <v>0</v>
      </c>
      <c r="I45" s="420">
        <v>0</v>
      </c>
      <c r="J45" s="420">
        <v>0</v>
      </c>
      <c r="K45" s="420">
        <v>0</v>
      </c>
      <c r="L45" s="449">
        <v>1</v>
      </c>
      <c r="M45" s="421">
        <v>0</v>
      </c>
      <c r="N45" s="421">
        <v>0</v>
      </c>
      <c r="O45" s="419">
        <v>0.1</v>
      </c>
      <c r="P45" s="450">
        <v>112920</v>
      </c>
      <c r="R45" s="563"/>
      <c r="S45" s="437"/>
    </row>
    <row r="46" spans="1:19" ht="15.6">
      <c r="A46" s="446" t="s">
        <v>2454</v>
      </c>
      <c r="B46" s="446" t="s">
        <v>2464</v>
      </c>
      <c r="C46" s="447">
        <v>99</v>
      </c>
      <c r="D46" s="447">
        <v>13</v>
      </c>
      <c r="E46" s="448">
        <v>1129200</v>
      </c>
      <c r="F46" s="448">
        <v>1016280</v>
      </c>
      <c r="G46" s="448">
        <v>112920</v>
      </c>
      <c r="H46" s="420">
        <v>1</v>
      </c>
      <c r="I46" s="420" t="s">
        <v>2264</v>
      </c>
      <c r="J46" s="420">
        <v>0</v>
      </c>
      <c r="K46" s="420">
        <v>1</v>
      </c>
      <c r="L46" s="449">
        <v>1</v>
      </c>
      <c r="M46" s="421">
        <v>1</v>
      </c>
      <c r="N46" s="421">
        <v>1.01</v>
      </c>
      <c r="O46" s="419">
        <v>1.0089999999999999</v>
      </c>
      <c r="P46" s="450">
        <v>1139363</v>
      </c>
      <c r="R46" s="563"/>
      <c r="S46" s="437"/>
    </row>
    <row r="47" spans="1:19" ht="31.2">
      <c r="A47" s="446" t="s">
        <v>2465</v>
      </c>
      <c r="B47" s="446" t="s">
        <v>2467</v>
      </c>
      <c r="C47" s="447">
        <v>73</v>
      </c>
      <c r="D47" s="447">
        <v>9</v>
      </c>
      <c r="E47" s="448">
        <v>1129200</v>
      </c>
      <c r="F47" s="448">
        <v>1016280</v>
      </c>
      <c r="G47" s="448">
        <v>112920</v>
      </c>
      <c r="H47" s="420">
        <v>0</v>
      </c>
      <c r="I47" s="420">
        <v>0</v>
      </c>
      <c r="J47" s="420">
        <v>0</v>
      </c>
      <c r="K47" s="420">
        <v>0</v>
      </c>
      <c r="L47" s="449">
        <v>1</v>
      </c>
      <c r="M47" s="421">
        <v>0</v>
      </c>
      <c r="N47" s="421">
        <v>0</v>
      </c>
      <c r="O47" s="419">
        <v>0.1</v>
      </c>
      <c r="P47" s="450">
        <v>112920</v>
      </c>
      <c r="R47" s="563"/>
      <c r="S47" s="437"/>
    </row>
    <row r="48" spans="1:19" ht="31.2">
      <c r="A48" s="446" t="s">
        <v>2465</v>
      </c>
      <c r="B48" s="446" t="s">
        <v>2466</v>
      </c>
      <c r="C48" s="447">
        <v>95</v>
      </c>
      <c r="D48" s="447">
        <v>13</v>
      </c>
      <c r="E48" s="448">
        <v>1129200</v>
      </c>
      <c r="F48" s="448">
        <v>1016280</v>
      </c>
      <c r="G48" s="448">
        <v>112920</v>
      </c>
      <c r="H48" s="420">
        <v>0.75</v>
      </c>
      <c r="I48" s="420" t="s">
        <v>2264</v>
      </c>
      <c r="J48" s="420">
        <v>0</v>
      </c>
      <c r="K48" s="420">
        <v>0.75</v>
      </c>
      <c r="L48" s="449">
        <v>1</v>
      </c>
      <c r="M48" s="421">
        <v>0.75</v>
      </c>
      <c r="N48" s="421">
        <v>0.75749999999999995</v>
      </c>
      <c r="O48" s="419">
        <v>0.78174999999999994</v>
      </c>
      <c r="P48" s="450">
        <v>882752</v>
      </c>
      <c r="R48" s="563"/>
      <c r="S48" s="437"/>
    </row>
    <row r="49" spans="1:19" ht="15.6">
      <c r="A49" s="446" t="s">
        <v>2468</v>
      </c>
      <c r="B49" s="446" t="s">
        <v>2470</v>
      </c>
      <c r="C49" s="447">
        <v>24</v>
      </c>
      <c r="D49" s="447">
        <v>0</v>
      </c>
      <c r="E49" s="448">
        <v>1129200</v>
      </c>
      <c r="F49" s="448">
        <v>1016280</v>
      </c>
      <c r="G49" s="448">
        <v>112920</v>
      </c>
      <c r="H49" s="420">
        <v>0</v>
      </c>
      <c r="I49" s="420">
        <v>0</v>
      </c>
      <c r="J49" s="420">
        <v>0</v>
      </c>
      <c r="K49" s="420">
        <v>0</v>
      </c>
      <c r="L49" s="449">
        <v>1</v>
      </c>
      <c r="M49" s="421">
        <v>0</v>
      </c>
      <c r="N49" s="421">
        <v>0</v>
      </c>
      <c r="O49" s="419">
        <v>0.1</v>
      </c>
      <c r="P49" s="450">
        <v>112920</v>
      </c>
      <c r="R49" s="563"/>
      <c r="S49" s="437"/>
    </row>
    <row r="50" spans="1:19" ht="15.6">
      <c r="A50" s="446" t="s">
        <v>2468</v>
      </c>
      <c r="B50" s="446" t="s">
        <v>2606</v>
      </c>
      <c r="C50" s="447">
        <v>49</v>
      </c>
      <c r="D50" s="447">
        <v>4</v>
      </c>
      <c r="E50" s="448">
        <v>1129200</v>
      </c>
      <c r="F50" s="448">
        <v>1016280</v>
      </c>
      <c r="G50" s="448">
        <v>112920</v>
      </c>
      <c r="H50" s="420">
        <v>0</v>
      </c>
      <c r="I50" s="420">
        <v>0</v>
      </c>
      <c r="J50" s="420">
        <v>0</v>
      </c>
      <c r="K50" s="420">
        <v>0</v>
      </c>
      <c r="L50" s="449">
        <v>1</v>
      </c>
      <c r="M50" s="421">
        <v>0</v>
      </c>
      <c r="N50" s="421">
        <v>0</v>
      </c>
      <c r="O50" s="419">
        <v>0.1</v>
      </c>
      <c r="P50" s="450">
        <v>112920</v>
      </c>
      <c r="R50" s="563"/>
      <c r="S50" s="437"/>
    </row>
    <row r="51" spans="1:19" ht="15.6">
      <c r="A51" s="446" t="s">
        <v>2468</v>
      </c>
      <c r="B51" s="446" t="s">
        <v>2469</v>
      </c>
      <c r="C51" s="447">
        <v>56</v>
      </c>
      <c r="D51" s="447">
        <v>12</v>
      </c>
      <c r="E51" s="448">
        <v>1129200</v>
      </c>
      <c r="F51" s="448">
        <v>1016280</v>
      </c>
      <c r="G51" s="448">
        <v>112920</v>
      </c>
      <c r="H51" s="420">
        <v>0</v>
      </c>
      <c r="I51" s="420">
        <v>0</v>
      </c>
      <c r="J51" s="420">
        <v>0</v>
      </c>
      <c r="K51" s="420">
        <v>0</v>
      </c>
      <c r="L51" s="449">
        <v>1</v>
      </c>
      <c r="M51" s="421">
        <v>0</v>
      </c>
      <c r="N51" s="421">
        <v>0</v>
      </c>
      <c r="O51" s="419">
        <v>0.1</v>
      </c>
      <c r="P51" s="450">
        <v>112920</v>
      </c>
      <c r="R51" s="563"/>
      <c r="S51" s="437"/>
    </row>
    <row r="52" spans="1:19" ht="15.6">
      <c r="A52" s="446" t="s">
        <v>2468</v>
      </c>
      <c r="B52" s="446" t="s">
        <v>2471</v>
      </c>
      <c r="C52" s="447">
        <v>72</v>
      </c>
      <c r="D52" s="447">
        <v>7</v>
      </c>
      <c r="E52" s="448">
        <v>1129200</v>
      </c>
      <c r="F52" s="448">
        <v>1016280</v>
      </c>
      <c r="G52" s="448">
        <v>112920</v>
      </c>
      <c r="H52" s="420">
        <v>0</v>
      </c>
      <c r="I52" s="420">
        <v>0</v>
      </c>
      <c r="J52" s="420">
        <v>0</v>
      </c>
      <c r="K52" s="420">
        <v>0</v>
      </c>
      <c r="L52" s="449">
        <v>1</v>
      </c>
      <c r="M52" s="421">
        <v>0</v>
      </c>
      <c r="N52" s="421">
        <v>0</v>
      </c>
      <c r="O52" s="419">
        <v>0.1</v>
      </c>
      <c r="P52" s="450">
        <v>112920</v>
      </c>
      <c r="R52" s="563"/>
      <c r="S52" s="437"/>
    </row>
    <row r="53" spans="1:19" ht="15.6">
      <c r="A53" s="446" t="s">
        <v>2472</v>
      </c>
      <c r="B53" s="446" t="s">
        <v>2473</v>
      </c>
      <c r="C53" s="447">
        <v>2</v>
      </c>
      <c r="D53" s="447">
        <v>0</v>
      </c>
      <c r="E53" s="448">
        <v>1129200</v>
      </c>
      <c r="F53" s="448">
        <v>1016280</v>
      </c>
      <c r="G53" s="448">
        <v>112920</v>
      </c>
      <c r="H53" s="420">
        <v>0</v>
      </c>
      <c r="I53" s="420">
        <v>0</v>
      </c>
      <c r="J53" s="420">
        <v>0</v>
      </c>
      <c r="K53" s="420">
        <v>0</v>
      </c>
      <c r="L53" s="449">
        <v>1</v>
      </c>
      <c r="M53" s="421">
        <v>0</v>
      </c>
      <c r="N53" s="421">
        <v>0</v>
      </c>
      <c r="O53" s="419">
        <v>0.1</v>
      </c>
      <c r="P53" s="450">
        <v>112920</v>
      </c>
      <c r="R53" s="563"/>
      <c r="S53" s="437"/>
    </row>
    <row r="54" spans="1:19" ht="15.6">
      <c r="A54" s="446" t="s">
        <v>2472</v>
      </c>
      <c r="B54" s="446" t="s">
        <v>2474</v>
      </c>
      <c r="C54" s="447">
        <v>10</v>
      </c>
      <c r="D54" s="447">
        <v>0</v>
      </c>
      <c r="E54" s="448">
        <v>1129200</v>
      </c>
      <c r="F54" s="448">
        <v>1016280</v>
      </c>
      <c r="G54" s="448">
        <v>112920</v>
      </c>
      <c r="H54" s="420">
        <v>0</v>
      </c>
      <c r="I54" s="420">
        <v>0</v>
      </c>
      <c r="J54" s="420">
        <v>0</v>
      </c>
      <c r="K54" s="420">
        <v>0</v>
      </c>
      <c r="L54" s="449">
        <v>1</v>
      </c>
      <c r="M54" s="421">
        <v>0</v>
      </c>
      <c r="N54" s="421">
        <v>0</v>
      </c>
      <c r="O54" s="419">
        <v>0.1</v>
      </c>
      <c r="P54" s="450">
        <v>112920</v>
      </c>
      <c r="R54" s="563"/>
      <c r="S54" s="437"/>
    </row>
    <row r="55" spans="1:19" ht="15.6">
      <c r="A55" s="446" t="s">
        <v>2472</v>
      </c>
      <c r="B55" s="446" t="s">
        <v>2608</v>
      </c>
      <c r="C55" s="447">
        <v>19</v>
      </c>
      <c r="D55" s="447">
        <v>2</v>
      </c>
      <c r="E55" s="448">
        <v>1129200</v>
      </c>
      <c r="F55" s="448">
        <v>1016280</v>
      </c>
      <c r="G55" s="448">
        <v>112920</v>
      </c>
      <c r="H55" s="420">
        <v>0</v>
      </c>
      <c r="I55" s="420">
        <v>0</v>
      </c>
      <c r="J55" s="420">
        <v>0</v>
      </c>
      <c r="K55" s="420">
        <v>0</v>
      </c>
      <c r="L55" s="449">
        <v>1</v>
      </c>
      <c r="M55" s="421">
        <v>0</v>
      </c>
      <c r="N55" s="421">
        <v>0</v>
      </c>
      <c r="O55" s="419">
        <v>0.1</v>
      </c>
      <c r="P55" s="450">
        <v>112920</v>
      </c>
      <c r="R55" s="563"/>
      <c r="S55" s="437"/>
    </row>
    <row r="56" spans="1:19" ht="15.6">
      <c r="A56" s="446" t="s">
        <v>2472</v>
      </c>
      <c r="B56" s="446" t="s">
        <v>2476</v>
      </c>
      <c r="C56" s="447">
        <v>21</v>
      </c>
      <c r="D56" s="447">
        <v>4</v>
      </c>
      <c r="E56" s="448">
        <v>1129200</v>
      </c>
      <c r="F56" s="448">
        <v>1016280</v>
      </c>
      <c r="G56" s="448">
        <v>112920</v>
      </c>
      <c r="H56" s="420">
        <v>0</v>
      </c>
      <c r="I56" s="420">
        <v>0</v>
      </c>
      <c r="J56" s="420">
        <v>0</v>
      </c>
      <c r="K56" s="420">
        <v>0</v>
      </c>
      <c r="L56" s="449">
        <v>1</v>
      </c>
      <c r="M56" s="421">
        <v>0</v>
      </c>
      <c r="N56" s="421">
        <v>0</v>
      </c>
      <c r="O56" s="419">
        <v>0.1</v>
      </c>
      <c r="P56" s="450">
        <v>112920</v>
      </c>
      <c r="R56" s="563"/>
      <c r="S56" s="437"/>
    </row>
    <row r="57" spans="1:19" ht="15.6">
      <c r="A57" s="446" t="s">
        <v>2472</v>
      </c>
      <c r="B57" s="446" t="s">
        <v>2475</v>
      </c>
      <c r="C57" s="447">
        <v>44</v>
      </c>
      <c r="D57" s="447">
        <v>1</v>
      </c>
      <c r="E57" s="448">
        <v>1129200</v>
      </c>
      <c r="F57" s="448">
        <v>1016280</v>
      </c>
      <c r="G57" s="448">
        <v>112920</v>
      </c>
      <c r="H57" s="420">
        <v>0</v>
      </c>
      <c r="I57" s="420">
        <v>0</v>
      </c>
      <c r="J57" s="420">
        <v>0</v>
      </c>
      <c r="K57" s="420">
        <v>0</v>
      </c>
      <c r="L57" s="449">
        <v>1</v>
      </c>
      <c r="M57" s="421">
        <v>0</v>
      </c>
      <c r="N57" s="421">
        <v>0</v>
      </c>
      <c r="O57" s="419">
        <v>0.1</v>
      </c>
      <c r="P57" s="450">
        <v>112920</v>
      </c>
      <c r="R57" s="563"/>
      <c r="S57" s="437"/>
    </row>
    <row r="58" spans="1:19" ht="15.6">
      <c r="A58" s="446" t="s">
        <v>2472</v>
      </c>
      <c r="B58" s="446" t="s">
        <v>2635</v>
      </c>
      <c r="C58" s="447">
        <v>55</v>
      </c>
      <c r="D58" s="447">
        <v>4</v>
      </c>
      <c r="E58" s="448">
        <v>1129200</v>
      </c>
      <c r="F58" s="448">
        <v>1016280</v>
      </c>
      <c r="G58" s="448">
        <v>112920</v>
      </c>
      <c r="H58" s="420">
        <v>1</v>
      </c>
      <c r="I58" s="420" t="s">
        <v>2264</v>
      </c>
      <c r="J58" s="420">
        <v>0</v>
      </c>
      <c r="K58" s="420">
        <v>1</v>
      </c>
      <c r="L58" s="449">
        <v>1</v>
      </c>
      <c r="M58" s="421">
        <v>1</v>
      </c>
      <c r="N58" s="421">
        <v>1.01</v>
      </c>
      <c r="O58" s="419">
        <v>1.0089999999999999</v>
      </c>
      <c r="P58" s="450">
        <v>1139363</v>
      </c>
      <c r="R58" s="563"/>
      <c r="S58" s="437"/>
    </row>
    <row r="59" spans="1:19" ht="15.6">
      <c r="A59" s="446" t="s">
        <v>2472</v>
      </c>
      <c r="B59" s="446" t="s">
        <v>2607</v>
      </c>
      <c r="C59" s="447">
        <v>68</v>
      </c>
      <c r="D59" s="447">
        <v>12</v>
      </c>
      <c r="E59" s="448">
        <v>1129200</v>
      </c>
      <c r="F59" s="448">
        <v>1016280</v>
      </c>
      <c r="G59" s="448">
        <v>112920</v>
      </c>
      <c r="H59" s="420">
        <v>0</v>
      </c>
      <c r="I59" s="420">
        <v>0</v>
      </c>
      <c r="J59" s="420">
        <v>0</v>
      </c>
      <c r="K59" s="420">
        <v>0</v>
      </c>
      <c r="L59" s="449">
        <v>1</v>
      </c>
      <c r="M59" s="421">
        <v>0</v>
      </c>
      <c r="N59" s="421">
        <v>0</v>
      </c>
      <c r="O59" s="419">
        <v>0.1</v>
      </c>
      <c r="P59" s="450">
        <v>112920</v>
      </c>
      <c r="R59" s="563"/>
      <c r="S59" s="437"/>
    </row>
    <row r="60" spans="1:19" ht="15.6">
      <c r="A60" s="446" t="s">
        <v>2472</v>
      </c>
      <c r="B60" s="446" t="s">
        <v>2478</v>
      </c>
      <c r="C60" s="447">
        <v>75</v>
      </c>
      <c r="D60" s="447">
        <v>3</v>
      </c>
      <c r="E60" s="448">
        <v>1129200</v>
      </c>
      <c r="F60" s="448">
        <v>1016280</v>
      </c>
      <c r="G60" s="448">
        <v>112920</v>
      </c>
      <c r="H60" s="420">
        <v>0.25</v>
      </c>
      <c r="I60" s="420" t="s">
        <v>2264</v>
      </c>
      <c r="J60" s="420">
        <v>0</v>
      </c>
      <c r="K60" s="420">
        <v>0.25</v>
      </c>
      <c r="L60" s="449">
        <v>1</v>
      </c>
      <c r="M60" s="421">
        <v>0.25</v>
      </c>
      <c r="N60" s="421">
        <v>0.2525</v>
      </c>
      <c r="O60" s="419">
        <v>0.32724999999999999</v>
      </c>
      <c r="P60" s="450">
        <v>369531</v>
      </c>
      <c r="R60" s="563"/>
      <c r="S60" s="437"/>
    </row>
    <row r="61" spans="1:19" ht="15.6">
      <c r="A61" s="446" t="s">
        <v>2472</v>
      </c>
      <c r="B61" s="446" t="s">
        <v>2477</v>
      </c>
      <c r="C61" s="447">
        <v>91</v>
      </c>
      <c r="D61" s="447">
        <v>16</v>
      </c>
      <c r="E61" s="448">
        <v>1129200</v>
      </c>
      <c r="F61" s="448">
        <v>1016280</v>
      </c>
      <c r="G61" s="448">
        <v>112920</v>
      </c>
      <c r="H61" s="420">
        <v>0</v>
      </c>
      <c r="I61" s="420">
        <v>0</v>
      </c>
      <c r="J61" s="420">
        <v>0</v>
      </c>
      <c r="K61" s="420">
        <v>0</v>
      </c>
      <c r="L61" s="449">
        <v>1</v>
      </c>
      <c r="M61" s="421">
        <v>0</v>
      </c>
      <c r="N61" s="421">
        <v>0</v>
      </c>
      <c r="O61" s="419">
        <v>0.1</v>
      </c>
      <c r="P61" s="450">
        <v>112920</v>
      </c>
      <c r="R61" s="563"/>
      <c r="S61" s="437"/>
    </row>
    <row r="62" spans="1:19" ht="15.6">
      <c r="A62" s="446" t="s">
        <v>2472</v>
      </c>
      <c r="B62" s="446" t="s">
        <v>2609</v>
      </c>
      <c r="C62" s="447">
        <v>100</v>
      </c>
      <c r="D62" s="447">
        <v>13</v>
      </c>
      <c r="E62" s="448">
        <v>1129200</v>
      </c>
      <c r="F62" s="448">
        <v>1016280</v>
      </c>
      <c r="G62" s="448">
        <v>112920</v>
      </c>
      <c r="H62" s="420">
        <v>0</v>
      </c>
      <c r="I62" s="420">
        <v>0</v>
      </c>
      <c r="J62" s="420">
        <v>0</v>
      </c>
      <c r="K62" s="420">
        <v>0</v>
      </c>
      <c r="L62" s="449">
        <v>1</v>
      </c>
      <c r="M62" s="421">
        <v>0</v>
      </c>
      <c r="N62" s="421">
        <v>0</v>
      </c>
      <c r="O62" s="419">
        <v>0.1</v>
      </c>
      <c r="P62" s="450">
        <v>112920</v>
      </c>
      <c r="R62" s="563"/>
      <c r="S62" s="437"/>
    </row>
    <row r="63" spans="1:19" ht="15.6">
      <c r="A63" s="446" t="s">
        <v>2479</v>
      </c>
      <c r="B63" s="446" t="s">
        <v>2480</v>
      </c>
      <c r="C63" s="447">
        <v>29</v>
      </c>
      <c r="D63" s="447">
        <v>3</v>
      </c>
      <c r="E63" s="448">
        <v>1129200</v>
      </c>
      <c r="F63" s="448">
        <v>1016280</v>
      </c>
      <c r="G63" s="448">
        <v>112920</v>
      </c>
      <c r="H63" s="420">
        <v>0</v>
      </c>
      <c r="I63" s="420">
        <v>0</v>
      </c>
      <c r="J63" s="420">
        <v>0</v>
      </c>
      <c r="K63" s="420">
        <v>0</v>
      </c>
      <c r="L63" s="449">
        <v>1</v>
      </c>
      <c r="M63" s="421">
        <v>0</v>
      </c>
      <c r="N63" s="421">
        <v>0</v>
      </c>
      <c r="O63" s="419">
        <v>0.1</v>
      </c>
      <c r="P63" s="450">
        <v>112920</v>
      </c>
      <c r="R63" s="563"/>
      <c r="S63" s="437"/>
    </row>
    <row r="64" spans="1:19" ht="15.6">
      <c r="A64" s="446" t="s">
        <v>2479</v>
      </c>
      <c r="B64" s="446" t="s">
        <v>2484</v>
      </c>
      <c r="C64" s="447">
        <v>43</v>
      </c>
      <c r="D64" s="447">
        <v>9</v>
      </c>
      <c r="E64" s="448">
        <v>1129200</v>
      </c>
      <c r="F64" s="448">
        <v>1016280</v>
      </c>
      <c r="G64" s="448">
        <v>112920</v>
      </c>
      <c r="H64" s="420">
        <v>1</v>
      </c>
      <c r="I64" s="420" t="s">
        <v>2264</v>
      </c>
      <c r="J64" s="420">
        <v>0</v>
      </c>
      <c r="K64" s="420">
        <v>1</v>
      </c>
      <c r="L64" s="449">
        <v>1</v>
      </c>
      <c r="M64" s="421">
        <v>1</v>
      </c>
      <c r="N64" s="421">
        <v>1.02</v>
      </c>
      <c r="O64" s="419">
        <v>1.018</v>
      </c>
      <c r="P64" s="450">
        <v>1149526</v>
      </c>
      <c r="R64" s="563"/>
      <c r="S64" s="437"/>
    </row>
    <row r="65" spans="1:19" ht="15.6">
      <c r="A65" s="446" t="s">
        <v>2479</v>
      </c>
      <c r="B65" s="446" t="s">
        <v>2486</v>
      </c>
      <c r="C65" s="447">
        <v>54</v>
      </c>
      <c r="D65" s="447">
        <v>6</v>
      </c>
      <c r="E65" s="448">
        <v>1129200</v>
      </c>
      <c r="F65" s="448">
        <v>1016280</v>
      </c>
      <c r="G65" s="448">
        <v>112920</v>
      </c>
      <c r="H65" s="420">
        <v>0.5</v>
      </c>
      <c r="I65" s="420">
        <v>0</v>
      </c>
      <c r="J65" s="420">
        <v>0</v>
      </c>
      <c r="K65" s="420">
        <v>0.5</v>
      </c>
      <c r="L65" s="449">
        <v>1</v>
      </c>
      <c r="M65" s="421">
        <v>0.5</v>
      </c>
      <c r="N65" s="421">
        <v>0.5</v>
      </c>
      <c r="O65" s="419">
        <v>0.55000000000000004</v>
      </c>
      <c r="P65" s="450">
        <v>621060</v>
      </c>
      <c r="R65" s="563"/>
      <c r="S65" s="437"/>
    </row>
    <row r="66" spans="1:19" ht="15.6">
      <c r="A66" s="446" t="s">
        <v>2479</v>
      </c>
      <c r="B66" s="446" t="s">
        <v>2481</v>
      </c>
      <c r="C66" s="447">
        <v>56</v>
      </c>
      <c r="D66" s="447">
        <v>3</v>
      </c>
      <c r="E66" s="448">
        <v>1129200</v>
      </c>
      <c r="F66" s="448">
        <v>1016280</v>
      </c>
      <c r="G66" s="448">
        <v>112920</v>
      </c>
      <c r="H66" s="420">
        <v>0</v>
      </c>
      <c r="I66" s="420">
        <v>0</v>
      </c>
      <c r="J66" s="420">
        <v>0</v>
      </c>
      <c r="K66" s="420">
        <v>0</v>
      </c>
      <c r="L66" s="449">
        <v>1</v>
      </c>
      <c r="M66" s="421">
        <v>0</v>
      </c>
      <c r="N66" s="421">
        <v>0</v>
      </c>
      <c r="O66" s="419">
        <v>0.1</v>
      </c>
      <c r="P66" s="450">
        <v>112920</v>
      </c>
      <c r="R66" s="563"/>
      <c r="S66" s="437"/>
    </row>
    <row r="67" spans="1:19" ht="15.6">
      <c r="A67" s="446" t="s">
        <v>2479</v>
      </c>
      <c r="B67" s="446" t="s">
        <v>2483</v>
      </c>
      <c r="C67" s="447">
        <v>62</v>
      </c>
      <c r="D67" s="447">
        <v>4</v>
      </c>
      <c r="E67" s="448">
        <v>1129200</v>
      </c>
      <c r="F67" s="448">
        <v>1016280</v>
      </c>
      <c r="G67" s="448">
        <v>112920</v>
      </c>
      <c r="H67" s="420">
        <v>0</v>
      </c>
      <c r="I67" s="420">
        <v>0</v>
      </c>
      <c r="J67" s="420">
        <v>0</v>
      </c>
      <c r="K67" s="420">
        <v>0</v>
      </c>
      <c r="L67" s="449">
        <v>1</v>
      </c>
      <c r="M67" s="421">
        <v>0</v>
      </c>
      <c r="N67" s="421">
        <v>0</v>
      </c>
      <c r="O67" s="419">
        <v>0.1</v>
      </c>
      <c r="P67" s="450">
        <v>112920</v>
      </c>
      <c r="R67" s="563"/>
      <c r="S67" s="437"/>
    </row>
    <row r="68" spans="1:19" ht="15.6">
      <c r="A68" s="446" t="s">
        <v>2479</v>
      </c>
      <c r="B68" s="446" t="s">
        <v>2482</v>
      </c>
      <c r="C68" s="447">
        <v>72</v>
      </c>
      <c r="D68" s="447">
        <v>19</v>
      </c>
      <c r="E68" s="448">
        <v>1129200</v>
      </c>
      <c r="F68" s="448">
        <v>1016280</v>
      </c>
      <c r="G68" s="448">
        <v>112920</v>
      </c>
      <c r="H68" s="420">
        <v>0</v>
      </c>
      <c r="I68" s="420">
        <v>0</v>
      </c>
      <c r="J68" s="420">
        <v>0</v>
      </c>
      <c r="K68" s="420">
        <v>0</v>
      </c>
      <c r="L68" s="449">
        <v>1</v>
      </c>
      <c r="M68" s="421">
        <v>0</v>
      </c>
      <c r="N68" s="421">
        <v>0</v>
      </c>
      <c r="O68" s="419">
        <v>0.1</v>
      </c>
      <c r="P68" s="450">
        <v>112920</v>
      </c>
      <c r="R68" s="563"/>
      <c r="S68" s="437"/>
    </row>
    <row r="69" spans="1:19" ht="15.6">
      <c r="A69" s="446" t="s">
        <v>2479</v>
      </c>
      <c r="B69" s="446" t="s">
        <v>2485</v>
      </c>
      <c r="C69" s="447">
        <v>89</v>
      </c>
      <c r="D69" s="447">
        <v>14</v>
      </c>
      <c r="E69" s="448">
        <v>1129200</v>
      </c>
      <c r="F69" s="448">
        <v>1016280</v>
      </c>
      <c r="G69" s="448">
        <v>112920</v>
      </c>
      <c r="H69" s="420">
        <v>0</v>
      </c>
      <c r="I69" s="420">
        <v>0</v>
      </c>
      <c r="J69" s="420">
        <v>0</v>
      </c>
      <c r="K69" s="420">
        <v>0</v>
      </c>
      <c r="L69" s="449">
        <v>1</v>
      </c>
      <c r="M69" s="421">
        <v>0</v>
      </c>
      <c r="N69" s="421">
        <v>0</v>
      </c>
      <c r="O69" s="419">
        <v>0.1</v>
      </c>
      <c r="P69" s="450">
        <v>112920</v>
      </c>
      <c r="R69" s="563"/>
      <c r="S69" s="437"/>
    </row>
    <row r="70" spans="1:19" ht="15.6">
      <c r="A70" s="446" t="s">
        <v>2487</v>
      </c>
      <c r="B70" s="446" t="s">
        <v>2488</v>
      </c>
      <c r="C70" s="447">
        <v>47</v>
      </c>
      <c r="D70" s="447">
        <v>7</v>
      </c>
      <c r="E70" s="448">
        <v>1129200</v>
      </c>
      <c r="F70" s="448">
        <v>1016280</v>
      </c>
      <c r="G70" s="448">
        <v>112920</v>
      </c>
      <c r="H70" s="420">
        <v>0</v>
      </c>
      <c r="I70" s="420">
        <v>0</v>
      </c>
      <c r="J70" s="420">
        <v>0</v>
      </c>
      <c r="K70" s="420">
        <v>0</v>
      </c>
      <c r="L70" s="449">
        <v>1</v>
      </c>
      <c r="M70" s="421">
        <v>0</v>
      </c>
      <c r="N70" s="421">
        <v>0</v>
      </c>
      <c r="O70" s="419">
        <v>0.1</v>
      </c>
      <c r="P70" s="450">
        <v>112920</v>
      </c>
      <c r="R70" s="563"/>
      <c r="S70" s="437"/>
    </row>
    <row r="71" spans="1:19" ht="15.6">
      <c r="A71" s="446" t="s">
        <v>2489</v>
      </c>
      <c r="B71" s="446" t="s">
        <v>2492</v>
      </c>
      <c r="C71" s="447">
        <v>41</v>
      </c>
      <c r="D71" s="447">
        <v>6</v>
      </c>
      <c r="E71" s="448">
        <v>1129200</v>
      </c>
      <c r="F71" s="448">
        <v>1016280</v>
      </c>
      <c r="G71" s="448">
        <v>112920</v>
      </c>
      <c r="H71" s="420">
        <v>1</v>
      </c>
      <c r="I71" s="420" t="s">
        <v>2264</v>
      </c>
      <c r="J71" s="420">
        <v>0</v>
      </c>
      <c r="K71" s="420">
        <v>1</v>
      </c>
      <c r="L71" s="449">
        <v>1</v>
      </c>
      <c r="M71" s="421">
        <v>1</v>
      </c>
      <c r="N71" s="421">
        <v>1.01</v>
      </c>
      <c r="O71" s="419">
        <v>1.0089999999999999</v>
      </c>
      <c r="P71" s="450">
        <v>1139363</v>
      </c>
      <c r="R71" s="563"/>
      <c r="S71" s="437"/>
    </row>
    <row r="72" spans="1:19" ht="15.6">
      <c r="A72" s="446" t="s">
        <v>2489</v>
      </c>
      <c r="B72" s="446" t="s">
        <v>2490</v>
      </c>
      <c r="C72" s="447">
        <v>44</v>
      </c>
      <c r="D72" s="447">
        <v>2</v>
      </c>
      <c r="E72" s="448">
        <v>1129200</v>
      </c>
      <c r="F72" s="448">
        <v>1016280</v>
      </c>
      <c r="G72" s="448">
        <v>112920</v>
      </c>
      <c r="H72" s="420">
        <v>0</v>
      </c>
      <c r="I72" s="420">
        <v>0</v>
      </c>
      <c r="J72" s="420">
        <v>0</v>
      </c>
      <c r="K72" s="420">
        <v>0</v>
      </c>
      <c r="L72" s="449">
        <v>1</v>
      </c>
      <c r="M72" s="421">
        <v>0</v>
      </c>
      <c r="N72" s="421">
        <v>0</v>
      </c>
      <c r="O72" s="419">
        <v>0.1</v>
      </c>
      <c r="P72" s="450">
        <v>112920</v>
      </c>
      <c r="R72" s="563"/>
      <c r="S72" s="437"/>
    </row>
    <row r="73" spans="1:19" ht="15.6">
      <c r="A73" s="446" t="s">
        <v>2489</v>
      </c>
      <c r="B73" s="446" t="s">
        <v>2491</v>
      </c>
      <c r="C73" s="447">
        <v>45</v>
      </c>
      <c r="D73" s="447">
        <v>11</v>
      </c>
      <c r="E73" s="448">
        <v>1129200</v>
      </c>
      <c r="F73" s="448">
        <v>1016280</v>
      </c>
      <c r="G73" s="448">
        <v>112920</v>
      </c>
      <c r="H73" s="420">
        <v>0.5</v>
      </c>
      <c r="I73" s="420" t="s">
        <v>2264</v>
      </c>
      <c r="J73" s="420">
        <v>0</v>
      </c>
      <c r="K73" s="420">
        <v>0.5</v>
      </c>
      <c r="L73" s="449">
        <v>1</v>
      </c>
      <c r="M73" s="421">
        <v>0.5</v>
      </c>
      <c r="N73" s="421">
        <v>0.51</v>
      </c>
      <c r="O73" s="419">
        <v>0.55900000000000005</v>
      </c>
      <c r="P73" s="450">
        <v>631223</v>
      </c>
      <c r="R73" s="563"/>
      <c r="S73" s="437"/>
    </row>
    <row r="74" spans="1:19" ht="15.6">
      <c r="A74" s="446" t="s">
        <v>2489</v>
      </c>
      <c r="B74" s="446" t="s">
        <v>2433</v>
      </c>
      <c r="C74" s="447">
        <v>68</v>
      </c>
      <c r="D74" s="447">
        <v>9</v>
      </c>
      <c r="E74" s="448">
        <v>1129200</v>
      </c>
      <c r="F74" s="448">
        <v>1016280</v>
      </c>
      <c r="G74" s="448">
        <v>112920</v>
      </c>
      <c r="H74" s="420">
        <v>0</v>
      </c>
      <c r="I74" s="420">
        <v>0</v>
      </c>
      <c r="J74" s="420">
        <v>0</v>
      </c>
      <c r="K74" s="420">
        <v>0</v>
      </c>
      <c r="L74" s="449">
        <v>1</v>
      </c>
      <c r="M74" s="421">
        <v>0</v>
      </c>
      <c r="N74" s="421">
        <v>0</v>
      </c>
      <c r="O74" s="419">
        <v>0.1</v>
      </c>
      <c r="P74" s="450">
        <v>112920</v>
      </c>
      <c r="R74" s="563"/>
      <c r="S74" s="437"/>
    </row>
    <row r="75" spans="1:19" ht="15.6">
      <c r="A75" s="446" t="s">
        <v>2489</v>
      </c>
      <c r="B75" s="446" t="s">
        <v>2610</v>
      </c>
      <c r="C75" s="447">
        <v>78</v>
      </c>
      <c r="D75" s="447">
        <v>20</v>
      </c>
      <c r="E75" s="448">
        <v>1129200</v>
      </c>
      <c r="F75" s="448">
        <v>1016280</v>
      </c>
      <c r="G75" s="448">
        <v>112920</v>
      </c>
      <c r="H75" s="420">
        <v>1</v>
      </c>
      <c r="I75" s="420" t="s">
        <v>2264</v>
      </c>
      <c r="J75" s="420">
        <v>0</v>
      </c>
      <c r="K75" s="420">
        <v>1</v>
      </c>
      <c r="L75" s="449">
        <v>1</v>
      </c>
      <c r="M75" s="421">
        <v>1</v>
      </c>
      <c r="N75" s="421">
        <v>1.02</v>
      </c>
      <c r="O75" s="419">
        <v>1.018</v>
      </c>
      <c r="P75" s="450">
        <v>1149526</v>
      </c>
      <c r="R75" s="563"/>
      <c r="S75" s="437"/>
    </row>
    <row r="76" spans="1:19" ht="15.6">
      <c r="A76" s="446" t="s">
        <v>2489</v>
      </c>
      <c r="B76" s="446" t="s">
        <v>2612</v>
      </c>
      <c r="C76" s="447">
        <v>97</v>
      </c>
      <c r="D76" s="447">
        <v>21</v>
      </c>
      <c r="E76" s="448">
        <v>1129200</v>
      </c>
      <c r="F76" s="448">
        <v>1016280</v>
      </c>
      <c r="G76" s="448">
        <v>112920</v>
      </c>
      <c r="H76" s="420">
        <v>0.5</v>
      </c>
      <c r="I76" s="420" t="s">
        <v>2264</v>
      </c>
      <c r="J76" s="420">
        <v>0</v>
      </c>
      <c r="K76" s="420">
        <v>0.5</v>
      </c>
      <c r="L76" s="449">
        <v>1</v>
      </c>
      <c r="M76" s="421">
        <v>0.5</v>
      </c>
      <c r="N76" s="421">
        <v>0.51</v>
      </c>
      <c r="O76" s="419">
        <v>0.55900000000000005</v>
      </c>
      <c r="P76" s="450">
        <v>631223</v>
      </c>
      <c r="R76" s="563"/>
      <c r="S76" s="437"/>
    </row>
    <row r="77" spans="1:19" ht="15.6">
      <c r="A77" s="446" t="s">
        <v>2489</v>
      </c>
      <c r="B77" s="446" t="s">
        <v>2611</v>
      </c>
      <c r="C77" s="447">
        <v>97</v>
      </c>
      <c r="D77" s="447">
        <v>9</v>
      </c>
      <c r="E77" s="448">
        <v>1129200</v>
      </c>
      <c r="F77" s="448">
        <v>1016280</v>
      </c>
      <c r="G77" s="448">
        <v>112920</v>
      </c>
      <c r="H77" s="420">
        <v>0.5</v>
      </c>
      <c r="I77" s="420" t="s">
        <v>2264</v>
      </c>
      <c r="J77" s="420">
        <v>0</v>
      </c>
      <c r="K77" s="420">
        <v>0.5</v>
      </c>
      <c r="L77" s="449">
        <v>1</v>
      </c>
      <c r="M77" s="421">
        <v>0.5</v>
      </c>
      <c r="N77" s="421">
        <v>0.505</v>
      </c>
      <c r="O77" s="419">
        <v>0.55449999999999999</v>
      </c>
      <c r="P77" s="450">
        <v>626141</v>
      </c>
      <c r="R77" s="563"/>
      <c r="S77" s="437"/>
    </row>
    <row r="78" spans="1:19" ht="15.6">
      <c r="A78" s="446" t="s">
        <v>2493</v>
      </c>
      <c r="B78" s="446" t="s">
        <v>2494</v>
      </c>
      <c r="C78" s="447">
        <v>77</v>
      </c>
      <c r="D78" s="447">
        <v>5</v>
      </c>
      <c r="E78" s="448">
        <v>1129200</v>
      </c>
      <c r="F78" s="448">
        <v>1016280</v>
      </c>
      <c r="G78" s="448">
        <v>112920</v>
      </c>
      <c r="H78" s="420">
        <v>0.5</v>
      </c>
      <c r="I78" s="420" t="s">
        <v>2264</v>
      </c>
      <c r="J78" s="420">
        <v>0</v>
      </c>
      <c r="K78" s="420">
        <v>0.5</v>
      </c>
      <c r="L78" s="449">
        <v>1</v>
      </c>
      <c r="M78" s="421">
        <v>0.5</v>
      </c>
      <c r="N78" s="421">
        <v>0.505</v>
      </c>
      <c r="O78" s="419">
        <v>0.55449999999999999</v>
      </c>
      <c r="P78" s="450">
        <v>626141</v>
      </c>
      <c r="R78" s="563"/>
      <c r="S78" s="437"/>
    </row>
    <row r="79" spans="1:19" ht="15.6">
      <c r="A79" s="446" t="s">
        <v>2493</v>
      </c>
      <c r="B79" s="446" t="s">
        <v>2495</v>
      </c>
      <c r="C79" s="447">
        <v>95</v>
      </c>
      <c r="D79" s="447">
        <v>10</v>
      </c>
      <c r="E79" s="448">
        <v>1129200</v>
      </c>
      <c r="F79" s="448">
        <v>1016280</v>
      </c>
      <c r="G79" s="448">
        <v>112920</v>
      </c>
      <c r="H79" s="420">
        <v>0.5</v>
      </c>
      <c r="I79" s="420" t="s">
        <v>2264</v>
      </c>
      <c r="J79" s="420">
        <v>0</v>
      </c>
      <c r="K79" s="420">
        <v>0.5</v>
      </c>
      <c r="L79" s="449">
        <v>1</v>
      </c>
      <c r="M79" s="421">
        <v>0.5</v>
      </c>
      <c r="N79" s="421">
        <v>0.505</v>
      </c>
      <c r="O79" s="419">
        <v>0.55449999999999999</v>
      </c>
      <c r="P79" s="450">
        <v>626141</v>
      </c>
      <c r="R79" s="563"/>
      <c r="S79" s="437"/>
    </row>
    <row r="80" spans="1:19" ht="15.6">
      <c r="A80" s="446" t="s">
        <v>2496</v>
      </c>
      <c r="B80" s="446" t="s">
        <v>2497</v>
      </c>
      <c r="C80" s="447">
        <v>55</v>
      </c>
      <c r="D80" s="447">
        <v>5</v>
      </c>
      <c r="E80" s="448">
        <v>1129200</v>
      </c>
      <c r="F80" s="448">
        <v>1016280</v>
      </c>
      <c r="G80" s="448">
        <v>112920</v>
      </c>
      <c r="H80" s="420">
        <v>0</v>
      </c>
      <c r="I80" s="420">
        <v>0</v>
      </c>
      <c r="J80" s="420">
        <v>0</v>
      </c>
      <c r="K80" s="420">
        <v>0</v>
      </c>
      <c r="L80" s="449">
        <v>1</v>
      </c>
      <c r="M80" s="421">
        <v>0</v>
      </c>
      <c r="N80" s="421">
        <v>0</v>
      </c>
      <c r="O80" s="419">
        <v>0.1</v>
      </c>
      <c r="P80" s="450">
        <v>112920</v>
      </c>
      <c r="R80" s="563"/>
      <c r="S80" s="437"/>
    </row>
    <row r="81" spans="1:19" ht="15.6">
      <c r="A81" s="446" t="s">
        <v>2500</v>
      </c>
      <c r="B81" s="446" t="s">
        <v>2501</v>
      </c>
      <c r="C81" s="447">
        <v>41</v>
      </c>
      <c r="D81" s="447">
        <v>5</v>
      </c>
      <c r="E81" s="448">
        <v>1129200</v>
      </c>
      <c r="F81" s="448">
        <v>1016280</v>
      </c>
      <c r="G81" s="448">
        <v>112920</v>
      </c>
      <c r="H81" s="420">
        <v>0.25</v>
      </c>
      <c r="I81" s="420">
        <v>0</v>
      </c>
      <c r="J81" s="420">
        <v>0</v>
      </c>
      <c r="K81" s="420">
        <v>0.25</v>
      </c>
      <c r="L81" s="449">
        <v>1</v>
      </c>
      <c r="M81" s="421">
        <v>0.25</v>
      </c>
      <c r="N81" s="421">
        <v>0.25</v>
      </c>
      <c r="O81" s="419">
        <v>0.32500000000000001</v>
      </c>
      <c r="P81" s="450">
        <v>366990</v>
      </c>
      <c r="R81" s="563"/>
      <c r="S81" s="437"/>
    </row>
    <row r="82" spans="1:19" ht="15.6">
      <c r="A82" s="446" t="s">
        <v>2500</v>
      </c>
      <c r="B82" s="446" t="s">
        <v>2502</v>
      </c>
      <c r="C82" s="447">
        <v>42</v>
      </c>
      <c r="D82" s="447">
        <v>4</v>
      </c>
      <c r="E82" s="448">
        <v>1129200</v>
      </c>
      <c r="F82" s="448">
        <v>1016280</v>
      </c>
      <c r="G82" s="448">
        <v>112920</v>
      </c>
      <c r="H82" s="420">
        <v>0.25</v>
      </c>
      <c r="I82" s="420">
        <v>0</v>
      </c>
      <c r="J82" s="420">
        <v>0</v>
      </c>
      <c r="K82" s="420">
        <v>0.25</v>
      </c>
      <c r="L82" s="449">
        <v>1</v>
      </c>
      <c r="M82" s="421">
        <v>0.25</v>
      </c>
      <c r="N82" s="421">
        <v>0.25</v>
      </c>
      <c r="O82" s="419">
        <v>0.32500000000000001</v>
      </c>
      <c r="P82" s="450">
        <v>366990</v>
      </c>
      <c r="R82" s="563"/>
      <c r="S82" s="437"/>
    </row>
    <row r="83" spans="1:19" ht="15.6">
      <c r="A83" s="446" t="s">
        <v>2500</v>
      </c>
      <c r="B83" s="446" t="s">
        <v>2503</v>
      </c>
      <c r="C83" s="447">
        <v>42</v>
      </c>
      <c r="D83" s="447">
        <v>5</v>
      </c>
      <c r="E83" s="448">
        <v>1129200</v>
      </c>
      <c r="F83" s="448">
        <v>1016280</v>
      </c>
      <c r="G83" s="448">
        <v>112920</v>
      </c>
      <c r="H83" s="420">
        <v>0.25</v>
      </c>
      <c r="I83" s="420">
        <v>0</v>
      </c>
      <c r="J83" s="420">
        <v>0</v>
      </c>
      <c r="K83" s="420">
        <v>0.25</v>
      </c>
      <c r="L83" s="449">
        <v>1</v>
      </c>
      <c r="M83" s="421">
        <v>0.25</v>
      </c>
      <c r="N83" s="421">
        <v>0.25</v>
      </c>
      <c r="O83" s="419">
        <v>0.32500000000000001</v>
      </c>
      <c r="P83" s="450">
        <v>366990</v>
      </c>
      <c r="R83" s="563"/>
      <c r="S83" s="437"/>
    </row>
    <row r="84" spans="1:19" ht="15.6">
      <c r="A84" s="446" t="s">
        <v>2500</v>
      </c>
      <c r="B84" s="446" t="s">
        <v>2613</v>
      </c>
      <c r="C84" s="447">
        <v>50</v>
      </c>
      <c r="D84" s="447">
        <v>7</v>
      </c>
      <c r="E84" s="448">
        <v>1129200</v>
      </c>
      <c r="F84" s="448">
        <v>1016280</v>
      </c>
      <c r="G84" s="448">
        <v>112920</v>
      </c>
      <c r="H84" s="420">
        <v>0.25</v>
      </c>
      <c r="I84" s="420">
        <v>0</v>
      </c>
      <c r="J84" s="420">
        <v>0</v>
      </c>
      <c r="K84" s="420">
        <v>0.25</v>
      </c>
      <c r="L84" s="449">
        <v>1</v>
      </c>
      <c r="M84" s="421">
        <v>0.25</v>
      </c>
      <c r="N84" s="421">
        <v>0.25</v>
      </c>
      <c r="O84" s="419">
        <v>0.32500000000000001</v>
      </c>
      <c r="P84" s="450">
        <v>366990</v>
      </c>
      <c r="R84" s="563"/>
      <c r="S84" s="437"/>
    </row>
    <row r="85" spans="1:19" ht="15.6">
      <c r="A85" s="446" t="s">
        <v>2504</v>
      </c>
      <c r="B85" s="446" t="s">
        <v>2505</v>
      </c>
      <c r="C85" s="447">
        <v>28</v>
      </c>
      <c r="D85" s="447">
        <v>1</v>
      </c>
      <c r="E85" s="448">
        <v>1129200</v>
      </c>
      <c r="F85" s="448">
        <v>1016280</v>
      </c>
      <c r="G85" s="448">
        <v>112920</v>
      </c>
      <c r="H85" s="420">
        <v>0</v>
      </c>
      <c r="I85" s="420">
        <v>0</v>
      </c>
      <c r="J85" s="420">
        <v>0.25</v>
      </c>
      <c r="K85" s="420">
        <v>0.25</v>
      </c>
      <c r="L85" s="449">
        <v>1</v>
      </c>
      <c r="M85" s="421">
        <v>0.25</v>
      </c>
      <c r="N85" s="421">
        <v>0.25</v>
      </c>
      <c r="O85" s="419">
        <v>0.32500000000000001</v>
      </c>
      <c r="P85" s="450">
        <v>366990</v>
      </c>
      <c r="R85" s="563"/>
      <c r="S85" s="437"/>
    </row>
    <row r="86" spans="1:19" ht="15.6">
      <c r="A86" s="446" t="s">
        <v>2504</v>
      </c>
      <c r="B86" s="446" t="s">
        <v>2506</v>
      </c>
      <c r="C86" s="447">
        <v>46</v>
      </c>
      <c r="D86" s="447">
        <v>3</v>
      </c>
      <c r="E86" s="448">
        <v>1129200</v>
      </c>
      <c r="F86" s="448">
        <v>1016280</v>
      </c>
      <c r="G86" s="448">
        <v>112920</v>
      </c>
      <c r="H86" s="420">
        <v>0</v>
      </c>
      <c r="I86" s="420">
        <v>0</v>
      </c>
      <c r="J86" s="420">
        <v>0</v>
      </c>
      <c r="K86" s="420">
        <v>0</v>
      </c>
      <c r="L86" s="449">
        <v>1</v>
      </c>
      <c r="M86" s="421">
        <v>0</v>
      </c>
      <c r="N86" s="421">
        <v>0</v>
      </c>
      <c r="O86" s="419">
        <v>0.1</v>
      </c>
      <c r="P86" s="450">
        <v>112920</v>
      </c>
      <c r="R86" s="563"/>
      <c r="S86" s="437"/>
    </row>
    <row r="87" spans="1:19" ht="15.6">
      <c r="A87" s="446" t="s">
        <v>2504</v>
      </c>
      <c r="B87" s="446" t="s">
        <v>2507</v>
      </c>
      <c r="C87" s="447">
        <v>68</v>
      </c>
      <c r="D87" s="447">
        <v>11</v>
      </c>
      <c r="E87" s="448">
        <v>1129200</v>
      </c>
      <c r="F87" s="448">
        <v>1016280</v>
      </c>
      <c r="G87" s="448">
        <v>112920</v>
      </c>
      <c r="H87" s="420">
        <v>0</v>
      </c>
      <c r="I87" s="420">
        <v>0</v>
      </c>
      <c r="J87" s="420">
        <v>0</v>
      </c>
      <c r="K87" s="420">
        <v>0</v>
      </c>
      <c r="L87" s="449">
        <v>1</v>
      </c>
      <c r="M87" s="421">
        <v>0</v>
      </c>
      <c r="N87" s="421">
        <v>0</v>
      </c>
      <c r="O87" s="419">
        <v>0.1</v>
      </c>
      <c r="P87" s="450">
        <v>112920</v>
      </c>
      <c r="R87" s="563"/>
      <c r="S87" s="437"/>
    </row>
    <row r="88" spans="1:19" ht="15.6">
      <c r="A88" s="446" t="s">
        <v>2504</v>
      </c>
      <c r="B88" s="446" t="s">
        <v>2508</v>
      </c>
      <c r="C88" s="447">
        <v>69</v>
      </c>
      <c r="D88" s="447">
        <v>8</v>
      </c>
      <c r="E88" s="448">
        <v>1129200</v>
      </c>
      <c r="F88" s="448">
        <v>1016280</v>
      </c>
      <c r="G88" s="448">
        <v>112920</v>
      </c>
      <c r="H88" s="420">
        <v>0.25</v>
      </c>
      <c r="I88" s="420" t="s">
        <v>2264</v>
      </c>
      <c r="J88" s="420">
        <v>0</v>
      </c>
      <c r="K88" s="420">
        <v>0.25</v>
      </c>
      <c r="L88" s="449">
        <v>1</v>
      </c>
      <c r="M88" s="421">
        <v>0.25</v>
      </c>
      <c r="N88" s="421">
        <v>0.2525</v>
      </c>
      <c r="O88" s="419">
        <v>0.32724999999999999</v>
      </c>
      <c r="P88" s="450">
        <v>369531</v>
      </c>
      <c r="R88" s="563"/>
      <c r="S88" s="437"/>
    </row>
    <row r="89" spans="1:19" s="451" customFormat="1" ht="31.2">
      <c r="A89" s="446" t="s">
        <v>2509</v>
      </c>
      <c r="B89" s="446" t="s">
        <v>2510</v>
      </c>
      <c r="C89" s="447">
        <v>28</v>
      </c>
      <c r="D89" s="447">
        <v>8</v>
      </c>
      <c r="E89" s="448">
        <v>1129200</v>
      </c>
      <c r="F89" s="448">
        <v>1016280</v>
      </c>
      <c r="G89" s="448">
        <v>112920</v>
      </c>
      <c r="H89" s="420">
        <v>0</v>
      </c>
      <c r="I89" s="420">
        <v>0</v>
      </c>
      <c r="J89" s="420">
        <v>0</v>
      </c>
      <c r="K89" s="420">
        <v>0</v>
      </c>
      <c r="L89" s="449">
        <v>1</v>
      </c>
      <c r="M89" s="421">
        <v>0</v>
      </c>
      <c r="N89" s="421">
        <v>0</v>
      </c>
      <c r="O89" s="421">
        <v>0</v>
      </c>
      <c r="P89" s="450">
        <v>28230</v>
      </c>
      <c r="Q89" s="451" t="s">
        <v>3403</v>
      </c>
      <c r="R89" s="563"/>
      <c r="S89" s="437"/>
    </row>
    <row r="90" spans="1:19" ht="31.2">
      <c r="A90" s="446" t="s">
        <v>2509</v>
      </c>
      <c r="B90" s="446" t="s">
        <v>2511</v>
      </c>
      <c r="C90" s="447">
        <v>53</v>
      </c>
      <c r="D90" s="447">
        <v>6</v>
      </c>
      <c r="E90" s="448">
        <v>1129200</v>
      </c>
      <c r="F90" s="448">
        <v>1016280</v>
      </c>
      <c r="G90" s="448">
        <v>112920</v>
      </c>
      <c r="H90" s="420">
        <v>0</v>
      </c>
      <c r="I90" s="420">
        <v>0</v>
      </c>
      <c r="J90" s="420">
        <v>0</v>
      </c>
      <c r="K90" s="420">
        <v>0</v>
      </c>
      <c r="L90" s="449">
        <v>1</v>
      </c>
      <c r="M90" s="421">
        <v>0</v>
      </c>
      <c r="N90" s="421">
        <v>0</v>
      </c>
      <c r="O90" s="419">
        <v>0.1</v>
      </c>
      <c r="P90" s="450">
        <v>112920</v>
      </c>
      <c r="R90" s="563"/>
      <c r="S90" s="437"/>
    </row>
    <row r="91" spans="1:19" s="451" customFormat="1" ht="31.2">
      <c r="A91" s="446" t="s">
        <v>2509</v>
      </c>
      <c r="B91" s="446" t="s">
        <v>2512</v>
      </c>
      <c r="C91" s="447">
        <v>68</v>
      </c>
      <c r="D91" s="447">
        <v>8</v>
      </c>
      <c r="E91" s="448">
        <v>1129200</v>
      </c>
      <c r="F91" s="448">
        <v>1016280</v>
      </c>
      <c r="G91" s="448">
        <v>112920</v>
      </c>
      <c r="H91" s="420">
        <v>0</v>
      </c>
      <c r="I91" s="420">
        <v>0</v>
      </c>
      <c r="J91" s="420">
        <v>0</v>
      </c>
      <c r="K91" s="420">
        <v>0</v>
      </c>
      <c r="L91" s="449">
        <v>1</v>
      </c>
      <c r="M91" s="421">
        <v>0</v>
      </c>
      <c r="N91" s="421">
        <v>0</v>
      </c>
      <c r="O91" s="421">
        <v>0</v>
      </c>
      <c r="P91" s="450">
        <v>37640</v>
      </c>
      <c r="Q91" s="451" t="s">
        <v>3403</v>
      </c>
      <c r="R91" s="563"/>
      <c r="S91" s="437"/>
    </row>
    <row r="92" spans="1:19" s="451" customFormat="1" ht="31.2">
      <c r="A92" s="446" t="s">
        <v>2509</v>
      </c>
      <c r="B92" s="446" t="s">
        <v>2514</v>
      </c>
      <c r="C92" s="447">
        <v>74</v>
      </c>
      <c r="D92" s="447">
        <v>7</v>
      </c>
      <c r="E92" s="448">
        <v>1129200</v>
      </c>
      <c r="F92" s="448">
        <v>1016280</v>
      </c>
      <c r="G92" s="448">
        <v>112920</v>
      </c>
      <c r="H92" s="420">
        <v>0</v>
      </c>
      <c r="I92" s="420">
        <v>0</v>
      </c>
      <c r="J92" s="420">
        <v>0</v>
      </c>
      <c r="K92" s="420">
        <v>0</v>
      </c>
      <c r="L92" s="449">
        <v>1</v>
      </c>
      <c r="M92" s="421">
        <v>0</v>
      </c>
      <c r="N92" s="421">
        <v>0</v>
      </c>
      <c r="O92" s="421">
        <v>0</v>
      </c>
      <c r="P92" s="450">
        <v>37640</v>
      </c>
      <c r="Q92" s="451" t="s">
        <v>3403</v>
      </c>
      <c r="R92" s="563"/>
      <c r="S92" s="437"/>
    </row>
    <row r="93" spans="1:19" s="451" customFormat="1" ht="31.2">
      <c r="A93" s="446" t="s">
        <v>2509</v>
      </c>
      <c r="B93" s="446" t="s">
        <v>2513</v>
      </c>
      <c r="C93" s="447">
        <v>76</v>
      </c>
      <c r="D93" s="447">
        <v>16</v>
      </c>
      <c r="E93" s="448">
        <v>1129200</v>
      </c>
      <c r="F93" s="448">
        <v>1016280</v>
      </c>
      <c r="G93" s="448">
        <v>112920</v>
      </c>
      <c r="H93" s="420">
        <v>0</v>
      </c>
      <c r="I93" s="420">
        <v>0</v>
      </c>
      <c r="J93" s="420">
        <v>0</v>
      </c>
      <c r="K93" s="420">
        <v>0</v>
      </c>
      <c r="L93" s="449">
        <v>1</v>
      </c>
      <c r="M93" s="421">
        <v>0</v>
      </c>
      <c r="N93" s="421">
        <v>0</v>
      </c>
      <c r="O93" s="421">
        <v>0</v>
      </c>
      <c r="P93" s="450">
        <v>28230</v>
      </c>
      <c r="Q93" s="451" t="s">
        <v>3403</v>
      </c>
      <c r="R93" s="563"/>
      <c r="S93" s="437"/>
    </row>
    <row r="94" spans="1:19" ht="31.2">
      <c r="A94" s="446" t="s">
        <v>2509</v>
      </c>
      <c r="B94" s="446" t="s">
        <v>2515</v>
      </c>
      <c r="C94" s="447">
        <v>100</v>
      </c>
      <c r="D94" s="447">
        <v>20</v>
      </c>
      <c r="E94" s="448">
        <v>1129200</v>
      </c>
      <c r="F94" s="448">
        <v>1016280</v>
      </c>
      <c r="G94" s="448">
        <v>112920</v>
      </c>
      <c r="H94" s="420">
        <v>0</v>
      </c>
      <c r="I94" s="420">
        <v>0</v>
      </c>
      <c r="J94" s="420">
        <v>0</v>
      </c>
      <c r="K94" s="420">
        <v>0</v>
      </c>
      <c r="L94" s="449">
        <v>1</v>
      </c>
      <c r="M94" s="421">
        <v>0</v>
      </c>
      <c r="N94" s="421">
        <v>0</v>
      </c>
      <c r="O94" s="419">
        <v>0.1</v>
      </c>
      <c r="P94" s="450">
        <v>112920</v>
      </c>
      <c r="R94" s="563"/>
      <c r="S94" s="437"/>
    </row>
    <row r="95" spans="1:19" ht="15.6">
      <c r="A95" s="446" t="s">
        <v>2516</v>
      </c>
      <c r="B95" s="446" t="s">
        <v>2517</v>
      </c>
      <c r="C95" s="447">
        <v>39</v>
      </c>
      <c r="D95" s="447">
        <v>4</v>
      </c>
      <c r="E95" s="448">
        <v>1129200</v>
      </c>
      <c r="F95" s="448">
        <v>1016280</v>
      </c>
      <c r="G95" s="448">
        <v>112920</v>
      </c>
      <c r="H95" s="420">
        <v>0</v>
      </c>
      <c r="I95" s="420">
        <v>0</v>
      </c>
      <c r="J95" s="420">
        <v>0</v>
      </c>
      <c r="K95" s="420">
        <v>0</v>
      </c>
      <c r="L95" s="449">
        <v>1</v>
      </c>
      <c r="M95" s="421">
        <v>0</v>
      </c>
      <c r="N95" s="421">
        <v>0</v>
      </c>
      <c r="O95" s="419">
        <v>0.1</v>
      </c>
      <c r="P95" s="450">
        <v>112920</v>
      </c>
      <c r="R95" s="563"/>
      <c r="S95" s="437"/>
    </row>
    <row r="96" spans="1:19" ht="15.6">
      <c r="A96" s="446" t="s">
        <v>2516</v>
      </c>
      <c r="B96" s="446" t="s">
        <v>2490</v>
      </c>
      <c r="C96" s="447">
        <v>55</v>
      </c>
      <c r="D96" s="447">
        <v>8</v>
      </c>
      <c r="E96" s="448">
        <v>1129200</v>
      </c>
      <c r="F96" s="448">
        <v>1016280</v>
      </c>
      <c r="G96" s="448">
        <v>112920</v>
      </c>
      <c r="H96" s="420">
        <v>0</v>
      </c>
      <c r="I96" s="420">
        <v>0</v>
      </c>
      <c r="J96" s="420">
        <v>0</v>
      </c>
      <c r="K96" s="420">
        <v>0</v>
      </c>
      <c r="L96" s="449">
        <v>1</v>
      </c>
      <c r="M96" s="421">
        <v>0</v>
      </c>
      <c r="N96" s="421">
        <v>0</v>
      </c>
      <c r="O96" s="419">
        <v>0.1</v>
      </c>
      <c r="P96" s="450">
        <v>112920</v>
      </c>
      <c r="R96" s="563"/>
      <c r="S96" s="437"/>
    </row>
    <row r="97" spans="1:19" ht="15.6">
      <c r="A97" s="446" t="s">
        <v>2516</v>
      </c>
      <c r="B97" s="446" t="s">
        <v>2518</v>
      </c>
      <c r="C97" s="447">
        <v>58</v>
      </c>
      <c r="D97" s="447">
        <v>8</v>
      </c>
      <c r="E97" s="448">
        <v>1129200</v>
      </c>
      <c r="F97" s="448">
        <v>1016280</v>
      </c>
      <c r="G97" s="448">
        <v>112920</v>
      </c>
      <c r="H97" s="420">
        <v>0</v>
      </c>
      <c r="I97" s="420">
        <v>0</v>
      </c>
      <c r="J97" s="420">
        <v>0</v>
      </c>
      <c r="K97" s="420">
        <v>0</v>
      </c>
      <c r="L97" s="449">
        <v>1</v>
      </c>
      <c r="M97" s="421">
        <v>0</v>
      </c>
      <c r="N97" s="421">
        <v>0</v>
      </c>
      <c r="O97" s="419">
        <v>0.1</v>
      </c>
      <c r="P97" s="450">
        <v>112920</v>
      </c>
      <c r="R97" s="563"/>
      <c r="S97" s="437"/>
    </row>
    <row r="98" spans="1:19" ht="15.6">
      <c r="A98" s="446" t="s">
        <v>2617</v>
      </c>
      <c r="B98" s="446" t="s">
        <v>2618</v>
      </c>
      <c r="C98" s="447">
        <v>71</v>
      </c>
      <c r="D98" s="447">
        <v>8</v>
      </c>
      <c r="E98" s="448">
        <v>1129200</v>
      </c>
      <c r="F98" s="448">
        <v>1016280</v>
      </c>
      <c r="G98" s="448">
        <v>112920</v>
      </c>
      <c r="H98" s="420">
        <v>0.25</v>
      </c>
      <c r="I98" s="420" t="s">
        <v>2264</v>
      </c>
      <c r="J98" s="420">
        <v>0</v>
      </c>
      <c r="K98" s="420">
        <v>0.25</v>
      </c>
      <c r="L98" s="449">
        <v>1</v>
      </c>
      <c r="M98" s="421">
        <v>0.25</v>
      </c>
      <c r="N98" s="421">
        <v>0.2525</v>
      </c>
      <c r="O98" s="419">
        <v>0.32724999999999999</v>
      </c>
      <c r="P98" s="450">
        <v>369531</v>
      </c>
      <c r="R98" s="563"/>
      <c r="S98" s="437"/>
    </row>
    <row r="99" spans="1:19" ht="15.6">
      <c r="A99" s="446" t="s">
        <v>2521</v>
      </c>
      <c r="B99" s="446" t="s">
        <v>2522</v>
      </c>
      <c r="C99" s="447">
        <v>88</v>
      </c>
      <c r="D99" s="447">
        <v>12</v>
      </c>
      <c r="E99" s="448">
        <v>1129200</v>
      </c>
      <c r="F99" s="448">
        <v>1016280</v>
      </c>
      <c r="G99" s="448">
        <v>112920</v>
      </c>
      <c r="H99" s="420">
        <v>0</v>
      </c>
      <c r="I99" s="420">
        <v>0</v>
      </c>
      <c r="J99" s="420">
        <v>0</v>
      </c>
      <c r="K99" s="420">
        <v>0</v>
      </c>
      <c r="L99" s="449">
        <v>1</v>
      </c>
      <c r="M99" s="421">
        <v>0</v>
      </c>
      <c r="N99" s="421">
        <v>0</v>
      </c>
      <c r="O99" s="419">
        <v>0.1</v>
      </c>
      <c r="P99" s="450">
        <v>112920</v>
      </c>
      <c r="R99" s="563"/>
      <c r="S99" s="437"/>
    </row>
    <row r="100" spans="1:19" ht="31.2">
      <c r="A100" s="446" t="s">
        <v>2527</v>
      </c>
      <c r="B100" s="446" t="s">
        <v>2631</v>
      </c>
      <c r="C100" s="447">
        <v>32</v>
      </c>
      <c r="D100" s="447">
        <v>2</v>
      </c>
      <c r="E100" s="448">
        <v>1129200</v>
      </c>
      <c r="F100" s="448">
        <v>1016280</v>
      </c>
      <c r="G100" s="448">
        <v>112920</v>
      </c>
      <c r="H100" s="420">
        <v>0</v>
      </c>
      <c r="I100" s="420">
        <v>0</v>
      </c>
      <c r="J100" s="420">
        <v>0</v>
      </c>
      <c r="K100" s="420">
        <v>0</v>
      </c>
      <c r="L100" s="449">
        <v>1</v>
      </c>
      <c r="M100" s="421">
        <v>0</v>
      </c>
      <c r="N100" s="421">
        <v>0</v>
      </c>
      <c r="O100" s="419">
        <v>0.1</v>
      </c>
      <c r="P100" s="450">
        <v>112920</v>
      </c>
      <c r="R100" s="563"/>
      <c r="S100" s="437"/>
    </row>
    <row r="101" spans="1:19" ht="31.2">
      <c r="A101" s="446" t="s">
        <v>2527</v>
      </c>
      <c r="B101" s="446" t="s">
        <v>2632</v>
      </c>
      <c r="C101" s="447">
        <v>47</v>
      </c>
      <c r="D101" s="447">
        <v>7</v>
      </c>
      <c r="E101" s="448">
        <v>1129200</v>
      </c>
      <c r="F101" s="448">
        <v>1016280</v>
      </c>
      <c r="G101" s="448">
        <v>112920</v>
      </c>
      <c r="H101" s="420">
        <v>1</v>
      </c>
      <c r="I101" s="420" t="s">
        <v>2264</v>
      </c>
      <c r="J101" s="420">
        <v>0</v>
      </c>
      <c r="K101" s="420">
        <v>1</v>
      </c>
      <c r="L101" s="449">
        <v>1</v>
      </c>
      <c r="M101" s="421">
        <v>1</v>
      </c>
      <c r="N101" s="421">
        <v>1.01</v>
      </c>
      <c r="O101" s="419">
        <v>1.0089999999999999</v>
      </c>
      <c r="P101" s="450">
        <v>1139363</v>
      </c>
      <c r="R101" s="563"/>
      <c r="S101" s="437"/>
    </row>
    <row r="102" spans="1:19" ht="31.2">
      <c r="A102" s="446" t="s">
        <v>2527</v>
      </c>
      <c r="B102" s="446" t="s">
        <v>2630</v>
      </c>
      <c r="C102" s="447">
        <v>48</v>
      </c>
      <c r="D102" s="447">
        <v>3</v>
      </c>
      <c r="E102" s="448">
        <v>1129200</v>
      </c>
      <c r="F102" s="448">
        <v>1016280</v>
      </c>
      <c r="G102" s="448">
        <v>112920</v>
      </c>
      <c r="H102" s="420">
        <v>0</v>
      </c>
      <c r="I102" s="420">
        <v>0</v>
      </c>
      <c r="J102" s="420">
        <v>0</v>
      </c>
      <c r="K102" s="420">
        <v>0</v>
      </c>
      <c r="L102" s="449">
        <v>1</v>
      </c>
      <c r="M102" s="421">
        <v>0</v>
      </c>
      <c r="N102" s="421">
        <v>0</v>
      </c>
      <c r="O102" s="419">
        <v>0.1</v>
      </c>
      <c r="P102" s="450">
        <v>112920</v>
      </c>
      <c r="R102" s="563"/>
      <c r="S102" s="437"/>
    </row>
    <row r="103" spans="1:19" ht="31.2">
      <c r="A103" s="446" t="s">
        <v>2527</v>
      </c>
      <c r="B103" s="446" t="s">
        <v>2633</v>
      </c>
      <c r="C103" s="447">
        <v>82</v>
      </c>
      <c r="D103" s="447">
        <v>13</v>
      </c>
      <c r="E103" s="448">
        <v>1129200</v>
      </c>
      <c r="F103" s="448">
        <v>1016280</v>
      </c>
      <c r="G103" s="448">
        <v>112920</v>
      </c>
      <c r="H103" s="420">
        <v>0</v>
      </c>
      <c r="I103" s="420">
        <v>0</v>
      </c>
      <c r="J103" s="420">
        <v>0</v>
      </c>
      <c r="K103" s="420">
        <v>0</v>
      </c>
      <c r="L103" s="449">
        <v>1</v>
      </c>
      <c r="M103" s="421">
        <v>0</v>
      </c>
      <c r="N103" s="421">
        <v>0</v>
      </c>
      <c r="O103" s="419">
        <v>0.1</v>
      </c>
      <c r="P103" s="450">
        <v>112920</v>
      </c>
      <c r="R103" s="563"/>
      <c r="S103" s="437"/>
    </row>
    <row r="104" spans="1:19" ht="31.2">
      <c r="A104" s="446" t="s">
        <v>2527</v>
      </c>
      <c r="B104" s="446" t="s">
        <v>2634</v>
      </c>
      <c r="C104" s="447">
        <v>85</v>
      </c>
      <c r="D104" s="447">
        <v>8</v>
      </c>
      <c r="E104" s="448">
        <v>1129200</v>
      </c>
      <c r="F104" s="448">
        <v>1016280</v>
      </c>
      <c r="G104" s="448">
        <v>112920</v>
      </c>
      <c r="H104" s="420">
        <v>0</v>
      </c>
      <c r="I104" s="420">
        <v>0</v>
      </c>
      <c r="J104" s="420">
        <v>0</v>
      </c>
      <c r="K104" s="420">
        <v>0</v>
      </c>
      <c r="L104" s="449">
        <v>1</v>
      </c>
      <c r="M104" s="421">
        <v>0</v>
      </c>
      <c r="N104" s="421">
        <v>0</v>
      </c>
      <c r="O104" s="421">
        <v>0</v>
      </c>
      <c r="P104" s="450">
        <v>9410</v>
      </c>
      <c r="Q104" s="445" t="s">
        <v>3403</v>
      </c>
      <c r="R104" s="563"/>
      <c r="S104" s="437"/>
    </row>
    <row r="105" spans="1:19" ht="15.6">
      <c r="A105" s="446" t="s">
        <v>2527</v>
      </c>
      <c r="B105" s="446" t="s">
        <v>2528</v>
      </c>
      <c r="C105" s="447">
        <v>99</v>
      </c>
      <c r="D105" s="447">
        <v>6</v>
      </c>
      <c r="E105" s="448">
        <v>1129200</v>
      </c>
      <c r="F105" s="448">
        <v>1016280</v>
      </c>
      <c r="G105" s="448">
        <v>112920</v>
      </c>
      <c r="H105" s="420">
        <v>1</v>
      </c>
      <c r="I105" s="420" t="s">
        <v>2264</v>
      </c>
      <c r="J105" s="420">
        <v>0</v>
      </c>
      <c r="K105" s="420">
        <v>1</v>
      </c>
      <c r="L105" s="449">
        <v>1</v>
      </c>
      <c r="M105" s="421">
        <v>1</v>
      </c>
      <c r="N105" s="421">
        <v>1.01</v>
      </c>
      <c r="O105" s="419">
        <v>1.0089999999999999</v>
      </c>
      <c r="P105" s="450">
        <v>1139363</v>
      </c>
      <c r="R105" s="563"/>
      <c r="S105" s="437"/>
    </row>
    <row r="106" spans="1:19" ht="15.6">
      <c r="A106" s="446" t="s">
        <v>2523</v>
      </c>
      <c r="B106" s="446" t="s">
        <v>2526</v>
      </c>
      <c r="C106" s="447">
        <v>50</v>
      </c>
      <c r="D106" s="447">
        <v>11</v>
      </c>
      <c r="E106" s="448">
        <v>1129200</v>
      </c>
      <c r="F106" s="448">
        <v>1016280</v>
      </c>
      <c r="G106" s="448">
        <v>112920</v>
      </c>
      <c r="H106" s="420">
        <v>1</v>
      </c>
      <c r="I106" s="420" t="s">
        <v>2264</v>
      </c>
      <c r="J106" s="420">
        <v>0</v>
      </c>
      <c r="K106" s="420">
        <v>1</v>
      </c>
      <c r="L106" s="449">
        <v>1</v>
      </c>
      <c r="M106" s="421">
        <v>1</v>
      </c>
      <c r="N106" s="421">
        <v>1.02</v>
      </c>
      <c r="O106" s="419">
        <v>1.018</v>
      </c>
      <c r="P106" s="450">
        <v>1149526</v>
      </c>
      <c r="R106" s="563"/>
      <c r="S106" s="437"/>
    </row>
    <row r="107" spans="1:19" s="451" customFormat="1" ht="15.6">
      <c r="A107" s="446" t="s">
        <v>2523</v>
      </c>
      <c r="B107" s="446" t="s">
        <v>2524</v>
      </c>
      <c r="C107" s="447">
        <v>74</v>
      </c>
      <c r="D107" s="447">
        <v>7</v>
      </c>
      <c r="E107" s="448">
        <v>1129200</v>
      </c>
      <c r="F107" s="448">
        <v>1016280</v>
      </c>
      <c r="G107" s="448">
        <v>112920</v>
      </c>
      <c r="H107" s="420">
        <v>0</v>
      </c>
      <c r="I107" s="420">
        <v>0</v>
      </c>
      <c r="J107" s="420">
        <v>0</v>
      </c>
      <c r="K107" s="420">
        <v>0</v>
      </c>
      <c r="L107" s="449">
        <v>1</v>
      </c>
      <c r="M107" s="421">
        <v>0</v>
      </c>
      <c r="N107" s="421">
        <v>0</v>
      </c>
      <c r="O107" s="421">
        <v>0</v>
      </c>
      <c r="P107" s="450">
        <v>18820</v>
      </c>
      <c r="Q107" s="451" t="s">
        <v>3403</v>
      </c>
      <c r="R107" s="563"/>
      <c r="S107" s="437"/>
    </row>
    <row r="108" spans="1:19" s="451" customFormat="1" ht="15.6">
      <c r="A108" s="446" t="s">
        <v>2523</v>
      </c>
      <c r="B108" s="446" t="s">
        <v>2525</v>
      </c>
      <c r="C108" s="447">
        <v>76</v>
      </c>
      <c r="D108" s="447">
        <v>10</v>
      </c>
      <c r="E108" s="448">
        <v>1129200</v>
      </c>
      <c r="F108" s="448">
        <v>1016280</v>
      </c>
      <c r="G108" s="448">
        <v>112920</v>
      </c>
      <c r="H108" s="420">
        <v>0.25</v>
      </c>
      <c r="I108" s="420" t="s">
        <v>2264</v>
      </c>
      <c r="J108" s="420">
        <v>0</v>
      </c>
      <c r="K108" s="420">
        <v>0.25</v>
      </c>
      <c r="L108" s="449">
        <v>1</v>
      </c>
      <c r="M108" s="421">
        <v>0.25</v>
      </c>
      <c r="N108" s="421">
        <v>0.2525</v>
      </c>
      <c r="O108" s="419">
        <v>0.32724999999999999</v>
      </c>
      <c r="P108" s="450">
        <v>412299</v>
      </c>
      <c r="R108" s="563"/>
      <c r="S108" s="437"/>
    </row>
    <row r="109" spans="1:19" ht="15.6">
      <c r="A109" s="446" t="s">
        <v>2529</v>
      </c>
      <c r="B109" s="446" t="s">
        <v>2530</v>
      </c>
      <c r="C109" s="447">
        <v>91</v>
      </c>
      <c r="D109" s="447">
        <v>10</v>
      </c>
      <c r="E109" s="448">
        <v>1129200</v>
      </c>
      <c r="F109" s="448">
        <v>1016280</v>
      </c>
      <c r="G109" s="448">
        <v>112920</v>
      </c>
      <c r="H109" s="420">
        <v>1</v>
      </c>
      <c r="I109" s="420" t="s">
        <v>2264</v>
      </c>
      <c r="J109" s="420">
        <v>0</v>
      </c>
      <c r="K109" s="420">
        <v>1</v>
      </c>
      <c r="L109" s="449">
        <v>1</v>
      </c>
      <c r="M109" s="421">
        <v>1</v>
      </c>
      <c r="N109" s="421">
        <v>1.01</v>
      </c>
      <c r="O109" s="419">
        <v>1.0089999999999999</v>
      </c>
      <c r="P109" s="450">
        <v>1139363</v>
      </c>
      <c r="R109" s="563"/>
      <c r="S109" s="437"/>
    </row>
    <row r="110" spans="1:19" ht="15.6">
      <c r="A110" s="446" t="s">
        <v>2529</v>
      </c>
      <c r="B110" s="446" t="s">
        <v>2636</v>
      </c>
      <c r="C110" s="447">
        <v>94</v>
      </c>
      <c r="D110" s="447">
        <v>11</v>
      </c>
      <c r="E110" s="448">
        <v>1129200</v>
      </c>
      <c r="F110" s="448">
        <v>1016280</v>
      </c>
      <c r="G110" s="448">
        <v>112920</v>
      </c>
      <c r="H110" s="420">
        <v>1</v>
      </c>
      <c r="I110" s="420" t="s">
        <v>2264</v>
      </c>
      <c r="J110" s="420">
        <v>0</v>
      </c>
      <c r="K110" s="420">
        <v>1</v>
      </c>
      <c r="L110" s="449">
        <v>1</v>
      </c>
      <c r="M110" s="421">
        <v>1</v>
      </c>
      <c r="N110" s="421">
        <v>1.01</v>
      </c>
      <c r="O110" s="419">
        <v>1.0089999999999999</v>
      </c>
      <c r="P110" s="450">
        <v>1139363</v>
      </c>
      <c r="R110" s="563"/>
      <c r="S110" s="437"/>
    </row>
    <row r="111" spans="1:19" ht="15.6">
      <c r="A111" s="446" t="s">
        <v>2531</v>
      </c>
      <c r="B111" s="446" t="s">
        <v>2532</v>
      </c>
      <c r="C111" s="447">
        <v>46</v>
      </c>
      <c r="D111" s="447">
        <v>5</v>
      </c>
      <c r="E111" s="448">
        <v>1129200</v>
      </c>
      <c r="F111" s="448">
        <v>1016280</v>
      </c>
      <c r="G111" s="448">
        <v>112920</v>
      </c>
      <c r="H111" s="420">
        <v>1</v>
      </c>
      <c r="I111" s="420" t="s">
        <v>2264</v>
      </c>
      <c r="J111" s="420">
        <v>0</v>
      </c>
      <c r="K111" s="420">
        <v>1</v>
      </c>
      <c r="L111" s="449">
        <v>1</v>
      </c>
      <c r="M111" s="421">
        <v>1</v>
      </c>
      <c r="N111" s="421">
        <v>1.01</v>
      </c>
      <c r="O111" s="419">
        <v>1.0089999999999999</v>
      </c>
      <c r="P111" s="450">
        <v>1139363</v>
      </c>
      <c r="R111" s="563"/>
      <c r="S111" s="437"/>
    </row>
    <row r="112" spans="1:19" ht="15.6">
      <c r="A112" s="446" t="s">
        <v>2531</v>
      </c>
      <c r="B112" s="446" t="s">
        <v>2533</v>
      </c>
      <c r="C112" s="447">
        <v>73</v>
      </c>
      <c r="D112" s="447">
        <v>12</v>
      </c>
      <c r="E112" s="448">
        <v>1129200</v>
      </c>
      <c r="F112" s="448">
        <v>1016280</v>
      </c>
      <c r="G112" s="448">
        <v>112920</v>
      </c>
      <c r="H112" s="420">
        <v>0</v>
      </c>
      <c r="I112" s="420">
        <v>0</v>
      </c>
      <c r="J112" s="420">
        <v>0.25</v>
      </c>
      <c r="K112" s="420">
        <v>0.25</v>
      </c>
      <c r="L112" s="449">
        <v>1</v>
      </c>
      <c r="M112" s="421">
        <v>0.25</v>
      </c>
      <c r="N112" s="421">
        <v>0.25</v>
      </c>
      <c r="O112" s="419">
        <v>0.32500000000000001</v>
      </c>
      <c r="P112" s="450">
        <v>366990</v>
      </c>
      <c r="R112" s="563"/>
      <c r="S112" s="437"/>
    </row>
    <row r="113" spans="1:19" ht="15.6">
      <c r="A113" s="446" t="s">
        <v>2531</v>
      </c>
      <c r="B113" s="446" t="s">
        <v>2505</v>
      </c>
      <c r="C113" s="447">
        <v>75</v>
      </c>
      <c r="D113" s="447">
        <v>11</v>
      </c>
      <c r="E113" s="448">
        <v>1129200</v>
      </c>
      <c r="F113" s="448">
        <v>1016280</v>
      </c>
      <c r="G113" s="448">
        <v>112920</v>
      </c>
      <c r="H113" s="420">
        <v>0</v>
      </c>
      <c r="I113" s="420">
        <v>0</v>
      </c>
      <c r="J113" s="420">
        <v>0</v>
      </c>
      <c r="K113" s="420">
        <v>0</v>
      </c>
      <c r="L113" s="449">
        <v>1</v>
      </c>
      <c r="M113" s="421">
        <v>0</v>
      </c>
      <c r="N113" s="421">
        <v>0</v>
      </c>
      <c r="O113" s="419">
        <v>0.1</v>
      </c>
      <c r="P113" s="450">
        <v>112920</v>
      </c>
      <c r="R113" s="563"/>
      <c r="S113" s="437"/>
    </row>
    <row r="114" spans="1:19" ht="15.6">
      <c r="A114" s="446" t="s">
        <v>2531</v>
      </c>
      <c r="B114" s="446" t="s">
        <v>2534</v>
      </c>
      <c r="C114" s="447">
        <v>82</v>
      </c>
      <c r="D114" s="447">
        <v>14</v>
      </c>
      <c r="E114" s="448">
        <v>1129200</v>
      </c>
      <c r="F114" s="448">
        <v>1016280</v>
      </c>
      <c r="G114" s="448">
        <v>112920</v>
      </c>
      <c r="H114" s="420">
        <v>1</v>
      </c>
      <c r="I114" s="420" t="s">
        <v>2264</v>
      </c>
      <c r="J114" s="420">
        <v>0</v>
      </c>
      <c r="K114" s="420">
        <v>1</v>
      </c>
      <c r="L114" s="449">
        <v>1</v>
      </c>
      <c r="M114" s="421">
        <v>1</v>
      </c>
      <c r="N114" s="421">
        <v>1.01</v>
      </c>
      <c r="O114" s="419">
        <v>1.0089999999999999</v>
      </c>
      <c r="P114" s="450">
        <v>1139363</v>
      </c>
      <c r="R114" s="563"/>
      <c r="S114" s="437"/>
    </row>
    <row r="115" spans="1:19" ht="15.6">
      <c r="A115" s="446" t="s">
        <v>2531</v>
      </c>
      <c r="B115" s="446" t="s">
        <v>2535</v>
      </c>
      <c r="C115" s="447">
        <v>87</v>
      </c>
      <c r="D115" s="447">
        <v>12</v>
      </c>
      <c r="E115" s="448">
        <v>1129200</v>
      </c>
      <c r="F115" s="448">
        <v>1016280</v>
      </c>
      <c r="G115" s="448">
        <v>112920</v>
      </c>
      <c r="H115" s="420">
        <v>0</v>
      </c>
      <c r="I115" s="420">
        <v>0</v>
      </c>
      <c r="J115" s="420">
        <v>0</v>
      </c>
      <c r="K115" s="420">
        <v>0</v>
      </c>
      <c r="L115" s="449">
        <v>1</v>
      </c>
      <c r="M115" s="421">
        <v>0</v>
      </c>
      <c r="N115" s="421">
        <v>0</v>
      </c>
      <c r="O115" s="419">
        <v>0.1</v>
      </c>
      <c r="P115" s="450">
        <v>112920</v>
      </c>
      <c r="R115" s="563"/>
      <c r="S115" s="437"/>
    </row>
    <row r="116" spans="1:19" ht="15.6">
      <c r="A116" s="446" t="s">
        <v>2531</v>
      </c>
      <c r="B116" s="446" t="s">
        <v>2536</v>
      </c>
      <c r="C116" s="447">
        <v>89</v>
      </c>
      <c r="D116" s="447">
        <v>21</v>
      </c>
      <c r="E116" s="448">
        <v>1129200</v>
      </c>
      <c r="F116" s="448">
        <v>1016280</v>
      </c>
      <c r="G116" s="448">
        <v>112920</v>
      </c>
      <c r="H116" s="420">
        <v>0</v>
      </c>
      <c r="I116" s="420">
        <v>0</v>
      </c>
      <c r="J116" s="420">
        <v>0</v>
      </c>
      <c r="K116" s="420">
        <v>0</v>
      </c>
      <c r="L116" s="449">
        <v>1</v>
      </c>
      <c r="M116" s="421">
        <v>0</v>
      </c>
      <c r="N116" s="421">
        <v>0</v>
      </c>
      <c r="O116" s="419">
        <v>0.1</v>
      </c>
      <c r="P116" s="450">
        <v>112920</v>
      </c>
      <c r="R116" s="563"/>
      <c r="S116" s="437"/>
    </row>
    <row r="117" spans="1:19" ht="15.6">
      <c r="A117" s="446" t="s">
        <v>2553</v>
      </c>
      <c r="B117" s="446" t="s">
        <v>2554</v>
      </c>
      <c r="C117" s="447">
        <v>45</v>
      </c>
      <c r="D117" s="447">
        <v>4</v>
      </c>
      <c r="E117" s="448">
        <v>1129200</v>
      </c>
      <c r="F117" s="448">
        <v>1016280</v>
      </c>
      <c r="G117" s="448">
        <v>112920</v>
      </c>
      <c r="H117" s="420">
        <v>0</v>
      </c>
      <c r="I117" s="420">
        <v>0</v>
      </c>
      <c r="J117" s="420">
        <v>0</v>
      </c>
      <c r="K117" s="420">
        <v>0</v>
      </c>
      <c r="L117" s="449">
        <v>1</v>
      </c>
      <c r="M117" s="421">
        <v>0</v>
      </c>
      <c r="N117" s="421">
        <v>0</v>
      </c>
      <c r="O117" s="419">
        <v>0.1</v>
      </c>
      <c r="P117" s="450">
        <v>112920</v>
      </c>
      <c r="R117" s="563"/>
      <c r="S117" s="437"/>
    </row>
    <row r="118" spans="1:19" ht="15.6">
      <c r="A118" s="446" t="s">
        <v>2553</v>
      </c>
      <c r="B118" s="446" t="s">
        <v>2556</v>
      </c>
      <c r="C118" s="447">
        <v>57</v>
      </c>
      <c r="D118" s="447">
        <v>3</v>
      </c>
      <c r="E118" s="448">
        <v>1129200</v>
      </c>
      <c r="F118" s="448">
        <v>1016280</v>
      </c>
      <c r="G118" s="448">
        <v>112920</v>
      </c>
      <c r="H118" s="420">
        <v>0</v>
      </c>
      <c r="I118" s="420">
        <v>0</v>
      </c>
      <c r="J118" s="420">
        <v>0</v>
      </c>
      <c r="K118" s="420">
        <v>0</v>
      </c>
      <c r="L118" s="449">
        <v>1</v>
      </c>
      <c r="M118" s="421">
        <v>0</v>
      </c>
      <c r="N118" s="421">
        <v>0</v>
      </c>
      <c r="O118" s="419">
        <v>0.1</v>
      </c>
      <c r="P118" s="450">
        <v>112920</v>
      </c>
      <c r="R118" s="563"/>
      <c r="S118" s="437"/>
    </row>
    <row r="119" spans="1:19" ht="15.6">
      <c r="A119" s="446" t="s">
        <v>2553</v>
      </c>
      <c r="B119" s="446" t="s">
        <v>2555</v>
      </c>
      <c r="C119" s="447">
        <v>68</v>
      </c>
      <c r="D119" s="447">
        <v>6</v>
      </c>
      <c r="E119" s="448">
        <v>1129200</v>
      </c>
      <c r="F119" s="448">
        <v>1016280</v>
      </c>
      <c r="G119" s="448">
        <v>112920</v>
      </c>
      <c r="H119" s="420">
        <v>0</v>
      </c>
      <c r="I119" s="420">
        <v>0</v>
      </c>
      <c r="J119" s="420">
        <v>0</v>
      </c>
      <c r="K119" s="420">
        <v>0</v>
      </c>
      <c r="L119" s="449">
        <v>1</v>
      </c>
      <c r="M119" s="421">
        <v>0</v>
      </c>
      <c r="N119" s="421">
        <v>0</v>
      </c>
      <c r="O119" s="419">
        <v>0.1</v>
      </c>
      <c r="P119" s="450">
        <v>112920</v>
      </c>
      <c r="R119" s="563"/>
      <c r="S119" s="437"/>
    </row>
    <row r="120" spans="1:19" ht="15.6">
      <c r="A120" s="446" t="s">
        <v>2543</v>
      </c>
      <c r="B120" s="446" t="s">
        <v>2545</v>
      </c>
      <c r="C120" s="447">
        <v>51</v>
      </c>
      <c r="D120" s="447">
        <v>9</v>
      </c>
      <c r="E120" s="448">
        <v>1129200</v>
      </c>
      <c r="F120" s="448">
        <v>1016280</v>
      </c>
      <c r="G120" s="448">
        <v>112920</v>
      </c>
      <c r="H120" s="420">
        <v>0</v>
      </c>
      <c r="I120" s="420">
        <v>0</v>
      </c>
      <c r="J120" s="420">
        <v>0</v>
      </c>
      <c r="K120" s="420">
        <v>0</v>
      </c>
      <c r="L120" s="449">
        <v>1</v>
      </c>
      <c r="M120" s="421">
        <v>0</v>
      </c>
      <c r="N120" s="421">
        <v>0</v>
      </c>
      <c r="O120" s="419">
        <v>0.1</v>
      </c>
      <c r="P120" s="450">
        <v>112920</v>
      </c>
      <c r="R120" s="563"/>
      <c r="S120" s="437"/>
    </row>
    <row r="121" spans="1:19" ht="15.6">
      <c r="A121" s="446" t="s">
        <v>2543</v>
      </c>
      <c r="B121" s="446" t="s">
        <v>2544</v>
      </c>
      <c r="C121" s="447">
        <v>67</v>
      </c>
      <c r="D121" s="447">
        <v>10</v>
      </c>
      <c r="E121" s="448">
        <v>1129200</v>
      </c>
      <c r="F121" s="448">
        <v>1016280</v>
      </c>
      <c r="G121" s="448">
        <v>112920</v>
      </c>
      <c r="H121" s="420">
        <v>0</v>
      </c>
      <c r="I121" s="420">
        <v>0</v>
      </c>
      <c r="J121" s="420">
        <v>0</v>
      </c>
      <c r="K121" s="420">
        <v>0</v>
      </c>
      <c r="L121" s="449">
        <v>1</v>
      </c>
      <c r="M121" s="421">
        <v>0</v>
      </c>
      <c r="N121" s="421">
        <v>0</v>
      </c>
      <c r="O121" s="419">
        <v>0.1</v>
      </c>
      <c r="P121" s="450">
        <v>112920</v>
      </c>
      <c r="R121" s="563"/>
      <c r="S121" s="437"/>
    </row>
    <row r="122" spans="1:19" ht="15.6">
      <c r="A122" s="446" t="s">
        <v>2543</v>
      </c>
      <c r="B122" s="446" t="s">
        <v>2619</v>
      </c>
      <c r="C122" s="447">
        <v>89</v>
      </c>
      <c r="D122" s="447">
        <v>13</v>
      </c>
      <c r="E122" s="448">
        <v>1129200</v>
      </c>
      <c r="F122" s="448">
        <v>1016280</v>
      </c>
      <c r="G122" s="448">
        <v>112920</v>
      </c>
      <c r="H122" s="420">
        <v>0</v>
      </c>
      <c r="I122" s="420">
        <v>0</v>
      </c>
      <c r="J122" s="420">
        <v>1</v>
      </c>
      <c r="K122" s="420">
        <v>1</v>
      </c>
      <c r="L122" s="449">
        <v>1</v>
      </c>
      <c r="M122" s="421">
        <v>1</v>
      </c>
      <c r="N122" s="421">
        <v>1</v>
      </c>
      <c r="O122" s="419">
        <v>1</v>
      </c>
      <c r="P122" s="450">
        <v>1129200</v>
      </c>
      <c r="R122" s="563"/>
      <c r="S122" s="437"/>
    </row>
    <row r="123" spans="1:19" ht="15.6">
      <c r="A123" s="446" t="s">
        <v>2546</v>
      </c>
      <c r="B123" s="446" t="s">
        <v>2620</v>
      </c>
      <c r="C123" s="447">
        <v>92</v>
      </c>
      <c r="D123" s="447">
        <v>10</v>
      </c>
      <c r="E123" s="448">
        <v>1129200</v>
      </c>
      <c r="F123" s="448">
        <v>1016280</v>
      </c>
      <c r="G123" s="448">
        <v>112920</v>
      </c>
      <c r="H123" s="420">
        <v>0</v>
      </c>
      <c r="I123" s="420">
        <v>0</v>
      </c>
      <c r="J123" s="420">
        <v>0</v>
      </c>
      <c r="K123" s="420">
        <v>0</v>
      </c>
      <c r="L123" s="449">
        <v>1</v>
      </c>
      <c r="M123" s="421">
        <v>0</v>
      </c>
      <c r="N123" s="421">
        <v>0</v>
      </c>
      <c r="O123" s="419">
        <v>0.1</v>
      </c>
      <c r="P123" s="450">
        <v>112920</v>
      </c>
      <c r="R123" s="563"/>
      <c r="S123" s="437"/>
    </row>
    <row r="124" spans="1:19" ht="15.6">
      <c r="A124" s="446" t="s">
        <v>2546</v>
      </c>
      <c r="B124" s="446" t="s">
        <v>2547</v>
      </c>
      <c r="C124" s="447">
        <v>96</v>
      </c>
      <c r="D124" s="447">
        <v>15</v>
      </c>
      <c r="E124" s="448">
        <v>1129200</v>
      </c>
      <c r="F124" s="448">
        <v>1016280</v>
      </c>
      <c r="G124" s="448">
        <v>112920</v>
      </c>
      <c r="H124" s="420">
        <v>0</v>
      </c>
      <c r="I124" s="420">
        <v>0</v>
      </c>
      <c r="J124" s="420">
        <v>0</v>
      </c>
      <c r="K124" s="420">
        <v>0</v>
      </c>
      <c r="L124" s="449">
        <v>1</v>
      </c>
      <c r="M124" s="421">
        <v>0</v>
      </c>
      <c r="N124" s="421">
        <v>0</v>
      </c>
      <c r="O124" s="419">
        <v>0.1</v>
      </c>
      <c r="P124" s="450">
        <v>112920</v>
      </c>
      <c r="R124" s="563"/>
      <c r="S124" s="437"/>
    </row>
    <row r="125" spans="1:19" ht="15.6">
      <c r="A125" s="446" t="s">
        <v>2548</v>
      </c>
      <c r="B125" s="446" t="s">
        <v>2549</v>
      </c>
      <c r="C125" s="447">
        <v>2</v>
      </c>
      <c r="D125" s="447">
        <v>0</v>
      </c>
      <c r="E125" s="448">
        <v>1129200</v>
      </c>
      <c r="F125" s="448">
        <v>1016280</v>
      </c>
      <c r="G125" s="448">
        <v>112920</v>
      </c>
      <c r="H125" s="420">
        <v>0</v>
      </c>
      <c r="I125" s="420">
        <v>0</v>
      </c>
      <c r="J125" s="420">
        <v>0</v>
      </c>
      <c r="K125" s="420">
        <v>0</v>
      </c>
      <c r="L125" s="449">
        <v>1</v>
      </c>
      <c r="M125" s="421">
        <v>0</v>
      </c>
      <c r="N125" s="421">
        <v>0</v>
      </c>
      <c r="O125" s="419">
        <v>0.1</v>
      </c>
      <c r="P125" s="450">
        <v>112920</v>
      </c>
      <c r="R125" s="563"/>
      <c r="S125" s="437"/>
    </row>
    <row r="126" spans="1:19" ht="15.6">
      <c r="A126" s="446" t="s">
        <v>2548</v>
      </c>
      <c r="B126" s="446" t="s">
        <v>2550</v>
      </c>
      <c r="C126" s="447">
        <v>32</v>
      </c>
      <c r="D126" s="447">
        <v>0</v>
      </c>
      <c r="E126" s="448">
        <v>1129200</v>
      </c>
      <c r="F126" s="448">
        <v>1016280</v>
      </c>
      <c r="G126" s="448">
        <v>112920</v>
      </c>
      <c r="H126" s="420">
        <v>0</v>
      </c>
      <c r="I126" s="420">
        <v>0</v>
      </c>
      <c r="J126" s="420">
        <v>0</v>
      </c>
      <c r="K126" s="420">
        <v>0</v>
      </c>
      <c r="L126" s="449">
        <v>1</v>
      </c>
      <c r="M126" s="421">
        <v>0</v>
      </c>
      <c r="N126" s="421">
        <v>0</v>
      </c>
      <c r="O126" s="419">
        <v>0.1</v>
      </c>
      <c r="P126" s="450">
        <v>112920</v>
      </c>
      <c r="R126" s="563"/>
      <c r="S126" s="437"/>
    </row>
    <row r="127" spans="1:19" ht="15.6">
      <c r="A127" s="446" t="s">
        <v>2548</v>
      </c>
      <c r="B127" s="446" t="s">
        <v>2551</v>
      </c>
      <c r="C127" s="447">
        <v>56</v>
      </c>
      <c r="D127" s="447">
        <v>0</v>
      </c>
      <c r="E127" s="448">
        <v>1129200</v>
      </c>
      <c r="F127" s="448">
        <v>1016280</v>
      </c>
      <c r="G127" s="448">
        <v>112920</v>
      </c>
      <c r="H127" s="420">
        <v>0</v>
      </c>
      <c r="I127" s="420">
        <v>0</v>
      </c>
      <c r="J127" s="420">
        <v>0</v>
      </c>
      <c r="K127" s="420">
        <v>0</v>
      </c>
      <c r="L127" s="449">
        <v>1</v>
      </c>
      <c r="M127" s="421">
        <v>0</v>
      </c>
      <c r="N127" s="421">
        <v>0</v>
      </c>
      <c r="O127" s="419">
        <v>0.1</v>
      </c>
      <c r="P127" s="450">
        <v>112920</v>
      </c>
      <c r="R127" s="563"/>
      <c r="S127" s="437"/>
    </row>
    <row r="128" spans="1:19" ht="15.6">
      <c r="A128" s="446" t="s">
        <v>2548</v>
      </c>
      <c r="B128" s="446" t="s">
        <v>2552</v>
      </c>
      <c r="C128" s="447">
        <v>78</v>
      </c>
      <c r="D128" s="447">
        <v>14</v>
      </c>
      <c r="E128" s="448">
        <v>1129200</v>
      </c>
      <c r="F128" s="448">
        <v>1016280</v>
      </c>
      <c r="G128" s="448">
        <v>112920</v>
      </c>
      <c r="H128" s="420">
        <v>0</v>
      </c>
      <c r="I128" s="420">
        <v>0</v>
      </c>
      <c r="J128" s="420">
        <v>0</v>
      </c>
      <c r="K128" s="420">
        <v>0</v>
      </c>
      <c r="L128" s="449">
        <v>1</v>
      </c>
      <c r="M128" s="421">
        <v>0</v>
      </c>
      <c r="N128" s="421">
        <v>0</v>
      </c>
      <c r="O128" s="419">
        <v>0.1</v>
      </c>
      <c r="P128" s="450">
        <v>112920</v>
      </c>
      <c r="R128" s="563"/>
      <c r="S128" s="437"/>
    </row>
    <row r="129" spans="1:19" ht="15.6">
      <c r="A129" s="446" t="s">
        <v>2548</v>
      </c>
      <c r="B129" s="446" t="s">
        <v>2621</v>
      </c>
      <c r="C129" s="447">
        <v>94</v>
      </c>
      <c r="D129" s="447">
        <v>9</v>
      </c>
      <c r="E129" s="448">
        <v>1129200</v>
      </c>
      <c r="F129" s="448">
        <v>1016280</v>
      </c>
      <c r="G129" s="448">
        <v>112920</v>
      </c>
      <c r="H129" s="420">
        <v>0</v>
      </c>
      <c r="I129" s="420">
        <v>0</v>
      </c>
      <c r="J129" s="420">
        <v>0</v>
      </c>
      <c r="K129" s="420">
        <v>0</v>
      </c>
      <c r="L129" s="449">
        <v>1</v>
      </c>
      <c r="M129" s="421">
        <v>0</v>
      </c>
      <c r="N129" s="421">
        <v>0</v>
      </c>
      <c r="O129" s="419">
        <v>0.1</v>
      </c>
      <c r="P129" s="450">
        <v>112920</v>
      </c>
      <c r="R129" s="563"/>
      <c r="S129" s="437"/>
    </row>
    <row r="130" spans="1:19" ht="15.6">
      <c r="A130" s="446" t="s">
        <v>2557</v>
      </c>
      <c r="B130" s="446" t="s">
        <v>2559</v>
      </c>
      <c r="C130" s="447">
        <v>32</v>
      </c>
      <c r="D130" s="447">
        <v>2</v>
      </c>
      <c r="E130" s="448">
        <v>1129200</v>
      </c>
      <c r="F130" s="448">
        <v>1016280</v>
      </c>
      <c r="G130" s="448">
        <v>112920</v>
      </c>
      <c r="H130" s="420">
        <v>0</v>
      </c>
      <c r="I130" s="420">
        <v>0</v>
      </c>
      <c r="J130" s="420">
        <v>0</v>
      </c>
      <c r="K130" s="420">
        <v>0</v>
      </c>
      <c r="L130" s="449">
        <v>1</v>
      </c>
      <c r="M130" s="421">
        <v>0</v>
      </c>
      <c r="N130" s="421">
        <v>0</v>
      </c>
      <c r="O130" s="419">
        <v>0.1</v>
      </c>
      <c r="P130" s="450">
        <v>112920</v>
      </c>
      <c r="R130" s="563"/>
      <c r="S130" s="437"/>
    </row>
    <row r="131" spans="1:19" ht="15.6">
      <c r="A131" s="446" t="s">
        <v>2557</v>
      </c>
      <c r="B131" s="446" t="s">
        <v>2558</v>
      </c>
      <c r="C131" s="447">
        <v>34</v>
      </c>
      <c r="D131" s="447">
        <v>6</v>
      </c>
      <c r="E131" s="448">
        <v>1129200</v>
      </c>
      <c r="F131" s="448">
        <v>1016280</v>
      </c>
      <c r="G131" s="448">
        <v>112920</v>
      </c>
      <c r="H131" s="420">
        <v>1</v>
      </c>
      <c r="I131" s="420" t="s">
        <v>2264</v>
      </c>
      <c r="J131" s="420">
        <v>0</v>
      </c>
      <c r="K131" s="420">
        <v>1</v>
      </c>
      <c r="L131" s="449">
        <v>1</v>
      </c>
      <c r="M131" s="421">
        <v>1</v>
      </c>
      <c r="N131" s="421">
        <v>1.01</v>
      </c>
      <c r="O131" s="419">
        <v>1.0089999999999999</v>
      </c>
      <c r="P131" s="450">
        <v>1139363</v>
      </c>
      <c r="R131" s="563"/>
      <c r="S131" s="437"/>
    </row>
    <row r="132" spans="1:19" ht="15.6">
      <c r="A132" s="446" t="s">
        <v>2557</v>
      </c>
      <c r="B132" s="446" t="s">
        <v>2560</v>
      </c>
      <c r="C132" s="447">
        <v>92</v>
      </c>
      <c r="D132" s="447">
        <v>10</v>
      </c>
      <c r="E132" s="448">
        <v>1129200</v>
      </c>
      <c r="F132" s="448">
        <v>1016280</v>
      </c>
      <c r="G132" s="448">
        <v>112920</v>
      </c>
      <c r="H132" s="420">
        <v>0</v>
      </c>
      <c r="I132" s="420">
        <v>0</v>
      </c>
      <c r="J132" s="420">
        <v>0</v>
      </c>
      <c r="K132" s="420">
        <v>0</v>
      </c>
      <c r="L132" s="449">
        <v>1</v>
      </c>
      <c r="M132" s="421">
        <v>0</v>
      </c>
      <c r="N132" s="421">
        <v>0</v>
      </c>
      <c r="O132" s="419">
        <v>0.1</v>
      </c>
      <c r="P132" s="450">
        <v>112920</v>
      </c>
      <c r="R132" s="563"/>
      <c r="S132" s="437"/>
    </row>
    <row r="133" spans="1:19" ht="15.6">
      <c r="A133" s="446" t="s">
        <v>2561</v>
      </c>
      <c r="B133" s="446" t="s">
        <v>2562</v>
      </c>
      <c r="C133" s="447">
        <v>89</v>
      </c>
      <c r="D133" s="447">
        <v>3</v>
      </c>
      <c r="E133" s="448">
        <v>1129200</v>
      </c>
      <c r="F133" s="448">
        <v>1016280</v>
      </c>
      <c r="G133" s="448">
        <v>112920</v>
      </c>
      <c r="H133" s="420">
        <v>0.25</v>
      </c>
      <c r="I133" s="420" t="s">
        <v>2264</v>
      </c>
      <c r="J133" s="420">
        <v>0</v>
      </c>
      <c r="K133" s="420">
        <v>0.25</v>
      </c>
      <c r="L133" s="449">
        <v>1</v>
      </c>
      <c r="M133" s="421">
        <v>0.25</v>
      </c>
      <c r="N133" s="421">
        <v>0.2525</v>
      </c>
      <c r="O133" s="419">
        <v>0.32724999999999999</v>
      </c>
      <c r="P133" s="450">
        <v>369531</v>
      </c>
      <c r="R133" s="563"/>
      <c r="S133" s="437"/>
    </row>
    <row r="134" spans="1:19" ht="15.6">
      <c r="A134" s="446" t="s">
        <v>2561</v>
      </c>
      <c r="B134" s="446" t="s">
        <v>2563</v>
      </c>
      <c r="C134" s="447">
        <v>93</v>
      </c>
      <c r="D134" s="447">
        <v>10</v>
      </c>
      <c r="E134" s="448">
        <v>1129200</v>
      </c>
      <c r="F134" s="448">
        <v>1016280</v>
      </c>
      <c r="G134" s="448">
        <v>112920</v>
      </c>
      <c r="H134" s="420">
        <v>0</v>
      </c>
      <c r="I134" s="420">
        <v>0</v>
      </c>
      <c r="J134" s="420">
        <v>0</v>
      </c>
      <c r="K134" s="420">
        <v>0</v>
      </c>
      <c r="L134" s="449">
        <v>1</v>
      </c>
      <c r="M134" s="421">
        <v>0</v>
      </c>
      <c r="N134" s="421">
        <v>0</v>
      </c>
      <c r="O134" s="419">
        <v>0.1</v>
      </c>
      <c r="P134" s="450">
        <v>112920</v>
      </c>
      <c r="R134" s="563"/>
      <c r="S134" s="437"/>
    </row>
    <row r="135" spans="1:19" ht="15.6">
      <c r="A135" s="446" t="s">
        <v>2564</v>
      </c>
      <c r="B135" s="446" t="s">
        <v>2566</v>
      </c>
      <c r="C135" s="447">
        <v>48</v>
      </c>
      <c r="D135" s="447">
        <v>3</v>
      </c>
      <c r="E135" s="448">
        <v>1129200</v>
      </c>
      <c r="F135" s="448">
        <v>1016280</v>
      </c>
      <c r="G135" s="448">
        <v>112920</v>
      </c>
      <c r="H135" s="420">
        <v>0</v>
      </c>
      <c r="I135" s="420">
        <v>0</v>
      </c>
      <c r="J135" s="420">
        <v>0</v>
      </c>
      <c r="K135" s="420">
        <v>0</v>
      </c>
      <c r="L135" s="449">
        <v>1</v>
      </c>
      <c r="M135" s="421">
        <v>0</v>
      </c>
      <c r="N135" s="421">
        <v>0</v>
      </c>
      <c r="O135" s="419">
        <v>0.1</v>
      </c>
      <c r="P135" s="450">
        <v>112920</v>
      </c>
      <c r="R135" s="563"/>
      <c r="S135" s="437"/>
    </row>
    <row r="136" spans="1:19" ht="15.6">
      <c r="A136" s="446" t="s">
        <v>2564</v>
      </c>
      <c r="B136" s="446" t="s">
        <v>2567</v>
      </c>
      <c r="C136" s="447">
        <v>80</v>
      </c>
      <c r="D136" s="447">
        <v>8</v>
      </c>
      <c r="E136" s="448">
        <v>1129200</v>
      </c>
      <c r="F136" s="448">
        <v>1016280</v>
      </c>
      <c r="G136" s="448">
        <v>112920</v>
      </c>
      <c r="H136" s="420">
        <v>0.25</v>
      </c>
      <c r="I136" s="420">
        <v>0</v>
      </c>
      <c r="J136" s="420">
        <v>0</v>
      </c>
      <c r="K136" s="420">
        <v>0.25</v>
      </c>
      <c r="L136" s="449">
        <v>1</v>
      </c>
      <c r="M136" s="421">
        <v>0.25</v>
      </c>
      <c r="N136" s="421">
        <v>0.25</v>
      </c>
      <c r="O136" s="419">
        <v>0.32500000000000001</v>
      </c>
      <c r="P136" s="450">
        <v>366990</v>
      </c>
      <c r="R136" s="563"/>
      <c r="S136" s="437"/>
    </row>
    <row r="137" spans="1:19" ht="15.6">
      <c r="A137" s="446" t="s">
        <v>2564</v>
      </c>
      <c r="B137" s="446" t="s">
        <v>2569</v>
      </c>
      <c r="C137" s="447">
        <v>91</v>
      </c>
      <c r="D137" s="447">
        <v>16</v>
      </c>
      <c r="E137" s="448">
        <v>1129200</v>
      </c>
      <c r="F137" s="448">
        <v>1016280</v>
      </c>
      <c r="G137" s="448">
        <v>112920</v>
      </c>
      <c r="H137" s="420">
        <v>0.25</v>
      </c>
      <c r="I137" s="420">
        <v>0</v>
      </c>
      <c r="J137" s="420">
        <v>0</v>
      </c>
      <c r="K137" s="420">
        <v>0.25</v>
      </c>
      <c r="L137" s="449">
        <v>1</v>
      </c>
      <c r="M137" s="421">
        <v>0.25</v>
      </c>
      <c r="N137" s="421">
        <v>0.25</v>
      </c>
      <c r="O137" s="419">
        <v>0.32500000000000001</v>
      </c>
      <c r="P137" s="450">
        <v>366990</v>
      </c>
      <c r="R137" s="563"/>
      <c r="S137" s="437"/>
    </row>
    <row r="138" spans="1:19" ht="15.6">
      <c r="A138" s="446" t="s">
        <v>2564</v>
      </c>
      <c r="B138" s="446" t="s">
        <v>2570</v>
      </c>
      <c r="C138" s="447">
        <v>93</v>
      </c>
      <c r="D138" s="447">
        <v>7</v>
      </c>
      <c r="E138" s="448">
        <v>1129200</v>
      </c>
      <c r="F138" s="448">
        <v>1016280</v>
      </c>
      <c r="G138" s="448">
        <v>112920</v>
      </c>
      <c r="H138" s="420">
        <v>1</v>
      </c>
      <c r="I138" s="420" t="s">
        <v>2264</v>
      </c>
      <c r="J138" s="420">
        <v>0</v>
      </c>
      <c r="K138" s="420">
        <v>1</v>
      </c>
      <c r="L138" s="449">
        <v>1</v>
      </c>
      <c r="M138" s="421">
        <v>1</v>
      </c>
      <c r="N138" s="421">
        <v>1.01</v>
      </c>
      <c r="O138" s="419">
        <v>1.0089999999999999</v>
      </c>
      <c r="P138" s="450">
        <v>1139363</v>
      </c>
      <c r="R138" s="563"/>
      <c r="S138" s="437"/>
    </row>
    <row r="139" spans="1:19" ht="15.6">
      <c r="A139" s="446" t="s">
        <v>2564</v>
      </c>
      <c r="B139" s="446" t="s">
        <v>2565</v>
      </c>
      <c r="C139" s="447">
        <v>95</v>
      </c>
      <c r="D139" s="447">
        <v>12</v>
      </c>
      <c r="E139" s="448">
        <v>1129200</v>
      </c>
      <c r="F139" s="448">
        <v>1016280</v>
      </c>
      <c r="G139" s="448">
        <v>112920</v>
      </c>
      <c r="H139" s="420">
        <v>1</v>
      </c>
      <c r="I139" s="420">
        <v>0</v>
      </c>
      <c r="J139" s="420">
        <v>0</v>
      </c>
      <c r="K139" s="420">
        <v>1</v>
      </c>
      <c r="L139" s="449">
        <v>1</v>
      </c>
      <c r="M139" s="421">
        <v>1</v>
      </c>
      <c r="N139" s="421">
        <v>1</v>
      </c>
      <c r="O139" s="419">
        <v>1</v>
      </c>
      <c r="P139" s="450">
        <v>1129200</v>
      </c>
      <c r="R139" s="563"/>
      <c r="S139" s="437"/>
    </row>
    <row r="140" spans="1:19" ht="15.6">
      <c r="A140" s="446" t="s">
        <v>2564</v>
      </c>
      <c r="B140" s="446" t="s">
        <v>2568</v>
      </c>
      <c r="C140" s="447">
        <v>95</v>
      </c>
      <c r="D140" s="447">
        <v>11</v>
      </c>
      <c r="E140" s="448">
        <v>1129200</v>
      </c>
      <c r="F140" s="448">
        <v>1016280</v>
      </c>
      <c r="G140" s="448">
        <v>112920</v>
      </c>
      <c r="H140" s="420">
        <v>1</v>
      </c>
      <c r="I140" s="420" t="s">
        <v>2264</v>
      </c>
      <c r="J140" s="420">
        <v>0</v>
      </c>
      <c r="K140" s="420">
        <v>1</v>
      </c>
      <c r="L140" s="449">
        <v>1</v>
      </c>
      <c r="M140" s="421">
        <v>1</v>
      </c>
      <c r="N140" s="421">
        <v>1.01</v>
      </c>
      <c r="O140" s="419">
        <v>1.0089999999999999</v>
      </c>
      <c r="P140" s="450">
        <v>1139363</v>
      </c>
      <c r="R140" s="563"/>
      <c r="S140" s="437"/>
    </row>
    <row r="141" spans="1:19" ht="15.6">
      <c r="A141" s="446" t="s">
        <v>2571</v>
      </c>
      <c r="B141" s="446" t="s">
        <v>2572</v>
      </c>
      <c r="C141" s="447">
        <v>13</v>
      </c>
      <c r="D141" s="447">
        <v>1</v>
      </c>
      <c r="E141" s="448">
        <v>1129200</v>
      </c>
      <c r="F141" s="448">
        <v>1016280</v>
      </c>
      <c r="G141" s="448">
        <v>112920</v>
      </c>
      <c r="H141" s="420">
        <v>0.5</v>
      </c>
      <c r="I141" s="420">
        <v>0</v>
      </c>
      <c r="J141" s="420">
        <v>0</v>
      </c>
      <c r="K141" s="420">
        <v>0.5</v>
      </c>
      <c r="L141" s="449">
        <v>1</v>
      </c>
      <c r="M141" s="421">
        <v>0.5</v>
      </c>
      <c r="N141" s="421">
        <v>0.5</v>
      </c>
      <c r="O141" s="419">
        <v>0.55000000000000004</v>
      </c>
      <c r="P141" s="450">
        <v>621060</v>
      </c>
      <c r="R141" s="563"/>
      <c r="S141" s="437"/>
    </row>
    <row r="142" spans="1:19" ht="15.6">
      <c r="A142" s="446" t="s">
        <v>2571</v>
      </c>
      <c r="B142" s="446" t="s">
        <v>2575</v>
      </c>
      <c r="C142" s="447">
        <v>45</v>
      </c>
      <c r="D142" s="447">
        <v>0</v>
      </c>
      <c r="E142" s="448">
        <v>1129200</v>
      </c>
      <c r="F142" s="448">
        <v>1016280</v>
      </c>
      <c r="G142" s="448">
        <v>112920</v>
      </c>
      <c r="H142" s="420">
        <v>0</v>
      </c>
      <c r="I142" s="420">
        <v>0</v>
      </c>
      <c r="J142" s="420">
        <v>0</v>
      </c>
      <c r="K142" s="420">
        <v>0</v>
      </c>
      <c r="L142" s="449">
        <v>1</v>
      </c>
      <c r="M142" s="421">
        <v>0</v>
      </c>
      <c r="N142" s="421">
        <v>0</v>
      </c>
      <c r="O142" s="419">
        <v>0.1</v>
      </c>
      <c r="P142" s="450">
        <v>112920</v>
      </c>
      <c r="R142" s="563"/>
      <c r="S142" s="437"/>
    </row>
    <row r="143" spans="1:19" ht="15.6">
      <c r="A143" s="446" t="s">
        <v>2571</v>
      </c>
      <c r="B143" s="446" t="s">
        <v>2574</v>
      </c>
      <c r="C143" s="447">
        <v>48</v>
      </c>
      <c r="D143" s="447">
        <v>16</v>
      </c>
      <c r="E143" s="448">
        <v>1129200</v>
      </c>
      <c r="F143" s="448">
        <v>1016280</v>
      </c>
      <c r="G143" s="448">
        <v>112920</v>
      </c>
      <c r="H143" s="420">
        <v>0</v>
      </c>
      <c r="I143" s="420">
        <v>0</v>
      </c>
      <c r="J143" s="420">
        <v>1</v>
      </c>
      <c r="K143" s="420">
        <v>1</v>
      </c>
      <c r="L143" s="449">
        <v>1</v>
      </c>
      <c r="M143" s="421">
        <v>1</v>
      </c>
      <c r="N143" s="421">
        <v>1</v>
      </c>
      <c r="O143" s="419">
        <v>1</v>
      </c>
      <c r="P143" s="450">
        <v>1129200</v>
      </c>
      <c r="R143" s="563"/>
      <c r="S143" s="437"/>
    </row>
    <row r="144" spans="1:19" ht="15.6">
      <c r="A144" s="446" t="s">
        <v>2571</v>
      </c>
      <c r="B144" s="446" t="s">
        <v>2573</v>
      </c>
      <c r="C144" s="447">
        <v>62</v>
      </c>
      <c r="D144" s="447">
        <v>10</v>
      </c>
      <c r="E144" s="448">
        <v>1129200</v>
      </c>
      <c r="F144" s="448">
        <v>1016280</v>
      </c>
      <c r="G144" s="448">
        <v>112920</v>
      </c>
      <c r="H144" s="420">
        <v>0.25</v>
      </c>
      <c r="I144" s="420">
        <v>0</v>
      </c>
      <c r="J144" s="420">
        <v>0</v>
      </c>
      <c r="K144" s="420">
        <v>0.25</v>
      </c>
      <c r="L144" s="449">
        <v>1</v>
      </c>
      <c r="M144" s="421">
        <v>0.25</v>
      </c>
      <c r="N144" s="421">
        <v>0.25</v>
      </c>
      <c r="O144" s="419">
        <v>0.32500000000000001</v>
      </c>
      <c r="P144" s="450">
        <v>366990</v>
      </c>
      <c r="R144" s="563"/>
      <c r="S144" s="437"/>
    </row>
    <row r="145" spans="1:20" ht="31.2">
      <c r="A145" s="446" t="s">
        <v>2571</v>
      </c>
      <c r="B145" s="446" t="s">
        <v>2576</v>
      </c>
      <c r="C145" s="447">
        <v>89</v>
      </c>
      <c r="D145" s="447">
        <v>12</v>
      </c>
      <c r="E145" s="448">
        <v>1129200</v>
      </c>
      <c r="F145" s="448">
        <v>1016280</v>
      </c>
      <c r="G145" s="448">
        <v>112920</v>
      </c>
      <c r="H145" s="420">
        <v>0.5</v>
      </c>
      <c r="I145" s="420">
        <v>0</v>
      </c>
      <c r="J145" s="420">
        <v>0</v>
      </c>
      <c r="K145" s="420">
        <v>0.5</v>
      </c>
      <c r="L145" s="449">
        <v>1</v>
      </c>
      <c r="M145" s="421">
        <v>0.5</v>
      </c>
      <c r="N145" s="421">
        <v>0.5</v>
      </c>
      <c r="O145" s="419">
        <v>0.55000000000000004</v>
      </c>
      <c r="P145" s="450">
        <v>621060</v>
      </c>
      <c r="R145" s="563"/>
      <c r="S145" s="437"/>
    </row>
    <row r="146" spans="1:20" ht="15.6">
      <c r="A146" s="446" t="s">
        <v>2622</v>
      </c>
      <c r="B146" s="446" t="s">
        <v>2623</v>
      </c>
      <c r="C146" s="447">
        <v>98</v>
      </c>
      <c r="D146" s="447">
        <v>10</v>
      </c>
      <c r="E146" s="448">
        <v>1129200</v>
      </c>
      <c r="F146" s="448">
        <v>1016280</v>
      </c>
      <c r="G146" s="448">
        <v>112920</v>
      </c>
      <c r="H146" s="420">
        <v>1</v>
      </c>
      <c r="I146" s="420">
        <v>0</v>
      </c>
      <c r="J146" s="420">
        <v>0</v>
      </c>
      <c r="K146" s="420">
        <v>1</v>
      </c>
      <c r="L146" s="449">
        <v>1</v>
      </c>
      <c r="M146" s="421">
        <v>1</v>
      </c>
      <c r="N146" s="421">
        <v>1</v>
      </c>
      <c r="O146" s="419">
        <v>1</v>
      </c>
      <c r="P146" s="450">
        <v>1129200</v>
      </c>
      <c r="R146" s="563"/>
      <c r="S146" s="437"/>
    </row>
    <row r="147" spans="1:20" ht="15.6">
      <c r="A147" s="446" t="s">
        <v>2624</v>
      </c>
      <c r="B147" s="446" t="s">
        <v>2625</v>
      </c>
      <c r="C147" s="447">
        <v>66</v>
      </c>
      <c r="D147" s="447">
        <v>0</v>
      </c>
      <c r="E147" s="448">
        <v>1129200</v>
      </c>
      <c r="F147" s="448">
        <v>1016280</v>
      </c>
      <c r="G147" s="448">
        <v>112920</v>
      </c>
      <c r="H147" s="420">
        <v>0</v>
      </c>
      <c r="I147" s="420">
        <v>0</v>
      </c>
      <c r="J147" s="420">
        <v>0</v>
      </c>
      <c r="K147" s="420">
        <v>0</v>
      </c>
      <c r="L147" s="449">
        <v>1</v>
      </c>
      <c r="M147" s="421">
        <v>0</v>
      </c>
      <c r="N147" s="421">
        <v>0</v>
      </c>
      <c r="O147" s="419">
        <v>0.1</v>
      </c>
      <c r="P147" s="450">
        <v>112920</v>
      </c>
      <c r="R147" s="563"/>
      <c r="S147" s="437"/>
    </row>
    <row r="148" spans="1:20" ht="15.6">
      <c r="A148" s="446" t="s">
        <v>2624</v>
      </c>
      <c r="B148" s="446" t="s">
        <v>2575</v>
      </c>
      <c r="C148" s="447">
        <v>88</v>
      </c>
      <c r="D148" s="447">
        <v>16</v>
      </c>
      <c r="E148" s="448">
        <v>1129200</v>
      </c>
      <c r="F148" s="448">
        <v>1016280</v>
      </c>
      <c r="G148" s="448">
        <v>112920</v>
      </c>
      <c r="H148" s="420">
        <v>0.5</v>
      </c>
      <c r="I148" s="420" t="s">
        <v>2264</v>
      </c>
      <c r="J148" s="420">
        <v>0</v>
      </c>
      <c r="K148" s="420">
        <v>0.5</v>
      </c>
      <c r="L148" s="449">
        <v>1</v>
      </c>
      <c r="M148" s="421">
        <v>0.5</v>
      </c>
      <c r="N148" s="421">
        <v>0.505</v>
      </c>
      <c r="O148" s="419">
        <v>0.55449999999999999</v>
      </c>
      <c r="P148" s="450">
        <v>626141</v>
      </c>
      <c r="R148" s="563"/>
      <c r="S148" s="437"/>
    </row>
    <row r="149" spans="1:20" ht="15.6">
      <c r="A149" s="446" t="s">
        <v>2624</v>
      </c>
      <c r="B149" s="446" t="s">
        <v>2626</v>
      </c>
      <c r="C149" s="447">
        <v>98</v>
      </c>
      <c r="D149" s="447">
        <v>30</v>
      </c>
      <c r="E149" s="448">
        <v>1129200</v>
      </c>
      <c r="F149" s="448">
        <v>1016280</v>
      </c>
      <c r="G149" s="448">
        <v>112920</v>
      </c>
      <c r="H149" s="420">
        <v>0</v>
      </c>
      <c r="I149" s="420">
        <v>0</v>
      </c>
      <c r="J149" s="420">
        <v>0</v>
      </c>
      <c r="K149" s="420">
        <v>0</v>
      </c>
      <c r="L149" s="449">
        <v>1</v>
      </c>
      <c r="M149" s="421">
        <v>0</v>
      </c>
      <c r="N149" s="421">
        <v>0</v>
      </c>
      <c r="O149" s="419">
        <v>0.1</v>
      </c>
      <c r="P149" s="450">
        <v>112920</v>
      </c>
      <c r="R149" s="563"/>
      <c r="S149" s="437"/>
    </row>
    <row r="150" spans="1:20" ht="15.6">
      <c r="A150" s="446" t="s">
        <v>2593</v>
      </c>
      <c r="B150" s="446" t="s">
        <v>2595</v>
      </c>
      <c r="C150" s="447">
        <v>39</v>
      </c>
      <c r="D150" s="447">
        <v>5</v>
      </c>
      <c r="E150" s="448">
        <v>1129200</v>
      </c>
      <c r="F150" s="448">
        <v>1016280</v>
      </c>
      <c r="G150" s="448">
        <v>112920</v>
      </c>
      <c r="H150" s="420">
        <v>0</v>
      </c>
      <c r="I150" s="420">
        <v>0</v>
      </c>
      <c r="J150" s="420">
        <v>0</v>
      </c>
      <c r="K150" s="420">
        <v>0</v>
      </c>
      <c r="L150" s="449">
        <v>1</v>
      </c>
      <c r="M150" s="421">
        <v>0</v>
      </c>
      <c r="N150" s="421">
        <v>0</v>
      </c>
      <c r="O150" s="419">
        <v>0.1</v>
      </c>
      <c r="P150" s="450">
        <v>112920</v>
      </c>
      <c r="R150" s="563"/>
      <c r="S150" s="437"/>
    </row>
    <row r="151" spans="1:20" ht="15.6">
      <c r="A151" s="446" t="s">
        <v>2593</v>
      </c>
      <c r="B151" s="446" t="s">
        <v>2594</v>
      </c>
      <c r="C151" s="447">
        <v>70</v>
      </c>
      <c r="D151" s="447">
        <v>27</v>
      </c>
      <c r="E151" s="448">
        <v>1129200</v>
      </c>
      <c r="F151" s="448">
        <v>1016280</v>
      </c>
      <c r="G151" s="448">
        <v>112920</v>
      </c>
      <c r="H151" s="420">
        <v>0</v>
      </c>
      <c r="I151" s="420">
        <v>0</v>
      </c>
      <c r="J151" s="420">
        <v>0</v>
      </c>
      <c r="K151" s="420">
        <v>0</v>
      </c>
      <c r="L151" s="449">
        <v>1</v>
      </c>
      <c r="M151" s="421">
        <v>0</v>
      </c>
      <c r="N151" s="421">
        <v>0</v>
      </c>
      <c r="O151" s="419">
        <v>0.1</v>
      </c>
      <c r="P151" s="450">
        <v>112920</v>
      </c>
      <c r="R151" s="563"/>
      <c r="S151" s="437"/>
    </row>
    <row r="152" spans="1:20" ht="15.6">
      <c r="A152" s="446" t="s">
        <v>2593</v>
      </c>
      <c r="B152" s="446" t="s">
        <v>2596</v>
      </c>
      <c r="C152" s="447">
        <v>96</v>
      </c>
      <c r="D152" s="447">
        <v>24</v>
      </c>
      <c r="E152" s="448">
        <v>1129200</v>
      </c>
      <c r="F152" s="448">
        <v>1016280</v>
      </c>
      <c r="G152" s="448">
        <v>112920</v>
      </c>
      <c r="H152" s="420">
        <v>0</v>
      </c>
      <c r="I152" s="420">
        <v>0</v>
      </c>
      <c r="J152" s="420">
        <v>0</v>
      </c>
      <c r="K152" s="420">
        <v>0</v>
      </c>
      <c r="L152" s="449">
        <v>1</v>
      </c>
      <c r="M152" s="421">
        <v>0</v>
      </c>
      <c r="N152" s="421">
        <v>0</v>
      </c>
      <c r="O152" s="419">
        <v>0.1</v>
      </c>
      <c r="P152" s="450">
        <v>112920</v>
      </c>
      <c r="R152" s="563"/>
      <c r="S152" s="437"/>
    </row>
    <row r="153" spans="1:20" s="451" customFormat="1" ht="15.6">
      <c r="A153" s="446" t="s">
        <v>2452</v>
      </c>
      <c r="B153" s="446" t="s">
        <v>2453</v>
      </c>
      <c r="C153" s="447">
        <v>34</v>
      </c>
      <c r="D153" s="447">
        <v>8</v>
      </c>
      <c r="E153" s="448">
        <v>1129200</v>
      </c>
      <c r="F153" s="448">
        <v>1016280</v>
      </c>
      <c r="G153" s="448">
        <v>112920</v>
      </c>
      <c r="H153" s="420">
        <v>0</v>
      </c>
      <c r="I153" s="420">
        <v>0</v>
      </c>
      <c r="J153" s="420">
        <v>0</v>
      </c>
      <c r="K153" s="420">
        <v>0</v>
      </c>
      <c r="L153" s="449">
        <v>1</v>
      </c>
      <c r="M153" s="421">
        <v>0</v>
      </c>
      <c r="N153" s="421">
        <v>0</v>
      </c>
      <c r="O153" s="421">
        <v>0</v>
      </c>
      <c r="P153" s="450">
        <v>37640</v>
      </c>
      <c r="Q153" s="451" t="s">
        <v>3403</v>
      </c>
      <c r="R153" s="563"/>
      <c r="S153" s="437"/>
    </row>
    <row r="154" spans="1:20" s="451" customFormat="1" ht="15.6">
      <c r="A154" s="446" t="s">
        <v>2452</v>
      </c>
      <c r="B154" s="446" t="s">
        <v>2605</v>
      </c>
      <c r="C154" s="447">
        <v>42</v>
      </c>
      <c r="D154" s="447">
        <v>10</v>
      </c>
      <c r="E154" s="448">
        <v>1129200</v>
      </c>
      <c r="F154" s="448">
        <v>1016280</v>
      </c>
      <c r="G154" s="448">
        <v>112920</v>
      </c>
      <c r="H154" s="420">
        <v>0</v>
      </c>
      <c r="I154" s="420">
        <v>0</v>
      </c>
      <c r="J154" s="420">
        <v>0</v>
      </c>
      <c r="K154" s="420">
        <v>0</v>
      </c>
      <c r="L154" s="449">
        <v>1</v>
      </c>
      <c r="M154" s="421">
        <v>0</v>
      </c>
      <c r="N154" s="421">
        <v>0</v>
      </c>
      <c r="O154" s="421">
        <v>0</v>
      </c>
      <c r="P154" s="450">
        <v>37640</v>
      </c>
      <c r="Q154" s="451" t="s">
        <v>3403</v>
      </c>
      <c r="R154" s="563"/>
      <c r="S154" s="437"/>
    </row>
    <row r="155" spans="1:20" s="451" customFormat="1" ht="15.6">
      <c r="A155" s="446" t="s">
        <v>2452</v>
      </c>
      <c r="B155" s="446" t="s">
        <v>2602</v>
      </c>
      <c r="C155" s="447">
        <v>54</v>
      </c>
      <c r="D155" s="447">
        <v>12</v>
      </c>
      <c r="E155" s="448">
        <v>1129200</v>
      </c>
      <c r="F155" s="448">
        <v>1016280</v>
      </c>
      <c r="G155" s="448">
        <v>112920</v>
      </c>
      <c r="H155" s="420">
        <v>1</v>
      </c>
      <c r="I155" s="420" t="s">
        <v>2264</v>
      </c>
      <c r="J155" s="420">
        <v>0</v>
      </c>
      <c r="K155" s="420">
        <v>1</v>
      </c>
      <c r="L155" s="449">
        <v>1</v>
      </c>
      <c r="M155" s="421">
        <v>1</v>
      </c>
      <c r="N155" s="421">
        <v>1.02</v>
      </c>
      <c r="O155" s="419">
        <v>1.018</v>
      </c>
      <c r="P155" s="450">
        <v>1149526</v>
      </c>
      <c r="Q155" s="445"/>
      <c r="R155" s="563"/>
      <c r="S155" s="437"/>
      <c r="T155" s="445"/>
    </row>
    <row r="156" spans="1:20" ht="15.6">
      <c r="A156" s="446" t="s">
        <v>2452</v>
      </c>
      <c r="B156" s="446" t="s">
        <v>3400</v>
      </c>
      <c r="C156" s="447">
        <v>55</v>
      </c>
      <c r="D156" s="447">
        <v>13</v>
      </c>
      <c r="E156" s="448">
        <v>1129200</v>
      </c>
      <c r="F156" s="448">
        <v>1016280</v>
      </c>
      <c r="G156" s="448">
        <v>112920</v>
      </c>
      <c r="H156" s="420">
        <v>0.5</v>
      </c>
      <c r="I156" s="420" t="s">
        <v>2264</v>
      </c>
      <c r="J156" s="420">
        <v>0</v>
      </c>
      <c r="K156" s="420">
        <v>0.5</v>
      </c>
      <c r="L156" s="449">
        <v>1</v>
      </c>
      <c r="M156" s="421">
        <v>0.5</v>
      </c>
      <c r="N156" s="421">
        <v>0.51</v>
      </c>
      <c r="O156" s="419">
        <v>0.55900000000000005</v>
      </c>
      <c r="P156" s="450">
        <v>717607</v>
      </c>
      <c r="R156" s="563"/>
      <c r="S156" s="437"/>
    </row>
    <row r="157" spans="1:20" ht="15.6">
      <c r="A157" s="446" t="s">
        <v>2452</v>
      </c>
      <c r="B157" s="446" t="s">
        <v>3401</v>
      </c>
      <c r="C157" s="447">
        <v>92</v>
      </c>
      <c r="D157" s="447">
        <v>21</v>
      </c>
      <c r="E157" s="448">
        <v>1129200</v>
      </c>
      <c r="F157" s="448">
        <v>1016280</v>
      </c>
      <c r="G157" s="448">
        <v>112920</v>
      </c>
      <c r="H157" s="420">
        <v>0.5</v>
      </c>
      <c r="I157" s="420" t="s">
        <v>2264</v>
      </c>
      <c r="J157" s="420">
        <v>0</v>
      </c>
      <c r="K157" s="420">
        <v>0.5</v>
      </c>
      <c r="L157" s="449">
        <v>1</v>
      </c>
      <c r="M157" s="421">
        <v>0.5</v>
      </c>
      <c r="N157" s="421">
        <v>0.51</v>
      </c>
      <c r="O157" s="419">
        <v>0.55900000000000005</v>
      </c>
      <c r="P157" s="450">
        <v>717607</v>
      </c>
      <c r="R157" s="563"/>
      <c r="S157" s="437"/>
    </row>
    <row r="158" spans="1:20" ht="31.2">
      <c r="A158" s="446" t="s">
        <v>2498</v>
      </c>
      <c r="B158" s="446" t="s">
        <v>2499</v>
      </c>
      <c r="C158" s="447">
        <v>53</v>
      </c>
      <c r="D158" s="447">
        <v>8</v>
      </c>
      <c r="E158" s="448">
        <v>1129200</v>
      </c>
      <c r="F158" s="448">
        <v>1016280</v>
      </c>
      <c r="G158" s="448">
        <v>112920</v>
      </c>
      <c r="H158" s="420">
        <v>0</v>
      </c>
      <c r="I158" s="420">
        <v>0</v>
      </c>
      <c r="J158" s="420">
        <v>0</v>
      </c>
      <c r="K158" s="420">
        <v>0</v>
      </c>
      <c r="L158" s="449">
        <v>1</v>
      </c>
      <c r="M158" s="421">
        <v>0</v>
      </c>
      <c r="N158" s="421">
        <v>0</v>
      </c>
      <c r="O158" s="419">
        <v>0.1</v>
      </c>
      <c r="P158" s="450">
        <v>112920</v>
      </c>
      <c r="R158" s="563"/>
      <c r="S158" s="437"/>
    </row>
    <row r="159" spans="1:20" ht="15.6">
      <c r="A159" s="446" t="s">
        <v>2519</v>
      </c>
      <c r="B159" s="446" t="s">
        <v>2520</v>
      </c>
      <c r="C159" s="447">
        <v>22</v>
      </c>
      <c r="D159" s="447">
        <v>0</v>
      </c>
      <c r="E159" s="448">
        <v>1129200</v>
      </c>
      <c r="F159" s="448">
        <v>1016280</v>
      </c>
      <c r="G159" s="448">
        <v>112920</v>
      </c>
      <c r="H159" s="420">
        <v>0.25</v>
      </c>
      <c r="I159" s="420">
        <v>0</v>
      </c>
      <c r="J159" s="420">
        <v>0</v>
      </c>
      <c r="K159" s="420">
        <v>0.25</v>
      </c>
      <c r="L159" s="449">
        <v>1</v>
      </c>
      <c r="M159" s="421">
        <v>0.25</v>
      </c>
      <c r="N159" s="421">
        <v>0.25</v>
      </c>
      <c r="O159" s="419">
        <v>0.32500000000000001</v>
      </c>
      <c r="P159" s="450">
        <v>366990</v>
      </c>
      <c r="R159" s="563"/>
      <c r="S159" s="437"/>
    </row>
    <row r="160" spans="1:20" ht="15.6">
      <c r="A160" s="446" t="s">
        <v>2519</v>
      </c>
      <c r="B160" s="446" t="s">
        <v>2615</v>
      </c>
      <c r="C160" s="447">
        <v>64</v>
      </c>
      <c r="D160" s="447">
        <v>4</v>
      </c>
      <c r="E160" s="448">
        <v>1129200</v>
      </c>
      <c r="F160" s="448">
        <v>1016280</v>
      </c>
      <c r="G160" s="448">
        <v>112920</v>
      </c>
      <c r="H160" s="420">
        <v>0</v>
      </c>
      <c r="I160" s="420">
        <v>0</v>
      </c>
      <c r="J160" s="420">
        <v>0</v>
      </c>
      <c r="K160" s="420">
        <v>0</v>
      </c>
      <c r="L160" s="449">
        <v>1</v>
      </c>
      <c r="M160" s="421">
        <v>0</v>
      </c>
      <c r="N160" s="421">
        <v>0</v>
      </c>
      <c r="O160" s="419">
        <v>0.1</v>
      </c>
      <c r="P160" s="450">
        <v>112920</v>
      </c>
      <c r="R160" s="563"/>
      <c r="S160" s="437"/>
    </row>
    <row r="161" spans="1:19" ht="15.6">
      <c r="A161" s="446" t="s">
        <v>2519</v>
      </c>
      <c r="B161" s="446" t="s">
        <v>2614</v>
      </c>
      <c r="C161" s="447">
        <v>67</v>
      </c>
      <c r="D161" s="447">
        <v>7</v>
      </c>
      <c r="E161" s="448">
        <v>1129200</v>
      </c>
      <c r="F161" s="448">
        <v>1016280</v>
      </c>
      <c r="G161" s="448">
        <v>112920</v>
      </c>
      <c r="H161" s="420">
        <v>0</v>
      </c>
      <c r="I161" s="420">
        <v>0</v>
      </c>
      <c r="J161" s="420">
        <v>0</v>
      </c>
      <c r="K161" s="420">
        <v>0</v>
      </c>
      <c r="L161" s="449">
        <v>1</v>
      </c>
      <c r="M161" s="421">
        <v>0</v>
      </c>
      <c r="N161" s="421">
        <v>0</v>
      </c>
      <c r="O161" s="419">
        <v>0.1</v>
      </c>
      <c r="P161" s="450">
        <v>112920</v>
      </c>
      <c r="R161" s="563"/>
      <c r="S161" s="437"/>
    </row>
    <row r="162" spans="1:19" ht="15.6">
      <c r="A162" s="446" t="s">
        <v>2519</v>
      </c>
      <c r="B162" s="446" t="s">
        <v>2616</v>
      </c>
      <c r="C162" s="447">
        <v>73</v>
      </c>
      <c r="D162" s="447">
        <v>4</v>
      </c>
      <c r="E162" s="448">
        <v>1129200</v>
      </c>
      <c r="F162" s="448">
        <v>1016280</v>
      </c>
      <c r="G162" s="448">
        <v>112920</v>
      </c>
      <c r="H162" s="420">
        <v>0</v>
      </c>
      <c r="I162" s="420">
        <v>0</v>
      </c>
      <c r="J162" s="420">
        <v>0</v>
      </c>
      <c r="K162" s="420">
        <v>0</v>
      </c>
      <c r="L162" s="449">
        <v>1</v>
      </c>
      <c r="M162" s="421">
        <v>0</v>
      </c>
      <c r="N162" s="421">
        <v>0</v>
      </c>
      <c r="O162" s="419">
        <v>0.1</v>
      </c>
      <c r="P162" s="450">
        <v>112920</v>
      </c>
      <c r="R162" s="563"/>
      <c r="S162" s="437"/>
    </row>
    <row r="163" spans="1:19" ht="15.6">
      <c r="A163" s="446" t="s">
        <v>2537</v>
      </c>
      <c r="B163" s="446" t="s">
        <v>2539</v>
      </c>
      <c r="C163" s="447">
        <v>55</v>
      </c>
      <c r="D163" s="447">
        <v>5</v>
      </c>
      <c r="E163" s="448">
        <v>1129200</v>
      </c>
      <c r="F163" s="448">
        <v>1016280</v>
      </c>
      <c r="G163" s="448">
        <v>112920</v>
      </c>
      <c r="H163" s="420">
        <v>0</v>
      </c>
      <c r="I163" s="420">
        <v>0</v>
      </c>
      <c r="J163" s="420">
        <v>0</v>
      </c>
      <c r="K163" s="420">
        <v>0</v>
      </c>
      <c r="L163" s="449">
        <v>1</v>
      </c>
      <c r="M163" s="421">
        <v>0</v>
      </c>
      <c r="N163" s="421">
        <v>0</v>
      </c>
      <c r="O163" s="419">
        <v>0.1</v>
      </c>
      <c r="P163" s="450">
        <v>112920</v>
      </c>
      <c r="R163" s="563"/>
      <c r="S163" s="437"/>
    </row>
    <row r="164" spans="1:19" ht="15.6">
      <c r="A164" s="446" t="s">
        <v>2537</v>
      </c>
      <c r="B164" s="446" t="s">
        <v>2538</v>
      </c>
      <c r="C164" s="447">
        <v>58</v>
      </c>
      <c r="D164" s="447">
        <v>12</v>
      </c>
      <c r="E164" s="448">
        <v>1129200</v>
      </c>
      <c r="F164" s="448">
        <v>1016280</v>
      </c>
      <c r="G164" s="448">
        <v>112920</v>
      </c>
      <c r="H164" s="420">
        <v>0.5</v>
      </c>
      <c r="I164" s="420" t="s">
        <v>2264</v>
      </c>
      <c r="J164" s="420">
        <v>0</v>
      </c>
      <c r="K164" s="420">
        <v>0.5</v>
      </c>
      <c r="L164" s="449">
        <v>1</v>
      </c>
      <c r="M164" s="421">
        <v>0.5</v>
      </c>
      <c r="N164" s="421">
        <v>0.51</v>
      </c>
      <c r="O164" s="419">
        <v>0.55900000000000005</v>
      </c>
      <c r="P164" s="450">
        <v>631223</v>
      </c>
      <c r="R164" s="563"/>
      <c r="S164" s="437"/>
    </row>
    <row r="165" spans="1:19" ht="15.6">
      <c r="A165" s="446" t="s">
        <v>2537</v>
      </c>
      <c r="B165" s="446" t="s">
        <v>2542</v>
      </c>
      <c r="C165" s="447">
        <v>63</v>
      </c>
      <c r="D165" s="447">
        <v>7</v>
      </c>
      <c r="E165" s="448">
        <v>1129200</v>
      </c>
      <c r="F165" s="448">
        <v>1016280</v>
      </c>
      <c r="G165" s="448">
        <v>112920</v>
      </c>
      <c r="H165" s="420">
        <v>0</v>
      </c>
      <c r="I165" s="420">
        <v>0</v>
      </c>
      <c r="J165" s="420">
        <v>0</v>
      </c>
      <c r="K165" s="420">
        <v>0</v>
      </c>
      <c r="L165" s="449">
        <v>1</v>
      </c>
      <c r="M165" s="421">
        <v>0</v>
      </c>
      <c r="N165" s="421">
        <v>0</v>
      </c>
      <c r="O165" s="419">
        <v>0.1</v>
      </c>
      <c r="P165" s="450">
        <v>112920</v>
      </c>
      <c r="R165" s="563"/>
      <c r="S165" s="437"/>
    </row>
    <row r="166" spans="1:19" ht="15.6">
      <c r="A166" s="446" t="s">
        <v>2537</v>
      </c>
      <c r="B166" s="446" t="s">
        <v>2540</v>
      </c>
      <c r="C166" s="447">
        <v>64</v>
      </c>
      <c r="D166" s="447">
        <v>8</v>
      </c>
      <c r="E166" s="448">
        <v>1129200</v>
      </c>
      <c r="F166" s="448">
        <v>1016280</v>
      </c>
      <c r="G166" s="448">
        <v>112920</v>
      </c>
      <c r="H166" s="420">
        <v>1</v>
      </c>
      <c r="I166" s="420" t="s">
        <v>2264</v>
      </c>
      <c r="J166" s="420">
        <v>0</v>
      </c>
      <c r="K166" s="420">
        <v>1</v>
      </c>
      <c r="L166" s="449">
        <v>1</v>
      </c>
      <c r="M166" s="421">
        <v>1</v>
      </c>
      <c r="N166" s="421">
        <v>1.01</v>
      </c>
      <c r="O166" s="419">
        <v>1.0089999999999999</v>
      </c>
      <c r="P166" s="450">
        <v>1139363</v>
      </c>
      <c r="R166" s="563"/>
      <c r="S166" s="437"/>
    </row>
    <row r="167" spans="1:19" ht="15.6">
      <c r="A167" s="446" t="s">
        <v>2537</v>
      </c>
      <c r="B167" s="446" t="s">
        <v>2541</v>
      </c>
      <c r="C167" s="447">
        <v>69</v>
      </c>
      <c r="D167" s="447">
        <v>5</v>
      </c>
      <c r="E167" s="448">
        <v>1129200</v>
      </c>
      <c r="F167" s="448">
        <v>1016280</v>
      </c>
      <c r="G167" s="448">
        <v>112920</v>
      </c>
      <c r="H167" s="420">
        <v>0.5</v>
      </c>
      <c r="I167" s="420" t="s">
        <v>2264</v>
      </c>
      <c r="J167" s="420">
        <v>0</v>
      </c>
      <c r="K167" s="420">
        <v>0.5</v>
      </c>
      <c r="L167" s="449">
        <v>1</v>
      </c>
      <c r="M167" s="421">
        <v>0.5</v>
      </c>
      <c r="N167" s="421">
        <v>0.505</v>
      </c>
      <c r="O167" s="419">
        <v>0.55449999999999999</v>
      </c>
      <c r="P167" s="450">
        <v>626141</v>
      </c>
      <c r="R167" s="563"/>
      <c r="S167" s="437"/>
    </row>
    <row r="168" spans="1:19" ht="15.6">
      <c r="A168" s="446" t="s">
        <v>2577</v>
      </c>
      <c r="B168" s="446" t="s">
        <v>2578</v>
      </c>
      <c r="C168" s="447">
        <v>32</v>
      </c>
      <c r="D168" s="447">
        <v>5</v>
      </c>
      <c r="E168" s="448">
        <v>1129200</v>
      </c>
      <c r="F168" s="448">
        <v>1016280</v>
      </c>
      <c r="G168" s="448">
        <v>112920</v>
      </c>
      <c r="H168" s="420">
        <v>0</v>
      </c>
      <c r="I168" s="420">
        <v>0</v>
      </c>
      <c r="J168" s="420">
        <v>0</v>
      </c>
      <c r="K168" s="420">
        <v>0</v>
      </c>
      <c r="L168" s="449">
        <v>1</v>
      </c>
      <c r="M168" s="421">
        <v>0</v>
      </c>
      <c r="N168" s="421">
        <v>0</v>
      </c>
      <c r="O168" s="419">
        <v>0.1</v>
      </c>
      <c r="P168" s="450">
        <v>112920</v>
      </c>
      <c r="R168" s="563"/>
      <c r="S168" s="437"/>
    </row>
    <row r="169" spans="1:19" ht="15.6">
      <c r="A169" s="446" t="s">
        <v>2577</v>
      </c>
      <c r="B169" s="446" t="s">
        <v>2579</v>
      </c>
      <c r="C169" s="447">
        <v>38</v>
      </c>
      <c r="D169" s="447">
        <v>2</v>
      </c>
      <c r="E169" s="448">
        <v>1129200</v>
      </c>
      <c r="F169" s="448">
        <v>1016280</v>
      </c>
      <c r="G169" s="448">
        <v>112920</v>
      </c>
      <c r="H169" s="420">
        <v>0</v>
      </c>
      <c r="I169" s="420">
        <v>0</v>
      </c>
      <c r="J169" s="420">
        <v>0</v>
      </c>
      <c r="K169" s="420">
        <v>0</v>
      </c>
      <c r="L169" s="449">
        <v>1</v>
      </c>
      <c r="M169" s="421">
        <v>0</v>
      </c>
      <c r="N169" s="421">
        <v>0</v>
      </c>
      <c r="O169" s="419">
        <v>0.1</v>
      </c>
      <c r="P169" s="450">
        <v>112920</v>
      </c>
      <c r="R169" s="563"/>
      <c r="S169" s="437"/>
    </row>
    <row r="170" spans="1:19" ht="15.6">
      <c r="A170" s="446" t="s">
        <v>2577</v>
      </c>
      <c r="B170" s="446" t="s">
        <v>2580</v>
      </c>
      <c r="C170" s="447">
        <v>42</v>
      </c>
      <c r="D170" s="447">
        <v>6</v>
      </c>
      <c r="E170" s="448">
        <v>1129200</v>
      </c>
      <c r="F170" s="448">
        <v>1016280</v>
      </c>
      <c r="G170" s="448">
        <v>112920</v>
      </c>
      <c r="H170" s="420">
        <v>0</v>
      </c>
      <c r="I170" s="420">
        <v>0</v>
      </c>
      <c r="J170" s="420">
        <v>0</v>
      </c>
      <c r="K170" s="420">
        <v>0</v>
      </c>
      <c r="L170" s="449">
        <v>1</v>
      </c>
      <c r="M170" s="421">
        <v>0</v>
      </c>
      <c r="N170" s="421">
        <v>0</v>
      </c>
      <c r="O170" s="419">
        <v>0.1</v>
      </c>
      <c r="P170" s="450">
        <v>112920</v>
      </c>
      <c r="R170" s="563"/>
      <c r="S170" s="437"/>
    </row>
    <row r="171" spans="1:19" ht="15.6">
      <c r="A171" s="446" t="s">
        <v>2577</v>
      </c>
      <c r="B171" s="446" t="s">
        <v>2581</v>
      </c>
      <c r="C171" s="447">
        <v>48</v>
      </c>
      <c r="D171" s="447">
        <v>4</v>
      </c>
      <c r="E171" s="448">
        <v>1129200</v>
      </c>
      <c r="F171" s="448">
        <v>1016280</v>
      </c>
      <c r="G171" s="448">
        <v>112920</v>
      </c>
      <c r="H171" s="420">
        <v>0</v>
      </c>
      <c r="I171" s="420">
        <v>0</v>
      </c>
      <c r="J171" s="420">
        <v>0</v>
      </c>
      <c r="K171" s="420">
        <v>0</v>
      </c>
      <c r="L171" s="449">
        <v>1</v>
      </c>
      <c r="M171" s="421">
        <v>0</v>
      </c>
      <c r="N171" s="421">
        <v>0</v>
      </c>
      <c r="O171" s="419">
        <v>0.1</v>
      </c>
      <c r="P171" s="450">
        <v>112920</v>
      </c>
      <c r="R171" s="563"/>
      <c r="S171" s="437"/>
    </row>
    <row r="172" spans="1:19" ht="15.6">
      <c r="A172" s="446" t="s">
        <v>2577</v>
      </c>
      <c r="B172" s="446" t="s">
        <v>2583</v>
      </c>
      <c r="C172" s="447">
        <v>54</v>
      </c>
      <c r="D172" s="447">
        <v>4</v>
      </c>
      <c r="E172" s="448">
        <v>1129200</v>
      </c>
      <c r="F172" s="448">
        <v>1016280</v>
      </c>
      <c r="G172" s="448">
        <v>112920</v>
      </c>
      <c r="H172" s="420">
        <v>0</v>
      </c>
      <c r="I172" s="420">
        <v>0</v>
      </c>
      <c r="J172" s="420">
        <v>0</v>
      </c>
      <c r="K172" s="420">
        <v>0</v>
      </c>
      <c r="L172" s="449">
        <v>1</v>
      </c>
      <c r="M172" s="421">
        <v>0</v>
      </c>
      <c r="N172" s="421">
        <v>0</v>
      </c>
      <c r="O172" s="419">
        <v>0.1</v>
      </c>
      <c r="P172" s="450">
        <v>112920</v>
      </c>
      <c r="R172" s="563"/>
      <c r="S172" s="437"/>
    </row>
    <row r="173" spans="1:19" ht="15.6">
      <c r="A173" s="446" t="s">
        <v>2577</v>
      </c>
      <c r="B173" s="446" t="s">
        <v>2584</v>
      </c>
      <c r="C173" s="447">
        <v>65</v>
      </c>
      <c r="D173" s="447">
        <v>3</v>
      </c>
      <c r="E173" s="448">
        <v>1129200</v>
      </c>
      <c r="F173" s="448">
        <v>1016280</v>
      </c>
      <c r="G173" s="448">
        <v>112920</v>
      </c>
      <c r="H173" s="420">
        <v>0</v>
      </c>
      <c r="I173" s="420">
        <v>0</v>
      </c>
      <c r="J173" s="420">
        <v>0</v>
      </c>
      <c r="K173" s="420">
        <v>0</v>
      </c>
      <c r="L173" s="449">
        <v>1</v>
      </c>
      <c r="M173" s="421">
        <v>0</v>
      </c>
      <c r="N173" s="421">
        <v>0</v>
      </c>
      <c r="O173" s="419">
        <v>0.1</v>
      </c>
      <c r="P173" s="450">
        <v>112920</v>
      </c>
      <c r="R173" s="563"/>
      <c r="S173" s="437"/>
    </row>
    <row r="174" spans="1:19" ht="15.6">
      <c r="A174" s="446" t="s">
        <v>2577</v>
      </c>
      <c r="B174" s="446" t="s">
        <v>2582</v>
      </c>
      <c r="C174" s="447">
        <v>74</v>
      </c>
      <c r="D174" s="447">
        <v>8</v>
      </c>
      <c r="E174" s="448">
        <v>1129200</v>
      </c>
      <c r="F174" s="448">
        <v>1016280</v>
      </c>
      <c r="G174" s="448">
        <v>112920</v>
      </c>
      <c r="H174" s="420">
        <v>0</v>
      </c>
      <c r="I174" s="420">
        <v>0</v>
      </c>
      <c r="J174" s="420">
        <v>0</v>
      </c>
      <c r="K174" s="420">
        <v>0</v>
      </c>
      <c r="L174" s="449">
        <v>1</v>
      </c>
      <c r="M174" s="421">
        <v>0</v>
      </c>
      <c r="N174" s="421">
        <v>0</v>
      </c>
      <c r="O174" s="419">
        <v>0.1</v>
      </c>
      <c r="P174" s="450">
        <v>112920</v>
      </c>
      <c r="R174" s="563"/>
      <c r="S174" s="437"/>
    </row>
    <row r="175" spans="1:19" ht="15.6">
      <c r="A175" s="446" t="s">
        <v>2577</v>
      </c>
      <c r="B175" s="446" t="s">
        <v>2585</v>
      </c>
      <c r="C175" s="447">
        <v>78</v>
      </c>
      <c r="D175" s="447">
        <v>3</v>
      </c>
      <c r="E175" s="448">
        <v>1129200</v>
      </c>
      <c r="F175" s="448">
        <v>1016280</v>
      </c>
      <c r="G175" s="448">
        <v>112920</v>
      </c>
      <c r="H175" s="420">
        <v>0</v>
      </c>
      <c r="I175" s="420">
        <v>0</v>
      </c>
      <c r="J175" s="420">
        <v>0</v>
      </c>
      <c r="K175" s="420">
        <v>0</v>
      </c>
      <c r="L175" s="449">
        <v>1</v>
      </c>
      <c r="M175" s="421">
        <v>0</v>
      </c>
      <c r="N175" s="421">
        <v>0</v>
      </c>
      <c r="O175" s="419">
        <v>0.1</v>
      </c>
      <c r="P175" s="450">
        <v>112920</v>
      </c>
      <c r="R175" s="563"/>
      <c r="S175" s="437"/>
    </row>
    <row r="176" spans="1:19" ht="15.6">
      <c r="A176" s="446" t="s">
        <v>2577</v>
      </c>
      <c r="B176" s="446" t="s">
        <v>2627</v>
      </c>
      <c r="C176" s="447">
        <v>95</v>
      </c>
      <c r="D176" s="447">
        <v>10</v>
      </c>
      <c r="E176" s="448">
        <v>1129200</v>
      </c>
      <c r="F176" s="448">
        <v>1016280</v>
      </c>
      <c r="G176" s="448">
        <v>112920</v>
      </c>
      <c r="H176" s="420">
        <v>0</v>
      </c>
      <c r="I176" s="420">
        <v>0</v>
      </c>
      <c r="J176" s="420">
        <v>0</v>
      </c>
      <c r="K176" s="420">
        <v>0</v>
      </c>
      <c r="L176" s="449">
        <v>1</v>
      </c>
      <c r="M176" s="421">
        <v>0</v>
      </c>
      <c r="N176" s="421">
        <v>0</v>
      </c>
      <c r="O176" s="419">
        <v>0.1</v>
      </c>
      <c r="P176" s="450">
        <v>112920</v>
      </c>
      <c r="R176" s="563"/>
      <c r="S176" s="437"/>
    </row>
    <row r="177" spans="1:19" ht="15.6">
      <c r="A177" s="446" t="s">
        <v>2586</v>
      </c>
      <c r="B177" s="446" t="s">
        <v>2588</v>
      </c>
      <c r="C177" s="447">
        <v>20</v>
      </c>
      <c r="D177" s="447">
        <v>4</v>
      </c>
      <c r="E177" s="448">
        <v>1129200</v>
      </c>
      <c r="F177" s="448">
        <v>1016280</v>
      </c>
      <c r="G177" s="448">
        <v>112920</v>
      </c>
      <c r="H177" s="420">
        <v>0</v>
      </c>
      <c r="I177" s="420">
        <v>0</v>
      </c>
      <c r="J177" s="420">
        <v>0</v>
      </c>
      <c r="K177" s="420">
        <v>0</v>
      </c>
      <c r="L177" s="449">
        <v>1</v>
      </c>
      <c r="M177" s="421">
        <v>0</v>
      </c>
      <c r="N177" s="421">
        <v>0</v>
      </c>
      <c r="O177" s="419">
        <v>0.1</v>
      </c>
      <c r="P177" s="450">
        <v>112920</v>
      </c>
      <c r="R177" s="563"/>
      <c r="S177" s="437"/>
    </row>
    <row r="178" spans="1:19" ht="15.6">
      <c r="A178" s="446" t="s">
        <v>2586</v>
      </c>
      <c r="B178" s="446" t="s">
        <v>2589</v>
      </c>
      <c r="C178" s="447">
        <v>24</v>
      </c>
      <c r="D178" s="447">
        <v>1</v>
      </c>
      <c r="E178" s="448">
        <v>1129200</v>
      </c>
      <c r="F178" s="448">
        <v>1016280</v>
      </c>
      <c r="G178" s="448">
        <v>112920</v>
      </c>
      <c r="H178" s="420">
        <v>0</v>
      </c>
      <c r="I178" s="420">
        <v>0</v>
      </c>
      <c r="J178" s="420">
        <v>0</v>
      </c>
      <c r="K178" s="420">
        <v>0</v>
      </c>
      <c r="L178" s="449">
        <v>1</v>
      </c>
      <c r="M178" s="421">
        <v>0</v>
      </c>
      <c r="N178" s="421">
        <v>0</v>
      </c>
      <c r="O178" s="419">
        <v>0.1</v>
      </c>
      <c r="P178" s="450">
        <v>112920</v>
      </c>
      <c r="R178" s="563"/>
      <c r="S178" s="437"/>
    </row>
    <row r="179" spans="1:19" ht="15.6">
      <c r="A179" s="446" t="s">
        <v>2586</v>
      </c>
      <c r="B179" s="446" t="s">
        <v>2587</v>
      </c>
      <c r="C179" s="447">
        <v>42</v>
      </c>
      <c r="D179" s="447">
        <v>11</v>
      </c>
      <c r="E179" s="448">
        <v>1129200</v>
      </c>
      <c r="F179" s="448">
        <v>1016280</v>
      </c>
      <c r="G179" s="448">
        <v>112920</v>
      </c>
      <c r="H179" s="420">
        <v>0</v>
      </c>
      <c r="I179" s="420">
        <v>0</v>
      </c>
      <c r="J179" s="420">
        <v>0</v>
      </c>
      <c r="K179" s="420">
        <v>0</v>
      </c>
      <c r="L179" s="449">
        <v>1</v>
      </c>
      <c r="M179" s="421">
        <v>0</v>
      </c>
      <c r="N179" s="421">
        <v>0</v>
      </c>
      <c r="O179" s="419">
        <v>0.1</v>
      </c>
      <c r="P179" s="450">
        <v>112920</v>
      </c>
      <c r="R179" s="563"/>
      <c r="S179" s="437"/>
    </row>
    <row r="180" spans="1:19" ht="15.6">
      <c r="A180" s="446" t="s">
        <v>2586</v>
      </c>
      <c r="B180" s="446" t="s">
        <v>2590</v>
      </c>
      <c r="C180" s="447">
        <v>45</v>
      </c>
      <c r="D180" s="447">
        <v>6</v>
      </c>
      <c r="E180" s="448">
        <v>1129200</v>
      </c>
      <c r="F180" s="448">
        <v>1016280</v>
      </c>
      <c r="G180" s="448">
        <v>112920</v>
      </c>
      <c r="H180" s="420">
        <v>0</v>
      </c>
      <c r="I180" s="420">
        <v>0</v>
      </c>
      <c r="J180" s="420">
        <v>0</v>
      </c>
      <c r="K180" s="420">
        <v>0</v>
      </c>
      <c r="L180" s="449">
        <v>1</v>
      </c>
      <c r="M180" s="421">
        <v>0</v>
      </c>
      <c r="N180" s="421">
        <v>0</v>
      </c>
      <c r="O180" s="419">
        <v>0.1</v>
      </c>
      <c r="P180" s="450">
        <v>112920</v>
      </c>
      <c r="R180" s="563"/>
      <c r="S180" s="437"/>
    </row>
    <row r="181" spans="1:19" ht="15.6">
      <c r="A181" s="446" t="s">
        <v>2586</v>
      </c>
      <c r="B181" s="446" t="s">
        <v>2591</v>
      </c>
      <c r="C181" s="447">
        <v>67</v>
      </c>
      <c r="D181" s="447">
        <v>5</v>
      </c>
      <c r="E181" s="448">
        <v>1129200</v>
      </c>
      <c r="F181" s="448">
        <v>1016280</v>
      </c>
      <c r="G181" s="448">
        <v>112920</v>
      </c>
      <c r="H181" s="420">
        <v>1</v>
      </c>
      <c r="I181" s="420">
        <v>0</v>
      </c>
      <c r="J181" s="420">
        <v>0</v>
      </c>
      <c r="K181" s="420">
        <v>1</v>
      </c>
      <c r="L181" s="449">
        <v>1</v>
      </c>
      <c r="M181" s="421">
        <v>1</v>
      </c>
      <c r="N181" s="421">
        <v>1</v>
      </c>
      <c r="O181" s="419">
        <v>1</v>
      </c>
      <c r="P181" s="450">
        <v>1129200</v>
      </c>
      <c r="R181" s="563"/>
      <c r="S181" s="437"/>
    </row>
    <row r="182" spans="1:19" ht="15.6">
      <c r="A182" s="446" t="s">
        <v>2586</v>
      </c>
      <c r="B182" s="446" t="s">
        <v>2592</v>
      </c>
      <c r="C182" s="447">
        <v>99</v>
      </c>
      <c r="D182" s="447">
        <v>9</v>
      </c>
      <c r="E182" s="448">
        <v>1129200</v>
      </c>
      <c r="F182" s="448">
        <v>1016280</v>
      </c>
      <c r="G182" s="448">
        <v>112920</v>
      </c>
      <c r="H182" s="420">
        <v>0.25</v>
      </c>
      <c r="I182" s="420">
        <v>0</v>
      </c>
      <c r="J182" s="420">
        <v>0</v>
      </c>
      <c r="K182" s="420">
        <v>0.25</v>
      </c>
      <c r="L182" s="449">
        <v>1</v>
      </c>
      <c r="M182" s="421">
        <v>0.25</v>
      </c>
      <c r="N182" s="421">
        <v>0.25</v>
      </c>
      <c r="O182" s="419">
        <v>0.32500000000000001</v>
      </c>
      <c r="P182" s="450">
        <v>366990</v>
      </c>
      <c r="R182" s="563"/>
      <c r="S182" s="437"/>
    </row>
    <row r="183" spans="1:19" ht="15.6">
      <c r="A183" s="833" t="s">
        <v>2637</v>
      </c>
      <c r="B183" s="834"/>
      <c r="C183" s="447"/>
      <c r="D183" s="447"/>
      <c r="E183" s="448"/>
      <c r="F183" s="448"/>
      <c r="G183" s="448"/>
      <c r="H183" s="420"/>
      <c r="I183" s="420"/>
      <c r="J183" s="420"/>
      <c r="K183" s="420"/>
      <c r="L183" s="449"/>
      <c r="M183" s="421"/>
      <c r="N183" s="421"/>
      <c r="O183" s="419"/>
      <c r="P183" s="450"/>
      <c r="R183" s="563"/>
      <c r="S183" s="437"/>
    </row>
    <row r="184" spans="1:19" ht="15.6">
      <c r="A184" s="833" t="s">
        <v>2638</v>
      </c>
      <c r="B184" s="834"/>
      <c r="C184" s="447"/>
      <c r="D184" s="447"/>
      <c r="E184" s="448"/>
      <c r="F184" s="448"/>
      <c r="G184" s="448"/>
      <c r="H184" s="420"/>
      <c r="I184" s="420"/>
      <c r="J184" s="420"/>
      <c r="K184" s="420"/>
      <c r="L184" s="449"/>
      <c r="M184" s="421"/>
      <c r="N184" s="421"/>
      <c r="O184" s="419"/>
      <c r="P184" s="450"/>
      <c r="R184" s="563"/>
      <c r="S184" s="437"/>
    </row>
    <row r="185" spans="1:19" ht="15.6">
      <c r="A185" s="446" t="s">
        <v>2432</v>
      </c>
      <c r="B185" s="446" t="s">
        <v>2641</v>
      </c>
      <c r="C185" s="447">
        <v>104</v>
      </c>
      <c r="D185" s="447">
        <v>17</v>
      </c>
      <c r="E185" s="448">
        <v>1653600</v>
      </c>
      <c r="F185" s="448">
        <v>1488240</v>
      </c>
      <c r="G185" s="448">
        <v>165360</v>
      </c>
      <c r="H185" s="420">
        <v>0</v>
      </c>
      <c r="I185" s="420">
        <v>0</v>
      </c>
      <c r="J185" s="420">
        <v>0.25</v>
      </c>
      <c r="K185" s="420">
        <v>0.25</v>
      </c>
      <c r="L185" s="449">
        <v>1</v>
      </c>
      <c r="M185" s="421">
        <v>0.25</v>
      </c>
      <c r="N185" s="421">
        <v>0.25</v>
      </c>
      <c r="O185" s="419">
        <v>0.32500000000000001</v>
      </c>
      <c r="P185" s="450">
        <v>537420</v>
      </c>
      <c r="R185" s="563"/>
      <c r="S185" s="437"/>
    </row>
    <row r="186" spans="1:19" ht="15.6">
      <c r="A186" s="446" t="s">
        <v>2432</v>
      </c>
      <c r="B186" s="446" t="s">
        <v>2645</v>
      </c>
      <c r="C186" s="447">
        <v>105</v>
      </c>
      <c r="D186" s="447">
        <v>15</v>
      </c>
      <c r="E186" s="448">
        <v>1653600</v>
      </c>
      <c r="F186" s="448">
        <v>1488240</v>
      </c>
      <c r="G186" s="448">
        <v>165360</v>
      </c>
      <c r="H186" s="420">
        <v>0</v>
      </c>
      <c r="I186" s="420">
        <v>0</v>
      </c>
      <c r="J186" s="420">
        <v>0</v>
      </c>
      <c r="K186" s="420">
        <v>0</v>
      </c>
      <c r="L186" s="449">
        <v>1</v>
      </c>
      <c r="M186" s="421">
        <v>0</v>
      </c>
      <c r="N186" s="421">
        <v>0</v>
      </c>
      <c r="O186" s="419">
        <v>0.1</v>
      </c>
      <c r="P186" s="450">
        <v>165360</v>
      </c>
      <c r="R186" s="563"/>
      <c r="S186" s="437"/>
    </row>
    <row r="187" spans="1:19" ht="15.6">
      <c r="A187" s="446" t="s">
        <v>2432</v>
      </c>
      <c r="B187" s="446" t="s">
        <v>2505</v>
      </c>
      <c r="C187" s="447">
        <v>111</v>
      </c>
      <c r="D187" s="447">
        <v>23</v>
      </c>
      <c r="E187" s="448">
        <v>1653600</v>
      </c>
      <c r="F187" s="448">
        <v>1488240</v>
      </c>
      <c r="G187" s="448">
        <v>165360</v>
      </c>
      <c r="H187" s="420">
        <v>0</v>
      </c>
      <c r="I187" s="420">
        <v>0</v>
      </c>
      <c r="J187" s="420">
        <v>0</v>
      </c>
      <c r="K187" s="420">
        <v>0</v>
      </c>
      <c r="L187" s="449">
        <v>1</v>
      </c>
      <c r="M187" s="421">
        <v>0</v>
      </c>
      <c r="N187" s="421">
        <v>0</v>
      </c>
      <c r="O187" s="419">
        <v>0.1</v>
      </c>
      <c r="P187" s="450">
        <v>165360</v>
      </c>
      <c r="R187" s="563"/>
      <c r="S187" s="437"/>
    </row>
    <row r="188" spans="1:19" ht="15.6">
      <c r="A188" s="446" t="s">
        <v>2432</v>
      </c>
      <c r="B188" s="446" t="s">
        <v>2646</v>
      </c>
      <c r="C188" s="447">
        <v>121</v>
      </c>
      <c r="D188" s="447">
        <v>13</v>
      </c>
      <c r="E188" s="448">
        <v>1653600</v>
      </c>
      <c r="F188" s="448">
        <v>1488240</v>
      </c>
      <c r="G188" s="448">
        <v>165360</v>
      </c>
      <c r="H188" s="420">
        <v>0</v>
      </c>
      <c r="I188" s="420">
        <v>0</v>
      </c>
      <c r="J188" s="420">
        <v>0</v>
      </c>
      <c r="K188" s="420">
        <v>0</v>
      </c>
      <c r="L188" s="449">
        <v>1</v>
      </c>
      <c r="M188" s="421">
        <v>0</v>
      </c>
      <c r="N188" s="421">
        <v>0</v>
      </c>
      <c r="O188" s="419">
        <v>0.1</v>
      </c>
      <c r="P188" s="450">
        <v>165360</v>
      </c>
      <c r="R188" s="563"/>
      <c r="S188" s="437"/>
    </row>
    <row r="189" spans="1:19" ht="15.6">
      <c r="A189" s="446" t="s">
        <v>2432</v>
      </c>
      <c r="B189" s="446" t="s">
        <v>2647</v>
      </c>
      <c r="C189" s="447">
        <v>121</v>
      </c>
      <c r="D189" s="447">
        <v>15</v>
      </c>
      <c r="E189" s="448">
        <v>1653600</v>
      </c>
      <c r="F189" s="448">
        <v>1488240</v>
      </c>
      <c r="G189" s="448">
        <v>165360</v>
      </c>
      <c r="H189" s="420">
        <v>0</v>
      </c>
      <c r="I189" s="420">
        <v>0</v>
      </c>
      <c r="J189" s="420">
        <v>0</v>
      </c>
      <c r="K189" s="420">
        <v>0</v>
      </c>
      <c r="L189" s="449">
        <v>1</v>
      </c>
      <c r="M189" s="421">
        <v>0</v>
      </c>
      <c r="N189" s="421">
        <v>0</v>
      </c>
      <c r="O189" s="419">
        <v>0.1</v>
      </c>
      <c r="P189" s="450">
        <v>165360</v>
      </c>
      <c r="R189" s="563"/>
      <c r="S189" s="437"/>
    </row>
    <row r="190" spans="1:19" ht="15.6">
      <c r="A190" s="446" t="s">
        <v>2432</v>
      </c>
      <c r="B190" s="446" t="s">
        <v>2649</v>
      </c>
      <c r="C190" s="447">
        <v>132</v>
      </c>
      <c r="D190" s="447">
        <v>14</v>
      </c>
      <c r="E190" s="448">
        <v>1653600</v>
      </c>
      <c r="F190" s="448">
        <v>1488240</v>
      </c>
      <c r="G190" s="448">
        <v>165360</v>
      </c>
      <c r="H190" s="420">
        <v>0</v>
      </c>
      <c r="I190" s="420">
        <v>0</v>
      </c>
      <c r="J190" s="420">
        <v>0</v>
      </c>
      <c r="K190" s="420">
        <v>0</v>
      </c>
      <c r="L190" s="449">
        <v>1</v>
      </c>
      <c r="M190" s="421">
        <v>0</v>
      </c>
      <c r="N190" s="421">
        <v>0</v>
      </c>
      <c r="O190" s="419">
        <v>0.1</v>
      </c>
      <c r="P190" s="450">
        <v>165360</v>
      </c>
      <c r="R190" s="563"/>
      <c r="S190" s="437"/>
    </row>
    <row r="191" spans="1:19" ht="15.6">
      <c r="A191" s="446" t="s">
        <v>2432</v>
      </c>
      <c r="B191" s="446" t="s">
        <v>2648</v>
      </c>
      <c r="C191" s="447">
        <v>134</v>
      </c>
      <c r="D191" s="447">
        <v>9</v>
      </c>
      <c r="E191" s="448">
        <v>1653600</v>
      </c>
      <c r="F191" s="448">
        <v>1488240</v>
      </c>
      <c r="G191" s="448">
        <v>165360</v>
      </c>
      <c r="H191" s="420">
        <v>0</v>
      </c>
      <c r="I191" s="420">
        <v>0</v>
      </c>
      <c r="J191" s="420">
        <v>0</v>
      </c>
      <c r="K191" s="420">
        <v>0</v>
      </c>
      <c r="L191" s="449">
        <v>1</v>
      </c>
      <c r="M191" s="421">
        <v>0</v>
      </c>
      <c r="N191" s="421">
        <v>0</v>
      </c>
      <c r="O191" s="419">
        <v>0.1</v>
      </c>
      <c r="P191" s="450">
        <v>165360</v>
      </c>
      <c r="R191" s="563"/>
      <c r="S191" s="437"/>
    </row>
    <row r="192" spans="1:19" ht="15.6">
      <c r="A192" s="446" t="s">
        <v>2432</v>
      </c>
      <c r="B192" s="446" t="s">
        <v>2651</v>
      </c>
      <c r="C192" s="447">
        <v>153</v>
      </c>
      <c r="D192" s="447">
        <v>20</v>
      </c>
      <c r="E192" s="448">
        <v>1653600</v>
      </c>
      <c r="F192" s="448">
        <v>1488240</v>
      </c>
      <c r="G192" s="448">
        <v>165360</v>
      </c>
      <c r="H192" s="420">
        <v>0</v>
      </c>
      <c r="I192" s="420">
        <v>0</v>
      </c>
      <c r="J192" s="420">
        <v>0</v>
      </c>
      <c r="K192" s="420">
        <v>0</v>
      </c>
      <c r="L192" s="449">
        <v>1</v>
      </c>
      <c r="M192" s="421">
        <v>0</v>
      </c>
      <c r="N192" s="421">
        <v>0</v>
      </c>
      <c r="O192" s="419">
        <v>0.1</v>
      </c>
      <c r="P192" s="450">
        <v>165360</v>
      </c>
      <c r="R192" s="563"/>
      <c r="S192" s="437"/>
    </row>
    <row r="193" spans="1:19" ht="15.6">
      <c r="A193" s="446" t="s">
        <v>2432</v>
      </c>
      <c r="B193" s="446" t="s">
        <v>2650</v>
      </c>
      <c r="C193" s="447">
        <v>155</v>
      </c>
      <c r="D193" s="447">
        <v>16</v>
      </c>
      <c r="E193" s="448">
        <v>1653600</v>
      </c>
      <c r="F193" s="448">
        <v>1488240</v>
      </c>
      <c r="G193" s="448">
        <v>165360</v>
      </c>
      <c r="H193" s="420">
        <v>0</v>
      </c>
      <c r="I193" s="420">
        <v>0</v>
      </c>
      <c r="J193" s="420">
        <v>0</v>
      </c>
      <c r="K193" s="420">
        <v>0</v>
      </c>
      <c r="L193" s="449">
        <v>1</v>
      </c>
      <c r="M193" s="421">
        <v>0</v>
      </c>
      <c r="N193" s="421">
        <v>0</v>
      </c>
      <c r="O193" s="419">
        <v>0.1</v>
      </c>
      <c r="P193" s="450">
        <v>165360</v>
      </c>
      <c r="R193" s="563"/>
      <c r="S193" s="437"/>
    </row>
    <row r="194" spans="1:19" ht="15.6">
      <c r="A194" s="446" t="s">
        <v>2432</v>
      </c>
      <c r="B194" s="446" t="s">
        <v>2744</v>
      </c>
      <c r="C194" s="447">
        <v>158</v>
      </c>
      <c r="D194" s="447">
        <v>19</v>
      </c>
      <c r="E194" s="448">
        <v>1653600</v>
      </c>
      <c r="F194" s="448">
        <v>1488240</v>
      </c>
      <c r="G194" s="448">
        <v>165360</v>
      </c>
      <c r="H194" s="420">
        <v>1</v>
      </c>
      <c r="I194" s="420">
        <v>0</v>
      </c>
      <c r="J194" s="420">
        <v>0</v>
      </c>
      <c r="K194" s="420">
        <v>1</v>
      </c>
      <c r="L194" s="449">
        <v>1</v>
      </c>
      <c r="M194" s="421">
        <v>1</v>
      </c>
      <c r="N194" s="421">
        <v>1</v>
      </c>
      <c r="O194" s="419">
        <v>1</v>
      </c>
      <c r="P194" s="450">
        <v>1653600</v>
      </c>
      <c r="R194" s="563"/>
      <c r="S194" s="437"/>
    </row>
    <row r="195" spans="1:19" ht="15.6">
      <c r="A195" s="446" t="s">
        <v>2432</v>
      </c>
      <c r="B195" s="446" t="s">
        <v>2656</v>
      </c>
      <c r="C195" s="447">
        <v>293</v>
      </c>
      <c r="D195" s="447">
        <v>45</v>
      </c>
      <c r="E195" s="448">
        <v>1653600</v>
      </c>
      <c r="F195" s="448">
        <v>1488240</v>
      </c>
      <c r="G195" s="448">
        <v>165360</v>
      </c>
      <c r="H195" s="420">
        <v>0</v>
      </c>
      <c r="I195" s="420">
        <v>0</v>
      </c>
      <c r="J195" s="420">
        <v>0</v>
      </c>
      <c r="K195" s="420">
        <v>0</v>
      </c>
      <c r="L195" s="449">
        <v>1</v>
      </c>
      <c r="M195" s="421">
        <v>0</v>
      </c>
      <c r="N195" s="421">
        <v>0</v>
      </c>
      <c r="O195" s="419">
        <v>0.1</v>
      </c>
      <c r="P195" s="450">
        <v>165360</v>
      </c>
      <c r="R195" s="563"/>
      <c r="S195" s="437"/>
    </row>
    <row r="196" spans="1:19" ht="15.6">
      <c r="A196" s="446" t="s">
        <v>2432</v>
      </c>
      <c r="B196" s="446" t="s">
        <v>2652</v>
      </c>
      <c r="C196" s="447">
        <v>308</v>
      </c>
      <c r="D196" s="447">
        <v>42</v>
      </c>
      <c r="E196" s="448">
        <v>1653600</v>
      </c>
      <c r="F196" s="448">
        <v>1488240</v>
      </c>
      <c r="G196" s="448">
        <v>165360</v>
      </c>
      <c r="H196" s="420">
        <v>1</v>
      </c>
      <c r="I196" s="420">
        <v>0</v>
      </c>
      <c r="J196" s="420">
        <v>0</v>
      </c>
      <c r="K196" s="420">
        <v>1</v>
      </c>
      <c r="L196" s="449">
        <v>1</v>
      </c>
      <c r="M196" s="421">
        <v>1</v>
      </c>
      <c r="N196" s="421">
        <v>1</v>
      </c>
      <c r="O196" s="419">
        <v>1</v>
      </c>
      <c r="P196" s="450">
        <v>1653600</v>
      </c>
      <c r="R196" s="563"/>
      <c r="S196" s="437"/>
    </row>
    <row r="197" spans="1:19" ht="15.6">
      <c r="A197" s="446" t="s">
        <v>2432</v>
      </c>
      <c r="B197" s="446" t="s">
        <v>2653</v>
      </c>
      <c r="C197" s="447">
        <v>337</v>
      </c>
      <c r="D197" s="447">
        <v>55</v>
      </c>
      <c r="E197" s="448">
        <v>1653600</v>
      </c>
      <c r="F197" s="448">
        <v>1488240</v>
      </c>
      <c r="G197" s="448">
        <v>165360</v>
      </c>
      <c r="H197" s="420">
        <v>1</v>
      </c>
      <c r="I197" s="420">
        <v>0</v>
      </c>
      <c r="J197" s="420">
        <v>0</v>
      </c>
      <c r="K197" s="420">
        <v>1</v>
      </c>
      <c r="L197" s="449">
        <v>1</v>
      </c>
      <c r="M197" s="421">
        <v>1</v>
      </c>
      <c r="N197" s="421">
        <v>1</v>
      </c>
      <c r="O197" s="419">
        <v>1</v>
      </c>
      <c r="P197" s="450">
        <v>1653600</v>
      </c>
      <c r="R197" s="563"/>
      <c r="S197" s="437"/>
    </row>
    <row r="198" spans="1:19" ht="15.6">
      <c r="A198" s="446" t="s">
        <v>2432</v>
      </c>
      <c r="B198" s="446" t="s">
        <v>3206</v>
      </c>
      <c r="C198" s="447">
        <v>350</v>
      </c>
      <c r="D198" s="447">
        <v>71</v>
      </c>
      <c r="E198" s="448">
        <v>1653600</v>
      </c>
      <c r="F198" s="448">
        <v>1488240</v>
      </c>
      <c r="G198" s="448">
        <v>165360</v>
      </c>
      <c r="H198" s="420">
        <v>1</v>
      </c>
      <c r="I198" s="420">
        <v>0</v>
      </c>
      <c r="J198" s="420">
        <v>0</v>
      </c>
      <c r="K198" s="420">
        <v>1</v>
      </c>
      <c r="L198" s="449">
        <v>1</v>
      </c>
      <c r="M198" s="421">
        <v>1</v>
      </c>
      <c r="N198" s="421">
        <v>1</v>
      </c>
      <c r="O198" s="419">
        <v>1</v>
      </c>
      <c r="P198" s="450">
        <v>1653600</v>
      </c>
      <c r="R198" s="563"/>
      <c r="S198" s="437"/>
    </row>
    <row r="199" spans="1:19" ht="15.6">
      <c r="A199" s="446" t="s">
        <v>2432</v>
      </c>
      <c r="B199" s="446" t="s">
        <v>2659</v>
      </c>
      <c r="C199" s="447">
        <v>382</v>
      </c>
      <c r="D199" s="447">
        <v>5</v>
      </c>
      <c r="E199" s="448">
        <v>1653600</v>
      </c>
      <c r="F199" s="448">
        <v>1488240</v>
      </c>
      <c r="G199" s="448">
        <v>165360</v>
      </c>
      <c r="H199" s="420">
        <v>1</v>
      </c>
      <c r="I199" s="420">
        <v>0</v>
      </c>
      <c r="J199" s="420">
        <v>0</v>
      </c>
      <c r="K199" s="420">
        <v>1</v>
      </c>
      <c r="L199" s="449">
        <v>1</v>
      </c>
      <c r="M199" s="421">
        <v>1</v>
      </c>
      <c r="N199" s="421">
        <v>1</v>
      </c>
      <c r="O199" s="419">
        <v>1</v>
      </c>
      <c r="P199" s="450">
        <v>1653600</v>
      </c>
      <c r="R199" s="563"/>
      <c r="S199" s="437"/>
    </row>
    <row r="200" spans="1:19" ht="15.6">
      <c r="A200" s="446" t="s">
        <v>2432</v>
      </c>
      <c r="B200" s="446" t="s">
        <v>2660</v>
      </c>
      <c r="C200" s="447">
        <v>402</v>
      </c>
      <c r="D200" s="447">
        <v>45</v>
      </c>
      <c r="E200" s="448">
        <v>1653600</v>
      </c>
      <c r="F200" s="448">
        <v>1488240</v>
      </c>
      <c r="G200" s="448">
        <v>165360</v>
      </c>
      <c r="H200" s="420">
        <v>0</v>
      </c>
      <c r="I200" s="420">
        <v>0</v>
      </c>
      <c r="J200" s="420">
        <v>0</v>
      </c>
      <c r="K200" s="420">
        <v>0</v>
      </c>
      <c r="L200" s="449">
        <v>1</v>
      </c>
      <c r="M200" s="421">
        <v>0</v>
      </c>
      <c r="N200" s="421">
        <v>0</v>
      </c>
      <c r="O200" s="419">
        <v>0.1</v>
      </c>
      <c r="P200" s="450">
        <v>165360</v>
      </c>
      <c r="R200" s="563"/>
      <c r="S200" s="437"/>
    </row>
    <row r="201" spans="1:19" ht="15.6">
      <c r="A201" s="446" t="s">
        <v>2432</v>
      </c>
      <c r="B201" s="446" t="s">
        <v>2655</v>
      </c>
      <c r="C201" s="447">
        <v>427</v>
      </c>
      <c r="D201" s="447">
        <v>62</v>
      </c>
      <c r="E201" s="448">
        <v>1653600</v>
      </c>
      <c r="F201" s="448">
        <v>1488240</v>
      </c>
      <c r="G201" s="448">
        <v>165360</v>
      </c>
      <c r="H201" s="420">
        <v>0</v>
      </c>
      <c r="I201" s="420">
        <v>0</v>
      </c>
      <c r="J201" s="420">
        <v>0</v>
      </c>
      <c r="K201" s="420">
        <v>0</v>
      </c>
      <c r="L201" s="449">
        <v>1</v>
      </c>
      <c r="M201" s="421">
        <v>0</v>
      </c>
      <c r="N201" s="421">
        <v>0</v>
      </c>
      <c r="O201" s="419">
        <v>0.1</v>
      </c>
      <c r="P201" s="450">
        <v>165360</v>
      </c>
      <c r="R201" s="563"/>
      <c r="S201" s="437"/>
    </row>
    <row r="202" spans="1:19" ht="15.6">
      <c r="A202" s="446" t="s">
        <v>2432</v>
      </c>
      <c r="B202" s="446" t="s">
        <v>2657</v>
      </c>
      <c r="C202" s="447">
        <v>434</v>
      </c>
      <c r="D202" s="447">
        <v>75</v>
      </c>
      <c r="E202" s="448">
        <v>1653600</v>
      </c>
      <c r="F202" s="448">
        <v>1488240</v>
      </c>
      <c r="G202" s="448">
        <v>165360</v>
      </c>
      <c r="H202" s="420">
        <v>0</v>
      </c>
      <c r="I202" s="420">
        <v>0</v>
      </c>
      <c r="J202" s="420">
        <v>0</v>
      </c>
      <c r="K202" s="420">
        <v>0</v>
      </c>
      <c r="L202" s="449">
        <v>1</v>
      </c>
      <c r="M202" s="421">
        <v>0</v>
      </c>
      <c r="N202" s="421">
        <v>0</v>
      </c>
      <c r="O202" s="419">
        <v>0.1</v>
      </c>
      <c r="P202" s="450">
        <v>165360</v>
      </c>
      <c r="R202" s="563"/>
      <c r="S202" s="437"/>
    </row>
    <row r="203" spans="1:19" ht="15.6">
      <c r="A203" s="446" t="s">
        <v>2432</v>
      </c>
      <c r="B203" s="446" t="s">
        <v>2658</v>
      </c>
      <c r="C203" s="447">
        <v>452</v>
      </c>
      <c r="D203" s="447">
        <v>66</v>
      </c>
      <c r="E203" s="448">
        <v>1653600</v>
      </c>
      <c r="F203" s="448">
        <v>1488240</v>
      </c>
      <c r="G203" s="448">
        <v>165360</v>
      </c>
      <c r="H203" s="420">
        <v>0</v>
      </c>
      <c r="I203" s="420">
        <v>0</v>
      </c>
      <c r="J203" s="420">
        <v>0</v>
      </c>
      <c r="K203" s="420">
        <v>0</v>
      </c>
      <c r="L203" s="449">
        <v>1</v>
      </c>
      <c r="M203" s="421">
        <v>0</v>
      </c>
      <c r="N203" s="421">
        <v>0</v>
      </c>
      <c r="O203" s="419">
        <v>0.1</v>
      </c>
      <c r="P203" s="450">
        <v>165360</v>
      </c>
      <c r="R203" s="563"/>
      <c r="S203" s="437"/>
    </row>
    <row r="204" spans="1:19" ht="15.6">
      <c r="A204" s="446" t="s">
        <v>2432</v>
      </c>
      <c r="B204" s="446" t="s">
        <v>2644</v>
      </c>
      <c r="C204" s="447">
        <v>488</v>
      </c>
      <c r="D204" s="447">
        <v>129</v>
      </c>
      <c r="E204" s="448">
        <v>1653600</v>
      </c>
      <c r="F204" s="448">
        <v>1488240</v>
      </c>
      <c r="G204" s="448">
        <v>165360</v>
      </c>
      <c r="H204" s="420">
        <v>0</v>
      </c>
      <c r="I204" s="420">
        <v>0</v>
      </c>
      <c r="J204" s="420">
        <v>0</v>
      </c>
      <c r="K204" s="420">
        <v>0</v>
      </c>
      <c r="L204" s="449">
        <v>1</v>
      </c>
      <c r="M204" s="421">
        <v>0</v>
      </c>
      <c r="N204" s="421">
        <v>0</v>
      </c>
      <c r="O204" s="419">
        <v>0.1</v>
      </c>
      <c r="P204" s="450">
        <v>165360</v>
      </c>
      <c r="R204" s="563"/>
      <c r="S204" s="437"/>
    </row>
    <row r="205" spans="1:19" ht="15.6">
      <c r="A205" s="446" t="s">
        <v>2432</v>
      </c>
      <c r="B205" s="446" t="s">
        <v>2654</v>
      </c>
      <c r="C205" s="447">
        <v>488</v>
      </c>
      <c r="D205" s="447">
        <v>90</v>
      </c>
      <c r="E205" s="448">
        <v>1653600</v>
      </c>
      <c r="F205" s="448">
        <v>1488240</v>
      </c>
      <c r="G205" s="448">
        <v>165360</v>
      </c>
      <c r="H205" s="420">
        <v>1</v>
      </c>
      <c r="I205" s="420">
        <v>0</v>
      </c>
      <c r="J205" s="420">
        <v>0</v>
      </c>
      <c r="K205" s="420">
        <v>1</v>
      </c>
      <c r="L205" s="449">
        <v>1</v>
      </c>
      <c r="M205" s="421">
        <v>1</v>
      </c>
      <c r="N205" s="421">
        <v>1</v>
      </c>
      <c r="O205" s="419">
        <v>1</v>
      </c>
      <c r="P205" s="450">
        <v>1653600</v>
      </c>
      <c r="R205" s="563"/>
      <c r="S205" s="437"/>
    </row>
    <row r="206" spans="1:19" ht="15.6">
      <c r="A206" s="446" t="s">
        <v>2432</v>
      </c>
      <c r="B206" s="446" t="s">
        <v>2661</v>
      </c>
      <c r="C206" s="447">
        <v>502</v>
      </c>
      <c r="D206" s="447">
        <v>102</v>
      </c>
      <c r="E206" s="448">
        <v>1653600</v>
      </c>
      <c r="F206" s="448">
        <v>1488240</v>
      </c>
      <c r="G206" s="448">
        <v>165360</v>
      </c>
      <c r="H206" s="420">
        <v>1</v>
      </c>
      <c r="I206" s="420">
        <v>0</v>
      </c>
      <c r="J206" s="420">
        <v>0</v>
      </c>
      <c r="K206" s="420">
        <v>1</v>
      </c>
      <c r="L206" s="449">
        <v>1</v>
      </c>
      <c r="M206" s="421">
        <v>1</v>
      </c>
      <c r="N206" s="421">
        <v>1</v>
      </c>
      <c r="O206" s="419">
        <v>1</v>
      </c>
      <c r="P206" s="450">
        <v>1653600</v>
      </c>
      <c r="R206" s="563"/>
      <c r="S206" s="437"/>
    </row>
    <row r="207" spans="1:19" ht="15.6">
      <c r="A207" s="446" t="s">
        <v>2432</v>
      </c>
      <c r="B207" s="446" t="s">
        <v>2662</v>
      </c>
      <c r="C207" s="447">
        <v>700</v>
      </c>
      <c r="D207" s="447">
        <v>169</v>
      </c>
      <c r="E207" s="448">
        <v>1653600</v>
      </c>
      <c r="F207" s="448">
        <v>1488240</v>
      </c>
      <c r="G207" s="448">
        <v>165360</v>
      </c>
      <c r="H207" s="420">
        <v>0</v>
      </c>
      <c r="I207" s="420">
        <v>0</v>
      </c>
      <c r="J207" s="420">
        <v>0</v>
      </c>
      <c r="K207" s="420">
        <v>0</v>
      </c>
      <c r="L207" s="449">
        <v>1</v>
      </c>
      <c r="M207" s="421">
        <v>0</v>
      </c>
      <c r="N207" s="421">
        <v>0</v>
      </c>
      <c r="O207" s="419">
        <v>0.1</v>
      </c>
      <c r="P207" s="450">
        <v>165360</v>
      </c>
      <c r="R207" s="563"/>
      <c r="S207" s="437"/>
    </row>
    <row r="208" spans="1:19" ht="15.6">
      <c r="A208" s="446" t="s">
        <v>2663</v>
      </c>
      <c r="B208" s="446" t="s">
        <v>2666</v>
      </c>
      <c r="C208" s="447">
        <v>136</v>
      </c>
      <c r="D208" s="447">
        <v>33</v>
      </c>
      <c r="E208" s="448">
        <v>1653600</v>
      </c>
      <c r="F208" s="448">
        <v>1488240</v>
      </c>
      <c r="G208" s="448">
        <v>165360</v>
      </c>
      <c r="H208" s="420">
        <v>0</v>
      </c>
      <c r="I208" s="420">
        <v>0</v>
      </c>
      <c r="J208" s="420">
        <v>0</v>
      </c>
      <c r="K208" s="420">
        <v>0</v>
      </c>
      <c r="L208" s="449">
        <v>1</v>
      </c>
      <c r="M208" s="421">
        <v>0</v>
      </c>
      <c r="N208" s="421">
        <v>0</v>
      </c>
      <c r="O208" s="419">
        <v>0.1</v>
      </c>
      <c r="P208" s="450">
        <v>165360</v>
      </c>
      <c r="R208" s="563"/>
      <c r="S208" s="437"/>
    </row>
    <row r="209" spans="1:19" ht="15.6">
      <c r="A209" s="446" t="s">
        <v>2663</v>
      </c>
      <c r="B209" s="446" t="s">
        <v>2665</v>
      </c>
      <c r="C209" s="447">
        <v>202</v>
      </c>
      <c r="D209" s="447">
        <v>18</v>
      </c>
      <c r="E209" s="448">
        <v>1653600</v>
      </c>
      <c r="F209" s="448">
        <v>1488240</v>
      </c>
      <c r="G209" s="448">
        <v>165360</v>
      </c>
      <c r="H209" s="420">
        <v>0</v>
      </c>
      <c r="I209" s="420">
        <v>0</v>
      </c>
      <c r="J209" s="420">
        <v>0</v>
      </c>
      <c r="K209" s="420">
        <v>0</v>
      </c>
      <c r="L209" s="449">
        <v>1</v>
      </c>
      <c r="M209" s="421">
        <v>0</v>
      </c>
      <c r="N209" s="421">
        <v>0</v>
      </c>
      <c r="O209" s="419">
        <v>0.1</v>
      </c>
      <c r="P209" s="450">
        <v>165360</v>
      </c>
      <c r="R209" s="563"/>
      <c r="S209" s="437"/>
    </row>
    <row r="210" spans="1:19" ht="15.6">
      <c r="A210" s="446" t="s">
        <v>2663</v>
      </c>
      <c r="B210" s="446" t="s">
        <v>2664</v>
      </c>
      <c r="C210" s="447">
        <v>247</v>
      </c>
      <c r="D210" s="447">
        <v>39</v>
      </c>
      <c r="E210" s="448">
        <v>1653600</v>
      </c>
      <c r="F210" s="448">
        <v>1488240</v>
      </c>
      <c r="G210" s="448">
        <v>165360</v>
      </c>
      <c r="H210" s="420">
        <v>0</v>
      </c>
      <c r="I210" s="420">
        <v>0</v>
      </c>
      <c r="J210" s="420">
        <v>0</v>
      </c>
      <c r="K210" s="420">
        <v>0</v>
      </c>
      <c r="L210" s="449">
        <v>1</v>
      </c>
      <c r="M210" s="421">
        <v>0</v>
      </c>
      <c r="N210" s="421">
        <v>0</v>
      </c>
      <c r="O210" s="419">
        <v>0.1</v>
      </c>
      <c r="P210" s="450">
        <v>165360</v>
      </c>
      <c r="R210" s="563"/>
      <c r="S210" s="437"/>
    </row>
    <row r="211" spans="1:19" ht="15.6">
      <c r="A211" s="446" t="s">
        <v>2663</v>
      </c>
      <c r="B211" s="446" t="s">
        <v>2667</v>
      </c>
      <c r="C211" s="447">
        <v>277</v>
      </c>
      <c r="D211" s="447">
        <v>56</v>
      </c>
      <c r="E211" s="448">
        <v>1653600</v>
      </c>
      <c r="F211" s="448">
        <v>1488240</v>
      </c>
      <c r="G211" s="448">
        <v>165360</v>
      </c>
      <c r="H211" s="420">
        <v>0</v>
      </c>
      <c r="I211" s="420">
        <v>0</v>
      </c>
      <c r="J211" s="420">
        <v>0</v>
      </c>
      <c r="K211" s="420">
        <v>0</v>
      </c>
      <c r="L211" s="449">
        <v>1</v>
      </c>
      <c r="M211" s="421">
        <v>0</v>
      </c>
      <c r="N211" s="421">
        <v>0</v>
      </c>
      <c r="O211" s="419">
        <v>0.1</v>
      </c>
      <c r="P211" s="450">
        <v>165360</v>
      </c>
      <c r="R211" s="563"/>
      <c r="S211" s="437"/>
    </row>
    <row r="212" spans="1:19" ht="15.6">
      <c r="A212" s="446" t="s">
        <v>2663</v>
      </c>
      <c r="B212" s="446" t="s">
        <v>2671</v>
      </c>
      <c r="C212" s="447">
        <v>335</v>
      </c>
      <c r="D212" s="447">
        <v>71</v>
      </c>
      <c r="E212" s="448">
        <v>1653600</v>
      </c>
      <c r="F212" s="448">
        <v>1488240</v>
      </c>
      <c r="G212" s="448">
        <v>165360</v>
      </c>
      <c r="H212" s="420">
        <v>0</v>
      </c>
      <c r="I212" s="420">
        <v>0</v>
      </c>
      <c r="J212" s="420">
        <v>0</v>
      </c>
      <c r="K212" s="420">
        <v>0</v>
      </c>
      <c r="L212" s="449">
        <v>1</v>
      </c>
      <c r="M212" s="421">
        <v>0</v>
      </c>
      <c r="N212" s="421">
        <v>0</v>
      </c>
      <c r="O212" s="419">
        <v>0.1</v>
      </c>
      <c r="P212" s="450">
        <v>165360</v>
      </c>
      <c r="R212" s="563"/>
      <c r="S212" s="437"/>
    </row>
    <row r="213" spans="1:19" ht="15.6">
      <c r="A213" s="446" t="s">
        <v>2663</v>
      </c>
      <c r="B213" s="446" t="s">
        <v>2670</v>
      </c>
      <c r="C213" s="447">
        <v>341</v>
      </c>
      <c r="D213" s="447">
        <v>57</v>
      </c>
      <c r="E213" s="448">
        <v>1653600</v>
      </c>
      <c r="F213" s="448">
        <v>1488240</v>
      </c>
      <c r="G213" s="448">
        <v>165360</v>
      </c>
      <c r="H213" s="420">
        <v>0</v>
      </c>
      <c r="I213" s="420">
        <v>0</v>
      </c>
      <c r="J213" s="420">
        <v>0</v>
      </c>
      <c r="K213" s="420">
        <v>0</v>
      </c>
      <c r="L213" s="449">
        <v>1</v>
      </c>
      <c r="M213" s="421">
        <v>0</v>
      </c>
      <c r="N213" s="421">
        <v>0</v>
      </c>
      <c r="O213" s="419">
        <v>0.1</v>
      </c>
      <c r="P213" s="450">
        <v>165360</v>
      </c>
      <c r="R213" s="563"/>
      <c r="S213" s="437"/>
    </row>
    <row r="214" spans="1:19" ht="15.6">
      <c r="A214" s="446" t="s">
        <v>2663</v>
      </c>
      <c r="B214" s="446" t="s">
        <v>2669</v>
      </c>
      <c r="C214" s="447">
        <v>410</v>
      </c>
      <c r="D214" s="447">
        <v>40</v>
      </c>
      <c r="E214" s="448">
        <v>1653600</v>
      </c>
      <c r="F214" s="448">
        <v>1488240</v>
      </c>
      <c r="G214" s="448">
        <v>165360</v>
      </c>
      <c r="H214" s="420">
        <v>0</v>
      </c>
      <c r="I214" s="420">
        <v>0</v>
      </c>
      <c r="J214" s="420">
        <v>1</v>
      </c>
      <c r="K214" s="420">
        <v>1</v>
      </c>
      <c r="L214" s="449">
        <v>1</v>
      </c>
      <c r="M214" s="421">
        <v>1</v>
      </c>
      <c r="N214" s="421">
        <v>1</v>
      </c>
      <c r="O214" s="419">
        <v>1</v>
      </c>
      <c r="P214" s="450">
        <v>1653600</v>
      </c>
      <c r="R214" s="563"/>
      <c r="S214" s="437"/>
    </row>
    <row r="215" spans="1:19" ht="15.6">
      <c r="A215" s="446" t="s">
        <v>2663</v>
      </c>
      <c r="B215" s="446" t="s">
        <v>2668</v>
      </c>
      <c r="C215" s="447">
        <v>465</v>
      </c>
      <c r="D215" s="447">
        <v>67</v>
      </c>
      <c r="E215" s="448">
        <v>1653600</v>
      </c>
      <c r="F215" s="448">
        <v>1488240</v>
      </c>
      <c r="G215" s="448">
        <v>165360</v>
      </c>
      <c r="H215" s="420">
        <v>0</v>
      </c>
      <c r="I215" s="420">
        <v>0</v>
      </c>
      <c r="J215" s="420">
        <v>0</v>
      </c>
      <c r="K215" s="420">
        <v>0</v>
      </c>
      <c r="L215" s="449">
        <v>1</v>
      </c>
      <c r="M215" s="421">
        <v>0</v>
      </c>
      <c r="N215" s="421">
        <v>0</v>
      </c>
      <c r="O215" s="419">
        <v>0.1</v>
      </c>
      <c r="P215" s="450">
        <v>165360</v>
      </c>
      <c r="R215" s="563"/>
      <c r="S215" s="437"/>
    </row>
    <row r="216" spans="1:19" ht="15.6">
      <c r="A216" s="446" t="s">
        <v>2663</v>
      </c>
      <c r="B216" s="446" t="s">
        <v>2672</v>
      </c>
      <c r="C216" s="447">
        <v>652</v>
      </c>
      <c r="D216" s="447">
        <v>87</v>
      </c>
      <c r="E216" s="448">
        <v>1653600</v>
      </c>
      <c r="F216" s="448">
        <v>1488240</v>
      </c>
      <c r="G216" s="448">
        <v>165360</v>
      </c>
      <c r="H216" s="420">
        <v>1</v>
      </c>
      <c r="I216" s="420">
        <v>0</v>
      </c>
      <c r="J216" s="420">
        <v>1</v>
      </c>
      <c r="K216" s="420">
        <v>1</v>
      </c>
      <c r="L216" s="449">
        <v>1</v>
      </c>
      <c r="M216" s="421">
        <v>1</v>
      </c>
      <c r="N216" s="421">
        <v>1</v>
      </c>
      <c r="O216" s="419">
        <v>1</v>
      </c>
      <c r="P216" s="450">
        <v>1653600</v>
      </c>
      <c r="R216" s="563"/>
      <c r="S216" s="437"/>
    </row>
    <row r="217" spans="1:19" ht="15.6">
      <c r="A217" s="446" t="s">
        <v>2673</v>
      </c>
      <c r="B217" s="446" t="s">
        <v>2674</v>
      </c>
      <c r="C217" s="447">
        <v>128</v>
      </c>
      <c r="D217" s="447">
        <v>4</v>
      </c>
      <c r="E217" s="448">
        <v>1653600</v>
      </c>
      <c r="F217" s="448">
        <v>1488240</v>
      </c>
      <c r="G217" s="448">
        <v>165360</v>
      </c>
      <c r="H217" s="420">
        <v>1</v>
      </c>
      <c r="I217" s="420" t="s">
        <v>2264</v>
      </c>
      <c r="J217" s="420">
        <v>0</v>
      </c>
      <c r="K217" s="420">
        <v>1</v>
      </c>
      <c r="L217" s="449">
        <v>1</v>
      </c>
      <c r="M217" s="421">
        <v>1</v>
      </c>
      <c r="N217" s="421">
        <v>1.01</v>
      </c>
      <c r="O217" s="419">
        <v>1.0089999999999999</v>
      </c>
      <c r="P217" s="450">
        <v>1668482</v>
      </c>
      <c r="R217" s="563"/>
      <c r="S217" s="437"/>
    </row>
    <row r="218" spans="1:19" ht="15.6">
      <c r="A218" s="446" t="s">
        <v>2673</v>
      </c>
      <c r="B218" s="446" t="s">
        <v>2675</v>
      </c>
      <c r="C218" s="447">
        <v>193</v>
      </c>
      <c r="D218" s="447">
        <v>46</v>
      </c>
      <c r="E218" s="448">
        <v>1653600</v>
      </c>
      <c r="F218" s="448">
        <v>1488240</v>
      </c>
      <c r="G218" s="448">
        <v>165360</v>
      </c>
      <c r="H218" s="420">
        <v>0.5</v>
      </c>
      <c r="I218" s="420" t="s">
        <v>2264</v>
      </c>
      <c r="J218" s="420">
        <v>0</v>
      </c>
      <c r="K218" s="420">
        <v>0.5</v>
      </c>
      <c r="L218" s="449">
        <v>1</v>
      </c>
      <c r="M218" s="421">
        <v>0.5</v>
      </c>
      <c r="N218" s="421">
        <v>0.51</v>
      </c>
      <c r="O218" s="419">
        <v>0.55900000000000005</v>
      </c>
      <c r="P218" s="450">
        <v>924362</v>
      </c>
      <c r="R218" s="563"/>
      <c r="S218" s="437"/>
    </row>
    <row r="219" spans="1:19" ht="15.6">
      <c r="A219" s="446" t="s">
        <v>2673</v>
      </c>
      <c r="B219" s="446" t="s">
        <v>2677</v>
      </c>
      <c r="C219" s="447">
        <v>319</v>
      </c>
      <c r="D219" s="447">
        <v>42</v>
      </c>
      <c r="E219" s="448">
        <v>1653600</v>
      </c>
      <c r="F219" s="448">
        <v>1488240</v>
      </c>
      <c r="G219" s="448">
        <v>165360</v>
      </c>
      <c r="H219" s="420">
        <v>1</v>
      </c>
      <c r="I219" s="420" t="s">
        <v>2264</v>
      </c>
      <c r="J219" s="420">
        <v>0</v>
      </c>
      <c r="K219" s="420">
        <v>1</v>
      </c>
      <c r="L219" s="449">
        <v>1</v>
      </c>
      <c r="M219" s="421">
        <v>1</v>
      </c>
      <c r="N219" s="421">
        <v>1.01</v>
      </c>
      <c r="O219" s="419">
        <v>1.0089999999999999</v>
      </c>
      <c r="P219" s="450">
        <v>1668482</v>
      </c>
      <c r="R219" s="563"/>
      <c r="S219" s="437"/>
    </row>
    <row r="220" spans="1:19" ht="15.6">
      <c r="A220" s="446" t="s">
        <v>2673</v>
      </c>
      <c r="B220" s="446" t="s">
        <v>2676</v>
      </c>
      <c r="C220" s="447">
        <v>328</v>
      </c>
      <c r="D220" s="447">
        <v>40</v>
      </c>
      <c r="E220" s="448">
        <v>1653600</v>
      </c>
      <c r="F220" s="448">
        <v>1488240</v>
      </c>
      <c r="G220" s="448">
        <v>165360</v>
      </c>
      <c r="H220" s="420">
        <v>1</v>
      </c>
      <c r="I220" s="420" t="s">
        <v>2264</v>
      </c>
      <c r="J220" s="420">
        <v>0</v>
      </c>
      <c r="K220" s="420">
        <v>1</v>
      </c>
      <c r="L220" s="449">
        <v>1</v>
      </c>
      <c r="M220" s="421">
        <v>1</v>
      </c>
      <c r="N220" s="421">
        <v>1.01</v>
      </c>
      <c r="O220" s="419">
        <v>1.0089999999999999</v>
      </c>
      <c r="P220" s="450">
        <v>1668482</v>
      </c>
      <c r="R220" s="563"/>
      <c r="S220" s="437"/>
    </row>
    <row r="221" spans="1:19" ht="15.6">
      <c r="A221" s="446" t="s">
        <v>2673</v>
      </c>
      <c r="B221" s="446" t="s">
        <v>2678</v>
      </c>
      <c r="C221" s="447">
        <v>373</v>
      </c>
      <c r="D221" s="447">
        <v>59</v>
      </c>
      <c r="E221" s="448">
        <v>1653600</v>
      </c>
      <c r="F221" s="448">
        <v>1488240</v>
      </c>
      <c r="G221" s="448">
        <v>165360</v>
      </c>
      <c r="H221" s="420">
        <v>1</v>
      </c>
      <c r="I221" s="420" t="s">
        <v>2264</v>
      </c>
      <c r="J221" s="420">
        <v>0</v>
      </c>
      <c r="K221" s="420">
        <v>1</v>
      </c>
      <c r="L221" s="449">
        <v>1</v>
      </c>
      <c r="M221" s="421">
        <v>1</v>
      </c>
      <c r="N221" s="421">
        <v>1.01</v>
      </c>
      <c r="O221" s="419">
        <v>1.0089999999999999</v>
      </c>
      <c r="P221" s="450">
        <v>1668482</v>
      </c>
      <c r="R221" s="563"/>
      <c r="S221" s="437"/>
    </row>
    <row r="222" spans="1:19" ht="15.6">
      <c r="A222" s="446" t="s">
        <v>2673</v>
      </c>
      <c r="B222" s="446" t="s">
        <v>2679</v>
      </c>
      <c r="C222" s="447">
        <v>458</v>
      </c>
      <c r="D222" s="447">
        <v>62</v>
      </c>
      <c r="E222" s="448">
        <v>1653600</v>
      </c>
      <c r="F222" s="448">
        <v>1488240</v>
      </c>
      <c r="G222" s="448">
        <v>165360</v>
      </c>
      <c r="H222" s="420">
        <v>1</v>
      </c>
      <c r="I222" s="420" t="s">
        <v>2264</v>
      </c>
      <c r="J222" s="420">
        <v>0</v>
      </c>
      <c r="K222" s="420">
        <v>1</v>
      </c>
      <c r="L222" s="449">
        <v>1</v>
      </c>
      <c r="M222" s="421">
        <v>1</v>
      </c>
      <c r="N222" s="421">
        <v>1.01</v>
      </c>
      <c r="O222" s="419">
        <v>1.0089999999999999</v>
      </c>
      <c r="P222" s="450">
        <v>1668482</v>
      </c>
      <c r="R222" s="563"/>
      <c r="S222" s="437"/>
    </row>
    <row r="223" spans="1:19" ht="15.6">
      <c r="A223" s="446" t="s">
        <v>2673</v>
      </c>
      <c r="B223" s="446" t="s">
        <v>2680</v>
      </c>
      <c r="C223" s="447">
        <v>596</v>
      </c>
      <c r="D223" s="447">
        <v>91</v>
      </c>
      <c r="E223" s="448">
        <v>1653600</v>
      </c>
      <c r="F223" s="448">
        <v>1488240</v>
      </c>
      <c r="G223" s="448">
        <v>165360</v>
      </c>
      <c r="H223" s="420">
        <v>1</v>
      </c>
      <c r="I223" s="420" t="s">
        <v>2264</v>
      </c>
      <c r="J223" s="420">
        <v>0</v>
      </c>
      <c r="K223" s="420">
        <v>1</v>
      </c>
      <c r="L223" s="449">
        <v>1</v>
      </c>
      <c r="M223" s="421">
        <v>1</v>
      </c>
      <c r="N223" s="421">
        <v>1.01</v>
      </c>
      <c r="O223" s="419">
        <v>1.0089999999999999</v>
      </c>
      <c r="P223" s="450">
        <v>1668482</v>
      </c>
      <c r="R223" s="563"/>
      <c r="S223" s="437"/>
    </row>
    <row r="224" spans="1:19" ht="15.6">
      <c r="A224" s="446" t="s">
        <v>2673</v>
      </c>
      <c r="B224" s="446" t="s">
        <v>2681</v>
      </c>
      <c r="C224" s="447">
        <v>671</v>
      </c>
      <c r="D224" s="447">
        <v>239</v>
      </c>
      <c r="E224" s="448">
        <v>1653600</v>
      </c>
      <c r="F224" s="448">
        <v>1488240</v>
      </c>
      <c r="G224" s="448">
        <v>165360</v>
      </c>
      <c r="H224" s="420">
        <v>1</v>
      </c>
      <c r="I224" s="420" t="s">
        <v>2264</v>
      </c>
      <c r="J224" s="420">
        <v>0</v>
      </c>
      <c r="K224" s="420">
        <v>1</v>
      </c>
      <c r="L224" s="449">
        <v>1</v>
      </c>
      <c r="M224" s="421">
        <v>1</v>
      </c>
      <c r="N224" s="421">
        <v>1.02</v>
      </c>
      <c r="O224" s="419">
        <v>1.018</v>
      </c>
      <c r="P224" s="450">
        <v>1683365</v>
      </c>
      <c r="R224" s="563"/>
      <c r="S224" s="437"/>
    </row>
    <row r="225" spans="1:19" ht="15.6">
      <c r="A225" s="446" t="s">
        <v>2434</v>
      </c>
      <c r="B225" s="446" t="s">
        <v>2684</v>
      </c>
      <c r="C225" s="447">
        <v>124</v>
      </c>
      <c r="D225" s="447">
        <v>23</v>
      </c>
      <c r="E225" s="448">
        <v>1653600</v>
      </c>
      <c r="F225" s="448">
        <v>1488240</v>
      </c>
      <c r="G225" s="448">
        <v>165360</v>
      </c>
      <c r="H225" s="420">
        <v>0</v>
      </c>
      <c r="I225" s="420">
        <v>0</v>
      </c>
      <c r="J225" s="420">
        <v>0</v>
      </c>
      <c r="K225" s="420">
        <v>0</v>
      </c>
      <c r="L225" s="449">
        <v>1</v>
      </c>
      <c r="M225" s="421">
        <v>0</v>
      </c>
      <c r="N225" s="421">
        <v>0</v>
      </c>
      <c r="O225" s="419">
        <v>0.1</v>
      </c>
      <c r="P225" s="450">
        <v>165360</v>
      </c>
      <c r="R225" s="563"/>
      <c r="S225" s="437"/>
    </row>
    <row r="226" spans="1:19" ht="15.6">
      <c r="A226" s="446" t="s">
        <v>2434</v>
      </c>
      <c r="B226" s="446" t="s">
        <v>2682</v>
      </c>
      <c r="C226" s="447">
        <v>140</v>
      </c>
      <c r="D226" s="447">
        <v>9</v>
      </c>
      <c r="E226" s="448">
        <v>1653600</v>
      </c>
      <c r="F226" s="448">
        <v>1488240</v>
      </c>
      <c r="G226" s="448">
        <v>165360</v>
      </c>
      <c r="H226" s="420">
        <v>0</v>
      </c>
      <c r="I226" s="420">
        <v>0</v>
      </c>
      <c r="J226" s="420">
        <v>0</v>
      </c>
      <c r="K226" s="420">
        <v>0</v>
      </c>
      <c r="L226" s="449">
        <v>1</v>
      </c>
      <c r="M226" s="421">
        <v>0</v>
      </c>
      <c r="N226" s="421">
        <v>0</v>
      </c>
      <c r="O226" s="419">
        <v>0.1</v>
      </c>
      <c r="P226" s="450">
        <v>165360</v>
      </c>
      <c r="R226" s="563"/>
      <c r="S226" s="437"/>
    </row>
    <row r="227" spans="1:19" ht="15.6">
      <c r="A227" s="446" t="s">
        <v>2434</v>
      </c>
      <c r="B227" s="446" t="s">
        <v>2685</v>
      </c>
      <c r="C227" s="447">
        <v>142</v>
      </c>
      <c r="D227" s="447">
        <v>18</v>
      </c>
      <c r="E227" s="448">
        <v>1653600</v>
      </c>
      <c r="F227" s="448">
        <v>1488240</v>
      </c>
      <c r="G227" s="448">
        <v>165360</v>
      </c>
      <c r="H227" s="420">
        <v>0</v>
      </c>
      <c r="I227" s="420">
        <v>0</v>
      </c>
      <c r="J227" s="420">
        <v>1</v>
      </c>
      <c r="K227" s="420">
        <v>1</v>
      </c>
      <c r="L227" s="449">
        <v>1</v>
      </c>
      <c r="M227" s="421">
        <v>1</v>
      </c>
      <c r="N227" s="421">
        <v>1</v>
      </c>
      <c r="O227" s="419">
        <v>1</v>
      </c>
      <c r="P227" s="450">
        <v>1653600</v>
      </c>
      <c r="R227" s="563"/>
      <c r="S227" s="437"/>
    </row>
    <row r="228" spans="1:19" ht="15.6">
      <c r="A228" s="446" t="s">
        <v>2434</v>
      </c>
      <c r="B228" s="446" t="s">
        <v>2686</v>
      </c>
      <c r="C228" s="447">
        <v>232</v>
      </c>
      <c r="D228" s="447">
        <v>28</v>
      </c>
      <c r="E228" s="448">
        <v>1653600</v>
      </c>
      <c r="F228" s="448">
        <v>1488240</v>
      </c>
      <c r="G228" s="448">
        <v>165360</v>
      </c>
      <c r="H228" s="420">
        <v>0</v>
      </c>
      <c r="I228" s="420">
        <v>0</v>
      </c>
      <c r="J228" s="420">
        <v>0</v>
      </c>
      <c r="K228" s="420">
        <v>0</v>
      </c>
      <c r="L228" s="449">
        <v>1</v>
      </c>
      <c r="M228" s="421">
        <v>0</v>
      </c>
      <c r="N228" s="421">
        <v>0</v>
      </c>
      <c r="O228" s="419">
        <v>0.1</v>
      </c>
      <c r="P228" s="450">
        <v>165360</v>
      </c>
      <c r="R228" s="563"/>
      <c r="S228" s="437"/>
    </row>
    <row r="229" spans="1:19" ht="15.6">
      <c r="A229" s="446" t="s">
        <v>2434</v>
      </c>
      <c r="B229" s="446" t="s">
        <v>2683</v>
      </c>
      <c r="C229" s="447">
        <v>244</v>
      </c>
      <c r="D229" s="447">
        <v>39</v>
      </c>
      <c r="E229" s="448">
        <v>1653600</v>
      </c>
      <c r="F229" s="448">
        <v>1488240</v>
      </c>
      <c r="G229" s="448">
        <v>165360</v>
      </c>
      <c r="H229" s="420">
        <v>1</v>
      </c>
      <c r="I229" s="420" t="s">
        <v>2264</v>
      </c>
      <c r="J229" s="420">
        <v>0</v>
      </c>
      <c r="K229" s="420">
        <v>1</v>
      </c>
      <c r="L229" s="449">
        <v>1</v>
      </c>
      <c r="M229" s="421">
        <v>1</v>
      </c>
      <c r="N229" s="421">
        <v>1.01</v>
      </c>
      <c r="O229" s="419">
        <v>1.0089999999999999</v>
      </c>
      <c r="P229" s="450">
        <v>1668482</v>
      </c>
      <c r="R229" s="563"/>
      <c r="S229" s="437"/>
    </row>
    <row r="230" spans="1:19" ht="15.6">
      <c r="A230" s="446" t="s">
        <v>2434</v>
      </c>
      <c r="B230" s="446" t="s">
        <v>2689</v>
      </c>
      <c r="C230" s="447">
        <v>264</v>
      </c>
      <c r="D230" s="447">
        <v>91</v>
      </c>
      <c r="E230" s="448">
        <v>1653600</v>
      </c>
      <c r="F230" s="448">
        <v>1488240</v>
      </c>
      <c r="G230" s="448">
        <v>165360</v>
      </c>
      <c r="H230" s="420">
        <v>1</v>
      </c>
      <c r="I230" s="420" t="s">
        <v>2264</v>
      </c>
      <c r="J230" s="420">
        <v>0</v>
      </c>
      <c r="K230" s="420">
        <v>1</v>
      </c>
      <c r="L230" s="449">
        <v>1</v>
      </c>
      <c r="M230" s="421">
        <v>1</v>
      </c>
      <c r="N230" s="421">
        <v>1.02</v>
      </c>
      <c r="O230" s="419">
        <v>1.018</v>
      </c>
      <c r="P230" s="450">
        <v>1683365</v>
      </c>
      <c r="R230" s="563"/>
      <c r="S230" s="437"/>
    </row>
    <row r="231" spans="1:19" ht="15.6">
      <c r="A231" s="446" t="s">
        <v>2434</v>
      </c>
      <c r="B231" s="446" t="s">
        <v>2688</v>
      </c>
      <c r="C231" s="447">
        <v>277</v>
      </c>
      <c r="D231" s="447">
        <v>29</v>
      </c>
      <c r="E231" s="448">
        <v>1653600</v>
      </c>
      <c r="F231" s="448">
        <v>1488240</v>
      </c>
      <c r="G231" s="448">
        <v>165360</v>
      </c>
      <c r="H231" s="420">
        <v>0</v>
      </c>
      <c r="I231" s="420">
        <v>0</v>
      </c>
      <c r="J231" s="420">
        <v>0</v>
      </c>
      <c r="K231" s="420">
        <v>0</v>
      </c>
      <c r="L231" s="449">
        <v>1</v>
      </c>
      <c r="M231" s="421">
        <v>0</v>
      </c>
      <c r="N231" s="421">
        <v>0</v>
      </c>
      <c r="O231" s="419">
        <v>0.1</v>
      </c>
      <c r="P231" s="450">
        <v>165360</v>
      </c>
      <c r="R231" s="563"/>
      <c r="S231" s="437"/>
    </row>
    <row r="232" spans="1:19" ht="15.6">
      <c r="A232" s="446" t="s">
        <v>2434</v>
      </c>
      <c r="B232" s="446" t="s">
        <v>2687</v>
      </c>
      <c r="C232" s="447">
        <v>292</v>
      </c>
      <c r="D232" s="447">
        <v>38</v>
      </c>
      <c r="E232" s="448">
        <v>1653600</v>
      </c>
      <c r="F232" s="448">
        <v>1488240</v>
      </c>
      <c r="G232" s="448">
        <v>165360</v>
      </c>
      <c r="H232" s="420">
        <v>0</v>
      </c>
      <c r="I232" s="420">
        <v>0</v>
      </c>
      <c r="J232" s="420">
        <v>0</v>
      </c>
      <c r="K232" s="420">
        <v>0</v>
      </c>
      <c r="L232" s="449">
        <v>1</v>
      </c>
      <c r="M232" s="421">
        <v>0</v>
      </c>
      <c r="N232" s="421">
        <v>0</v>
      </c>
      <c r="O232" s="419">
        <v>0.1</v>
      </c>
      <c r="P232" s="450">
        <v>165360</v>
      </c>
      <c r="R232" s="563"/>
      <c r="S232" s="437"/>
    </row>
    <row r="233" spans="1:19" ht="15.6">
      <c r="A233" s="446" t="s">
        <v>2434</v>
      </c>
      <c r="B233" s="446" t="s">
        <v>2691</v>
      </c>
      <c r="C233" s="447">
        <v>328</v>
      </c>
      <c r="D233" s="447">
        <v>40</v>
      </c>
      <c r="E233" s="448">
        <v>1653600</v>
      </c>
      <c r="F233" s="448">
        <v>1488240</v>
      </c>
      <c r="G233" s="448">
        <v>165360</v>
      </c>
      <c r="H233" s="420">
        <v>1</v>
      </c>
      <c r="I233" s="420">
        <v>0</v>
      </c>
      <c r="J233" s="420">
        <v>0</v>
      </c>
      <c r="K233" s="420">
        <v>1</v>
      </c>
      <c r="L233" s="449">
        <v>1</v>
      </c>
      <c r="M233" s="421">
        <v>1</v>
      </c>
      <c r="N233" s="421">
        <v>1</v>
      </c>
      <c r="O233" s="419">
        <v>1</v>
      </c>
      <c r="P233" s="450">
        <v>1653600</v>
      </c>
      <c r="R233" s="563"/>
      <c r="S233" s="437"/>
    </row>
    <row r="234" spans="1:19" ht="15.6">
      <c r="A234" s="446" t="s">
        <v>2434</v>
      </c>
      <c r="B234" s="446" t="s">
        <v>2692</v>
      </c>
      <c r="C234" s="447">
        <v>338</v>
      </c>
      <c r="D234" s="447">
        <v>56</v>
      </c>
      <c r="E234" s="448">
        <v>1653600</v>
      </c>
      <c r="F234" s="448">
        <v>1488240</v>
      </c>
      <c r="G234" s="448">
        <v>165360</v>
      </c>
      <c r="H234" s="420">
        <v>1</v>
      </c>
      <c r="I234" s="420" t="s">
        <v>2264</v>
      </c>
      <c r="J234" s="420">
        <v>0</v>
      </c>
      <c r="K234" s="420">
        <v>1</v>
      </c>
      <c r="L234" s="449">
        <v>1</v>
      </c>
      <c r="M234" s="421">
        <v>1</v>
      </c>
      <c r="N234" s="421">
        <v>1.01</v>
      </c>
      <c r="O234" s="419">
        <v>1.0089999999999999</v>
      </c>
      <c r="P234" s="450">
        <v>1668482</v>
      </c>
      <c r="R234" s="563"/>
      <c r="S234" s="437"/>
    </row>
    <row r="235" spans="1:19" ht="15.6">
      <c r="A235" s="446" t="s">
        <v>2434</v>
      </c>
      <c r="B235" s="446" t="s">
        <v>2690</v>
      </c>
      <c r="C235" s="447">
        <v>345</v>
      </c>
      <c r="D235" s="447">
        <v>55</v>
      </c>
      <c r="E235" s="448">
        <v>1653600</v>
      </c>
      <c r="F235" s="448">
        <v>1488240</v>
      </c>
      <c r="G235" s="448">
        <v>165360</v>
      </c>
      <c r="H235" s="420">
        <v>1</v>
      </c>
      <c r="I235" s="420" t="s">
        <v>2264</v>
      </c>
      <c r="J235" s="420">
        <v>0</v>
      </c>
      <c r="K235" s="420">
        <v>1</v>
      </c>
      <c r="L235" s="449">
        <v>1</v>
      </c>
      <c r="M235" s="421">
        <v>1</v>
      </c>
      <c r="N235" s="421">
        <v>1.01</v>
      </c>
      <c r="O235" s="419">
        <v>1.0089999999999999</v>
      </c>
      <c r="P235" s="450">
        <v>1668482</v>
      </c>
      <c r="R235" s="563"/>
      <c r="S235" s="437"/>
    </row>
    <row r="236" spans="1:19" ht="15.6">
      <c r="A236" s="446" t="s">
        <v>2434</v>
      </c>
      <c r="B236" s="446" t="s">
        <v>2693</v>
      </c>
      <c r="C236" s="447">
        <v>432</v>
      </c>
      <c r="D236" s="447">
        <v>96</v>
      </c>
      <c r="E236" s="448">
        <v>1653600</v>
      </c>
      <c r="F236" s="448">
        <v>1488240</v>
      </c>
      <c r="G236" s="448">
        <v>165360</v>
      </c>
      <c r="H236" s="420">
        <v>0</v>
      </c>
      <c r="I236" s="420">
        <v>0</v>
      </c>
      <c r="J236" s="420">
        <v>1</v>
      </c>
      <c r="K236" s="420">
        <v>1</v>
      </c>
      <c r="L236" s="449">
        <v>1</v>
      </c>
      <c r="M236" s="421">
        <v>1</v>
      </c>
      <c r="N236" s="421">
        <v>1</v>
      </c>
      <c r="O236" s="419">
        <v>1</v>
      </c>
      <c r="P236" s="450">
        <v>1653600</v>
      </c>
      <c r="R236" s="563"/>
      <c r="S236" s="437"/>
    </row>
    <row r="237" spans="1:19" ht="15.6">
      <c r="A237" s="446" t="s">
        <v>2434</v>
      </c>
      <c r="B237" s="446" t="s">
        <v>2694</v>
      </c>
      <c r="C237" s="447">
        <v>535</v>
      </c>
      <c r="D237" s="447">
        <v>105</v>
      </c>
      <c r="E237" s="448">
        <v>1653600</v>
      </c>
      <c r="F237" s="448">
        <v>1488240</v>
      </c>
      <c r="G237" s="448">
        <v>165360</v>
      </c>
      <c r="H237" s="420">
        <v>1</v>
      </c>
      <c r="I237" s="420" t="s">
        <v>2264</v>
      </c>
      <c r="J237" s="420">
        <v>0</v>
      </c>
      <c r="K237" s="420">
        <v>1</v>
      </c>
      <c r="L237" s="449">
        <v>1</v>
      </c>
      <c r="M237" s="421">
        <v>1</v>
      </c>
      <c r="N237" s="421">
        <v>1.01</v>
      </c>
      <c r="O237" s="419">
        <v>1.0089999999999999</v>
      </c>
      <c r="P237" s="450">
        <v>1668482</v>
      </c>
      <c r="R237" s="563"/>
      <c r="S237" s="437"/>
    </row>
    <row r="238" spans="1:19" ht="15.6">
      <c r="A238" s="446" t="s">
        <v>2434</v>
      </c>
      <c r="B238" s="446" t="s">
        <v>2695</v>
      </c>
      <c r="C238" s="447">
        <v>629</v>
      </c>
      <c r="D238" s="447">
        <v>124</v>
      </c>
      <c r="E238" s="448">
        <v>1653600</v>
      </c>
      <c r="F238" s="448">
        <v>1488240</v>
      </c>
      <c r="G238" s="448">
        <v>165360</v>
      </c>
      <c r="H238" s="420">
        <v>1</v>
      </c>
      <c r="I238" s="420">
        <v>0</v>
      </c>
      <c r="J238" s="420">
        <v>1</v>
      </c>
      <c r="K238" s="420">
        <v>1</v>
      </c>
      <c r="L238" s="449">
        <v>1</v>
      </c>
      <c r="M238" s="421">
        <v>1</v>
      </c>
      <c r="N238" s="421">
        <v>1</v>
      </c>
      <c r="O238" s="419">
        <v>1</v>
      </c>
      <c r="P238" s="450">
        <v>1653600</v>
      </c>
      <c r="R238" s="563"/>
      <c r="S238" s="437"/>
    </row>
    <row r="239" spans="1:19" ht="15.6">
      <c r="A239" s="446" t="s">
        <v>2434</v>
      </c>
      <c r="B239" s="446" t="s">
        <v>2696</v>
      </c>
      <c r="C239" s="447">
        <v>696</v>
      </c>
      <c r="D239" s="447">
        <v>119</v>
      </c>
      <c r="E239" s="448">
        <v>1653600</v>
      </c>
      <c r="F239" s="448">
        <v>1488240</v>
      </c>
      <c r="G239" s="448">
        <v>165360</v>
      </c>
      <c r="H239" s="420">
        <v>1</v>
      </c>
      <c r="I239" s="420" t="s">
        <v>2264</v>
      </c>
      <c r="J239" s="420">
        <v>0</v>
      </c>
      <c r="K239" s="420">
        <v>1</v>
      </c>
      <c r="L239" s="449">
        <v>1</v>
      </c>
      <c r="M239" s="421">
        <v>1</v>
      </c>
      <c r="N239" s="421">
        <v>1.01</v>
      </c>
      <c r="O239" s="419">
        <v>1.0089999999999999</v>
      </c>
      <c r="P239" s="450">
        <v>1668482</v>
      </c>
      <c r="R239" s="563"/>
      <c r="S239" s="437"/>
    </row>
    <row r="240" spans="1:19" ht="15.6">
      <c r="A240" s="446" t="s">
        <v>2434</v>
      </c>
      <c r="B240" s="446" t="s">
        <v>3307</v>
      </c>
      <c r="C240" s="447">
        <v>818</v>
      </c>
      <c r="D240" s="447">
        <v>140</v>
      </c>
      <c r="E240" s="448">
        <v>1653600</v>
      </c>
      <c r="F240" s="448">
        <v>1488240</v>
      </c>
      <c r="G240" s="448">
        <v>165360</v>
      </c>
      <c r="H240" s="420">
        <v>1</v>
      </c>
      <c r="I240" s="420" t="s">
        <v>2264</v>
      </c>
      <c r="J240" s="420">
        <v>0</v>
      </c>
      <c r="K240" s="420">
        <v>1</v>
      </c>
      <c r="L240" s="449">
        <v>1</v>
      </c>
      <c r="M240" s="421">
        <v>1</v>
      </c>
      <c r="N240" s="421">
        <v>1.01</v>
      </c>
      <c r="O240" s="419">
        <v>1.0089999999999999</v>
      </c>
      <c r="P240" s="450">
        <v>1668482</v>
      </c>
      <c r="R240" s="563"/>
      <c r="S240" s="437"/>
    </row>
    <row r="241" spans="1:19" ht="15.6">
      <c r="A241" s="446" t="s">
        <v>2434</v>
      </c>
      <c r="B241" s="446" t="s">
        <v>3308</v>
      </c>
      <c r="C241" s="447">
        <v>819</v>
      </c>
      <c r="D241" s="447">
        <v>139</v>
      </c>
      <c r="E241" s="448">
        <v>1653600</v>
      </c>
      <c r="F241" s="448">
        <v>1488240</v>
      </c>
      <c r="G241" s="448">
        <v>165360</v>
      </c>
      <c r="H241" s="420">
        <v>1</v>
      </c>
      <c r="I241" s="420" t="s">
        <v>2264</v>
      </c>
      <c r="J241" s="420">
        <v>0</v>
      </c>
      <c r="K241" s="420">
        <v>1</v>
      </c>
      <c r="L241" s="449">
        <v>1</v>
      </c>
      <c r="M241" s="421">
        <v>1</v>
      </c>
      <c r="N241" s="421">
        <v>1.01</v>
      </c>
      <c r="O241" s="419">
        <v>1.0089999999999999</v>
      </c>
      <c r="P241" s="450">
        <v>1668482</v>
      </c>
      <c r="R241" s="563"/>
      <c r="S241" s="437"/>
    </row>
    <row r="242" spans="1:19" ht="15.6">
      <c r="A242" s="446" t="s">
        <v>2434</v>
      </c>
      <c r="B242" s="446" t="s">
        <v>3193</v>
      </c>
      <c r="C242" s="447">
        <v>835</v>
      </c>
      <c r="D242" s="447">
        <v>133</v>
      </c>
      <c r="E242" s="448">
        <v>1653600</v>
      </c>
      <c r="F242" s="448">
        <v>1488240</v>
      </c>
      <c r="G242" s="448">
        <v>165360</v>
      </c>
      <c r="H242" s="420">
        <v>1</v>
      </c>
      <c r="I242" s="420" t="s">
        <v>2264</v>
      </c>
      <c r="J242" s="420">
        <v>0</v>
      </c>
      <c r="K242" s="420">
        <v>1</v>
      </c>
      <c r="L242" s="449">
        <v>1</v>
      </c>
      <c r="M242" s="421">
        <v>1</v>
      </c>
      <c r="N242" s="421">
        <v>1.01</v>
      </c>
      <c r="O242" s="419">
        <v>1.0089999999999999</v>
      </c>
      <c r="P242" s="450">
        <v>1668482</v>
      </c>
      <c r="R242" s="563"/>
      <c r="S242" s="437"/>
    </row>
    <row r="243" spans="1:19" ht="15.6">
      <c r="A243" s="446" t="s">
        <v>2437</v>
      </c>
      <c r="B243" s="446" t="s">
        <v>2641</v>
      </c>
      <c r="C243" s="447">
        <v>104</v>
      </c>
      <c r="D243" s="447">
        <v>13</v>
      </c>
      <c r="E243" s="448">
        <v>1653600</v>
      </c>
      <c r="F243" s="448">
        <v>1488240</v>
      </c>
      <c r="G243" s="448">
        <v>165360</v>
      </c>
      <c r="H243" s="420">
        <v>0</v>
      </c>
      <c r="I243" s="420">
        <v>0</v>
      </c>
      <c r="J243" s="420">
        <v>0</v>
      </c>
      <c r="K243" s="420">
        <v>0</v>
      </c>
      <c r="L243" s="449">
        <v>1</v>
      </c>
      <c r="M243" s="421">
        <v>0</v>
      </c>
      <c r="N243" s="421">
        <v>0</v>
      </c>
      <c r="O243" s="419">
        <v>0.1</v>
      </c>
      <c r="P243" s="450">
        <v>165360</v>
      </c>
      <c r="R243" s="563"/>
      <c r="S243" s="437"/>
    </row>
    <row r="244" spans="1:19" ht="15.6">
      <c r="A244" s="446" t="s">
        <v>2437</v>
      </c>
      <c r="B244" s="446" t="s">
        <v>2699</v>
      </c>
      <c r="C244" s="447">
        <v>174</v>
      </c>
      <c r="D244" s="447">
        <v>24</v>
      </c>
      <c r="E244" s="448">
        <v>1653600</v>
      </c>
      <c r="F244" s="448">
        <v>1488240</v>
      </c>
      <c r="G244" s="448">
        <v>165360</v>
      </c>
      <c r="H244" s="420">
        <v>1</v>
      </c>
      <c r="I244" s="420" t="s">
        <v>2264</v>
      </c>
      <c r="J244" s="420">
        <v>0</v>
      </c>
      <c r="K244" s="420">
        <v>1</v>
      </c>
      <c r="L244" s="449">
        <v>1</v>
      </c>
      <c r="M244" s="421">
        <v>1</v>
      </c>
      <c r="N244" s="421">
        <v>1.01</v>
      </c>
      <c r="O244" s="419">
        <v>1.0089999999999999</v>
      </c>
      <c r="P244" s="450">
        <v>1668482</v>
      </c>
      <c r="R244" s="563"/>
      <c r="S244" s="437"/>
    </row>
    <row r="245" spans="1:19" ht="15.6">
      <c r="A245" s="446" t="s">
        <v>2437</v>
      </c>
      <c r="B245" s="446" t="s">
        <v>2698</v>
      </c>
      <c r="C245" s="447">
        <v>176</v>
      </c>
      <c r="D245" s="447">
        <v>31</v>
      </c>
      <c r="E245" s="448">
        <v>1653600</v>
      </c>
      <c r="F245" s="448">
        <v>1488240</v>
      </c>
      <c r="G245" s="448">
        <v>165360</v>
      </c>
      <c r="H245" s="420">
        <v>1</v>
      </c>
      <c r="I245" s="420" t="s">
        <v>2264</v>
      </c>
      <c r="J245" s="420">
        <v>0</v>
      </c>
      <c r="K245" s="420">
        <v>1</v>
      </c>
      <c r="L245" s="449">
        <v>1</v>
      </c>
      <c r="M245" s="421">
        <v>1</v>
      </c>
      <c r="N245" s="421">
        <v>1.01</v>
      </c>
      <c r="O245" s="419">
        <v>1.0089999999999999</v>
      </c>
      <c r="P245" s="450">
        <v>1668482</v>
      </c>
      <c r="R245" s="563"/>
      <c r="S245" s="437"/>
    </row>
    <row r="246" spans="1:19" ht="15.6">
      <c r="A246" s="446" t="s">
        <v>2437</v>
      </c>
      <c r="B246" s="446" t="s">
        <v>2697</v>
      </c>
      <c r="C246" s="447">
        <v>192</v>
      </c>
      <c r="D246" s="447">
        <v>30</v>
      </c>
      <c r="E246" s="448">
        <v>1653600</v>
      </c>
      <c r="F246" s="448">
        <v>1488240</v>
      </c>
      <c r="G246" s="448">
        <v>165360</v>
      </c>
      <c r="H246" s="420">
        <v>0</v>
      </c>
      <c r="I246" s="420">
        <v>0</v>
      </c>
      <c r="J246" s="420">
        <v>0</v>
      </c>
      <c r="K246" s="420">
        <v>0</v>
      </c>
      <c r="L246" s="449">
        <v>1</v>
      </c>
      <c r="M246" s="421">
        <v>0</v>
      </c>
      <c r="N246" s="421">
        <v>0</v>
      </c>
      <c r="O246" s="419">
        <v>0.1</v>
      </c>
      <c r="P246" s="450">
        <v>165360</v>
      </c>
      <c r="R246" s="563"/>
      <c r="S246" s="437"/>
    </row>
    <row r="247" spans="1:19" ht="15.6">
      <c r="A247" s="446" t="s">
        <v>2437</v>
      </c>
      <c r="B247" s="446" t="s">
        <v>2700</v>
      </c>
      <c r="C247" s="447">
        <v>272</v>
      </c>
      <c r="D247" s="447">
        <v>35</v>
      </c>
      <c r="E247" s="448">
        <v>1653600</v>
      </c>
      <c r="F247" s="448">
        <v>1488240</v>
      </c>
      <c r="G247" s="448">
        <v>165360</v>
      </c>
      <c r="H247" s="420">
        <v>0</v>
      </c>
      <c r="I247" s="420">
        <v>0</v>
      </c>
      <c r="J247" s="420">
        <v>0</v>
      </c>
      <c r="K247" s="420">
        <v>0</v>
      </c>
      <c r="L247" s="449">
        <v>1</v>
      </c>
      <c r="M247" s="421">
        <v>0</v>
      </c>
      <c r="N247" s="421">
        <v>0</v>
      </c>
      <c r="O247" s="419">
        <v>0.1</v>
      </c>
      <c r="P247" s="450">
        <v>165360</v>
      </c>
      <c r="R247" s="563"/>
      <c r="S247" s="437"/>
    </row>
    <row r="248" spans="1:19" ht="15.6">
      <c r="A248" s="446" t="s">
        <v>2437</v>
      </c>
      <c r="B248" s="446" t="s">
        <v>2701</v>
      </c>
      <c r="C248" s="447">
        <v>285</v>
      </c>
      <c r="D248" s="447">
        <v>53</v>
      </c>
      <c r="E248" s="448">
        <v>1653600</v>
      </c>
      <c r="F248" s="448">
        <v>1488240</v>
      </c>
      <c r="G248" s="448">
        <v>165360</v>
      </c>
      <c r="H248" s="420">
        <v>0</v>
      </c>
      <c r="I248" s="420">
        <v>0</v>
      </c>
      <c r="J248" s="420">
        <v>0</v>
      </c>
      <c r="K248" s="420">
        <v>0</v>
      </c>
      <c r="L248" s="449">
        <v>1</v>
      </c>
      <c r="M248" s="421">
        <v>0</v>
      </c>
      <c r="N248" s="421">
        <v>0</v>
      </c>
      <c r="O248" s="419">
        <v>0.1</v>
      </c>
      <c r="P248" s="450">
        <v>165360</v>
      </c>
      <c r="R248" s="563"/>
      <c r="S248" s="437"/>
    </row>
    <row r="249" spans="1:19" ht="15.6">
      <c r="A249" s="446" t="s">
        <v>2437</v>
      </c>
      <c r="B249" s="446" t="s">
        <v>2506</v>
      </c>
      <c r="C249" s="447">
        <v>290</v>
      </c>
      <c r="D249" s="447">
        <v>27</v>
      </c>
      <c r="E249" s="448">
        <v>1653600</v>
      </c>
      <c r="F249" s="448">
        <v>1488240</v>
      </c>
      <c r="G249" s="448">
        <v>165360</v>
      </c>
      <c r="H249" s="420">
        <v>0</v>
      </c>
      <c r="I249" s="420">
        <v>0</v>
      </c>
      <c r="J249" s="420">
        <v>0</v>
      </c>
      <c r="K249" s="420">
        <v>0</v>
      </c>
      <c r="L249" s="449">
        <v>1</v>
      </c>
      <c r="M249" s="421">
        <v>0</v>
      </c>
      <c r="N249" s="421">
        <v>0</v>
      </c>
      <c r="O249" s="419">
        <v>0.1</v>
      </c>
      <c r="P249" s="450">
        <v>165360</v>
      </c>
      <c r="R249" s="563"/>
      <c r="S249" s="437"/>
    </row>
    <row r="250" spans="1:19" ht="15.6">
      <c r="A250" s="446" t="s">
        <v>2437</v>
      </c>
      <c r="B250" s="446" t="s">
        <v>2703</v>
      </c>
      <c r="C250" s="447">
        <v>332</v>
      </c>
      <c r="D250" s="447">
        <v>66</v>
      </c>
      <c r="E250" s="448">
        <v>1653600</v>
      </c>
      <c r="F250" s="448">
        <v>1488240</v>
      </c>
      <c r="G250" s="448">
        <v>165360</v>
      </c>
      <c r="H250" s="420">
        <v>0</v>
      </c>
      <c r="I250" s="420">
        <v>0</v>
      </c>
      <c r="J250" s="420">
        <v>0</v>
      </c>
      <c r="K250" s="420">
        <v>0</v>
      </c>
      <c r="L250" s="449">
        <v>1</v>
      </c>
      <c r="M250" s="421">
        <v>0</v>
      </c>
      <c r="N250" s="421">
        <v>0</v>
      </c>
      <c r="O250" s="419">
        <v>0.1</v>
      </c>
      <c r="P250" s="450">
        <v>165360</v>
      </c>
      <c r="R250" s="563"/>
      <c r="S250" s="437"/>
    </row>
    <row r="251" spans="1:19" ht="15.6">
      <c r="A251" s="446" t="s">
        <v>2437</v>
      </c>
      <c r="B251" s="446" t="s">
        <v>2702</v>
      </c>
      <c r="C251" s="447">
        <v>335</v>
      </c>
      <c r="D251" s="447">
        <v>74</v>
      </c>
      <c r="E251" s="448">
        <v>1653600</v>
      </c>
      <c r="F251" s="448">
        <v>1488240</v>
      </c>
      <c r="G251" s="448">
        <v>165360</v>
      </c>
      <c r="H251" s="420">
        <v>0</v>
      </c>
      <c r="I251" s="420">
        <v>0</v>
      </c>
      <c r="J251" s="420">
        <v>0</v>
      </c>
      <c r="K251" s="420">
        <v>0</v>
      </c>
      <c r="L251" s="449">
        <v>1</v>
      </c>
      <c r="M251" s="421">
        <v>0</v>
      </c>
      <c r="N251" s="421">
        <v>0</v>
      </c>
      <c r="O251" s="419">
        <v>0.1</v>
      </c>
      <c r="P251" s="450">
        <v>165360</v>
      </c>
      <c r="R251" s="563"/>
      <c r="S251" s="437"/>
    </row>
    <row r="252" spans="1:19" ht="15.6">
      <c r="A252" s="446" t="s">
        <v>2437</v>
      </c>
      <c r="B252" s="446" t="s">
        <v>2707</v>
      </c>
      <c r="C252" s="447">
        <v>447</v>
      </c>
      <c r="D252" s="447">
        <v>64</v>
      </c>
      <c r="E252" s="448">
        <v>1653600</v>
      </c>
      <c r="F252" s="448">
        <v>1488240</v>
      </c>
      <c r="G252" s="448">
        <v>165360</v>
      </c>
      <c r="H252" s="420">
        <v>0</v>
      </c>
      <c r="I252" s="420">
        <v>0</v>
      </c>
      <c r="J252" s="420">
        <v>1</v>
      </c>
      <c r="K252" s="420">
        <v>1</v>
      </c>
      <c r="L252" s="449">
        <v>1</v>
      </c>
      <c r="M252" s="421">
        <v>1</v>
      </c>
      <c r="N252" s="421">
        <v>1</v>
      </c>
      <c r="O252" s="419">
        <v>1</v>
      </c>
      <c r="P252" s="450">
        <v>1653600</v>
      </c>
      <c r="R252" s="563"/>
      <c r="S252" s="437"/>
    </row>
    <row r="253" spans="1:19" ht="15.6">
      <c r="A253" s="446" t="s">
        <v>2437</v>
      </c>
      <c r="B253" s="446" t="s">
        <v>2706</v>
      </c>
      <c r="C253" s="447">
        <v>448</v>
      </c>
      <c r="D253" s="447">
        <v>108</v>
      </c>
      <c r="E253" s="448">
        <v>1653600</v>
      </c>
      <c r="F253" s="448">
        <v>1488240</v>
      </c>
      <c r="G253" s="448">
        <v>165360</v>
      </c>
      <c r="H253" s="420">
        <v>1</v>
      </c>
      <c r="I253" s="420" t="s">
        <v>2264</v>
      </c>
      <c r="J253" s="420">
        <v>0</v>
      </c>
      <c r="K253" s="420">
        <v>1</v>
      </c>
      <c r="L253" s="449">
        <v>1</v>
      </c>
      <c r="M253" s="421">
        <v>1</v>
      </c>
      <c r="N253" s="421">
        <v>1.02</v>
      </c>
      <c r="O253" s="419">
        <v>1.018</v>
      </c>
      <c r="P253" s="450">
        <v>1683365</v>
      </c>
      <c r="R253" s="563"/>
      <c r="S253" s="437"/>
    </row>
    <row r="254" spans="1:19" ht="15.6">
      <c r="A254" s="446" t="s">
        <v>2437</v>
      </c>
      <c r="B254" s="446" t="s">
        <v>2619</v>
      </c>
      <c r="C254" s="447">
        <v>497</v>
      </c>
      <c r="D254" s="447">
        <v>71</v>
      </c>
      <c r="E254" s="448">
        <v>1653600</v>
      </c>
      <c r="F254" s="448">
        <v>1488240</v>
      </c>
      <c r="G254" s="448">
        <v>165360</v>
      </c>
      <c r="H254" s="420">
        <v>1</v>
      </c>
      <c r="I254" s="420" t="s">
        <v>2264</v>
      </c>
      <c r="J254" s="420">
        <v>0</v>
      </c>
      <c r="K254" s="420">
        <v>1</v>
      </c>
      <c r="L254" s="449">
        <v>1</v>
      </c>
      <c r="M254" s="421">
        <v>1</v>
      </c>
      <c r="N254" s="421">
        <v>1.01</v>
      </c>
      <c r="O254" s="419">
        <v>1.0089999999999999</v>
      </c>
      <c r="P254" s="450">
        <v>1668482</v>
      </c>
      <c r="R254" s="563"/>
      <c r="S254" s="437"/>
    </row>
    <row r="255" spans="1:19" ht="15.6">
      <c r="A255" s="446" t="s">
        <v>2437</v>
      </c>
      <c r="B255" s="446" t="s">
        <v>2704</v>
      </c>
      <c r="C255" s="447">
        <v>582</v>
      </c>
      <c r="D255" s="447">
        <v>102</v>
      </c>
      <c r="E255" s="448">
        <v>1653600</v>
      </c>
      <c r="F255" s="448">
        <v>1488240</v>
      </c>
      <c r="G255" s="448">
        <v>165360</v>
      </c>
      <c r="H255" s="420">
        <v>0</v>
      </c>
      <c r="I255" s="420">
        <v>0</v>
      </c>
      <c r="J255" s="420">
        <v>0</v>
      </c>
      <c r="K255" s="420">
        <v>0</v>
      </c>
      <c r="L255" s="449">
        <v>1</v>
      </c>
      <c r="M255" s="421">
        <v>0</v>
      </c>
      <c r="N255" s="421">
        <v>0</v>
      </c>
      <c r="O255" s="419">
        <v>0.1</v>
      </c>
      <c r="P255" s="450">
        <v>165360</v>
      </c>
      <c r="R255" s="563"/>
      <c r="S255" s="437"/>
    </row>
    <row r="256" spans="1:19" ht="15.6">
      <c r="A256" s="446" t="s">
        <v>2437</v>
      </c>
      <c r="B256" s="446" t="s">
        <v>2705</v>
      </c>
      <c r="C256" s="447">
        <v>614</v>
      </c>
      <c r="D256" s="447">
        <v>85</v>
      </c>
      <c r="E256" s="448">
        <v>1653600</v>
      </c>
      <c r="F256" s="448">
        <v>1488240</v>
      </c>
      <c r="G256" s="448">
        <v>165360</v>
      </c>
      <c r="H256" s="420">
        <v>1</v>
      </c>
      <c r="I256" s="420" t="s">
        <v>2264</v>
      </c>
      <c r="J256" s="420">
        <v>0</v>
      </c>
      <c r="K256" s="420">
        <v>1</v>
      </c>
      <c r="L256" s="449">
        <v>1</v>
      </c>
      <c r="M256" s="421">
        <v>1</v>
      </c>
      <c r="N256" s="421">
        <v>1.01</v>
      </c>
      <c r="O256" s="419">
        <v>1.0089999999999999</v>
      </c>
      <c r="P256" s="450">
        <v>1668482</v>
      </c>
      <c r="R256" s="563"/>
      <c r="S256" s="437"/>
    </row>
    <row r="257" spans="1:19" ht="15.6">
      <c r="A257" s="446" t="s">
        <v>2437</v>
      </c>
      <c r="B257" s="446" t="s">
        <v>3194</v>
      </c>
      <c r="C257" s="447">
        <v>792</v>
      </c>
      <c r="D257" s="447">
        <v>142</v>
      </c>
      <c r="E257" s="448">
        <v>1653600</v>
      </c>
      <c r="F257" s="448">
        <v>1488240</v>
      </c>
      <c r="G257" s="448">
        <v>165360</v>
      </c>
      <c r="H257" s="420">
        <v>1</v>
      </c>
      <c r="I257" s="420" t="s">
        <v>2264</v>
      </c>
      <c r="J257" s="420">
        <v>0</v>
      </c>
      <c r="K257" s="420">
        <v>1</v>
      </c>
      <c r="L257" s="449">
        <v>1</v>
      </c>
      <c r="M257" s="421">
        <v>1</v>
      </c>
      <c r="N257" s="421">
        <v>1.01</v>
      </c>
      <c r="O257" s="419">
        <v>1.0089999999999999</v>
      </c>
      <c r="P257" s="450">
        <v>1668482</v>
      </c>
      <c r="R257" s="563"/>
      <c r="S257" s="437"/>
    </row>
    <row r="258" spans="1:19" ht="15.6">
      <c r="A258" s="446" t="s">
        <v>2448</v>
      </c>
      <c r="B258" s="446" t="s">
        <v>2710</v>
      </c>
      <c r="C258" s="447">
        <v>128</v>
      </c>
      <c r="D258" s="447">
        <v>14</v>
      </c>
      <c r="E258" s="448">
        <v>1653600</v>
      </c>
      <c r="F258" s="448">
        <v>1488240</v>
      </c>
      <c r="G258" s="448">
        <v>165360</v>
      </c>
      <c r="H258" s="420">
        <v>1</v>
      </c>
      <c r="I258" s="420" t="s">
        <v>2264</v>
      </c>
      <c r="J258" s="420">
        <v>0</v>
      </c>
      <c r="K258" s="420">
        <v>1</v>
      </c>
      <c r="L258" s="449">
        <v>1</v>
      </c>
      <c r="M258" s="421">
        <v>1</v>
      </c>
      <c r="N258" s="421">
        <v>1.01</v>
      </c>
      <c r="O258" s="419">
        <v>1.0089999999999999</v>
      </c>
      <c r="P258" s="450">
        <v>1668482</v>
      </c>
      <c r="R258" s="563"/>
      <c r="S258" s="437"/>
    </row>
    <row r="259" spans="1:19" ht="15.6">
      <c r="A259" s="446" t="s">
        <v>2448</v>
      </c>
      <c r="B259" s="446" t="s">
        <v>2709</v>
      </c>
      <c r="C259" s="447">
        <v>163</v>
      </c>
      <c r="D259" s="447">
        <v>28</v>
      </c>
      <c r="E259" s="448">
        <v>1653600</v>
      </c>
      <c r="F259" s="448">
        <v>1488240</v>
      </c>
      <c r="G259" s="448">
        <v>165360</v>
      </c>
      <c r="H259" s="420">
        <v>1</v>
      </c>
      <c r="I259" s="420" t="s">
        <v>2264</v>
      </c>
      <c r="J259" s="420">
        <v>0</v>
      </c>
      <c r="K259" s="420">
        <v>1</v>
      </c>
      <c r="L259" s="449">
        <v>1</v>
      </c>
      <c r="M259" s="421">
        <v>1</v>
      </c>
      <c r="N259" s="421">
        <v>1.01</v>
      </c>
      <c r="O259" s="419">
        <v>1.0089999999999999</v>
      </c>
      <c r="P259" s="450">
        <v>1668482</v>
      </c>
      <c r="R259" s="563"/>
      <c r="S259" s="437"/>
    </row>
    <row r="260" spans="1:19" ht="15.6">
      <c r="A260" s="446" t="s">
        <v>2448</v>
      </c>
      <c r="B260" s="446" t="s">
        <v>2708</v>
      </c>
      <c r="C260" s="447">
        <v>210</v>
      </c>
      <c r="D260" s="447">
        <v>36</v>
      </c>
      <c r="E260" s="448">
        <v>1653600</v>
      </c>
      <c r="F260" s="448">
        <v>1488240</v>
      </c>
      <c r="G260" s="448">
        <v>165360</v>
      </c>
      <c r="H260" s="420">
        <v>0</v>
      </c>
      <c r="I260" s="420">
        <v>0</v>
      </c>
      <c r="J260" s="420">
        <v>0</v>
      </c>
      <c r="K260" s="420">
        <v>0</v>
      </c>
      <c r="L260" s="449">
        <v>1</v>
      </c>
      <c r="M260" s="421">
        <v>0</v>
      </c>
      <c r="N260" s="421">
        <v>0</v>
      </c>
      <c r="O260" s="419">
        <v>0.1</v>
      </c>
      <c r="P260" s="450">
        <v>165360</v>
      </c>
      <c r="R260" s="563"/>
      <c r="S260" s="437"/>
    </row>
    <row r="261" spans="1:19" ht="15.6">
      <c r="A261" s="446" t="s">
        <v>2448</v>
      </c>
      <c r="B261" s="446" t="s">
        <v>2711</v>
      </c>
      <c r="C261" s="447">
        <v>244</v>
      </c>
      <c r="D261" s="447">
        <v>30</v>
      </c>
      <c r="E261" s="448">
        <v>1653600</v>
      </c>
      <c r="F261" s="448">
        <v>1488240</v>
      </c>
      <c r="G261" s="448">
        <v>165360</v>
      </c>
      <c r="H261" s="420">
        <v>1</v>
      </c>
      <c r="I261" s="420" t="s">
        <v>2264</v>
      </c>
      <c r="J261" s="420">
        <v>0</v>
      </c>
      <c r="K261" s="420">
        <v>1</v>
      </c>
      <c r="L261" s="449">
        <v>1</v>
      </c>
      <c r="M261" s="421">
        <v>1</v>
      </c>
      <c r="N261" s="421">
        <v>1.01</v>
      </c>
      <c r="O261" s="419">
        <v>1.0089999999999999</v>
      </c>
      <c r="P261" s="450">
        <v>1668482</v>
      </c>
      <c r="R261" s="563"/>
      <c r="S261" s="437"/>
    </row>
    <row r="262" spans="1:19" ht="15.6">
      <c r="A262" s="446" t="s">
        <v>2448</v>
      </c>
      <c r="B262" s="446" t="s">
        <v>2712</v>
      </c>
      <c r="C262" s="447">
        <v>635</v>
      </c>
      <c r="D262" s="447">
        <v>75</v>
      </c>
      <c r="E262" s="448">
        <v>1653600</v>
      </c>
      <c r="F262" s="448">
        <v>1488240</v>
      </c>
      <c r="G262" s="448">
        <v>165360</v>
      </c>
      <c r="H262" s="420">
        <v>1</v>
      </c>
      <c r="I262" s="420" t="s">
        <v>2264</v>
      </c>
      <c r="J262" s="420">
        <v>0</v>
      </c>
      <c r="K262" s="420">
        <v>1</v>
      </c>
      <c r="L262" s="449">
        <v>1</v>
      </c>
      <c r="M262" s="421">
        <v>1</v>
      </c>
      <c r="N262" s="421">
        <v>1.01</v>
      </c>
      <c r="O262" s="419">
        <v>1.0089999999999999</v>
      </c>
      <c r="P262" s="450">
        <v>1668482</v>
      </c>
      <c r="R262" s="563"/>
      <c r="S262" s="437"/>
    </row>
    <row r="263" spans="1:19" s="451" customFormat="1" ht="15.6">
      <c r="A263" s="446" t="s">
        <v>2448</v>
      </c>
      <c r="B263" s="446" t="s">
        <v>3408</v>
      </c>
      <c r="C263" s="447">
        <v>637</v>
      </c>
      <c r="D263" s="447">
        <v>79</v>
      </c>
      <c r="E263" s="448">
        <v>1653600</v>
      </c>
      <c r="F263" s="448">
        <v>1488240</v>
      </c>
      <c r="G263" s="448">
        <v>165360</v>
      </c>
      <c r="H263" s="420">
        <v>0</v>
      </c>
      <c r="I263" s="420">
        <v>0</v>
      </c>
      <c r="J263" s="420">
        <v>0</v>
      </c>
      <c r="K263" s="420">
        <v>0</v>
      </c>
      <c r="L263" s="449">
        <v>1</v>
      </c>
      <c r="M263" s="421">
        <v>0</v>
      </c>
      <c r="N263" s="421">
        <v>0</v>
      </c>
      <c r="O263" s="419">
        <v>0.1</v>
      </c>
      <c r="P263" s="450">
        <v>165360</v>
      </c>
      <c r="R263" s="563"/>
      <c r="S263" s="437"/>
    </row>
    <row r="264" spans="1:19" ht="15.6">
      <c r="A264" s="446" t="s">
        <v>2448</v>
      </c>
      <c r="B264" s="446" t="s">
        <v>2600</v>
      </c>
      <c r="C264" s="447">
        <v>686</v>
      </c>
      <c r="D264" s="447">
        <v>118</v>
      </c>
      <c r="E264" s="448">
        <v>1653600</v>
      </c>
      <c r="F264" s="448">
        <v>1488240</v>
      </c>
      <c r="G264" s="448">
        <v>165360</v>
      </c>
      <c r="H264" s="420">
        <v>0</v>
      </c>
      <c r="I264" s="420">
        <v>0</v>
      </c>
      <c r="J264" s="420">
        <v>0</v>
      </c>
      <c r="K264" s="420">
        <v>0</v>
      </c>
      <c r="L264" s="449">
        <v>1</v>
      </c>
      <c r="M264" s="421">
        <v>0</v>
      </c>
      <c r="N264" s="421">
        <v>0</v>
      </c>
      <c r="O264" s="419">
        <v>0.1</v>
      </c>
      <c r="P264" s="450">
        <v>165360</v>
      </c>
      <c r="R264" s="563"/>
      <c r="S264" s="437"/>
    </row>
    <row r="265" spans="1:19" ht="15.6">
      <c r="A265" s="446" t="s">
        <v>2713</v>
      </c>
      <c r="B265" s="446" t="s">
        <v>2714</v>
      </c>
      <c r="C265" s="447">
        <v>160</v>
      </c>
      <c r="D265" s="447">
        <v>19</v>
      </c>
      <c r="E265" s="448">
        <v>1653600</v>
      </c>
      <c r="F265" s="448">
        <v>1488240</v>
      </c>
      <c r="G265" s="448">
        <v>165360</v>
      </c>
      <c r="H265" s="420">
        <v>0</v>
      </c>
      <c r="I265" s="420">
        <v>0</v>
      </c>
      <c r="J265" s="420">
        <v>0</v>
      </c>
      <c r="K265" s="420">
        <v>0</v>
      </c>
      <c r="L265" s="449">
        <v>1</v>
      </c>
      <c r="M265" s="421">
        <v>0</v>
      </c>
      <c r="N265" s="421">
        <v>0</v>
      </c>
      <c r="O265" s="419">
        <v>0.1</v>
      </c>
      <c r="P265" s="450">
        <v>165360</v>
      </c>
      <c r="R265" s="563"/>
      <c r="S265" s="437"/>
    </row>
    <row r="266" spans="1:19" ht="15.6">
      <c r="A266" s="446" t="s">
        <v>2713</v>
      </c>
      <c r="B266" s="446" t="s">
        <v>2715</v>
      </c>
      <c r="C266" s="447">
        <v>254</v>
      </c>
      <c r="D266" s="447">
        <v>23</v>
      </c>
      <c r="E266" s="448">
        <v>1653600</v>
      </c>
      <c r="F266" s="448">
        <v>1488240</v>
      </c>
      <c r="G266" s="448">
        <v>165360</v>
      </c>
      <c r="H266" s="420">
        <v>1</v>
      </c>
      <c r="I266" s="420" t="s">
        <v>2264</v>
      </c>
      <c r="J266" s="420">
        <v>0</v>
      </c>
      <c r="K266" s="420">
        <v>1</v>
      </c>
      <c r="L266" s="449">
        <v>1</v>
      </c>
      <c r="M266" s="421">
        <v>1</v>
      </c>
      <c r="N266" s="421">
        <v>1.01</v>
      </c>
      <c r="O266" s="419">
        <v>1.0089999999999999</v>
      </c>
      <c r="P266" s="450">
        <v>1668482</v>
      </c>
      <c r="R266" s="563"/>
      <c r="S266" s="437"/>
    </row>
    <row r="267" spans="1:19" ht="15.6">
      <c r="A267" s="446" t="s">
        <v>2713</v>
      </c>
      <c r="B267" s="446" t="s">
        <v>2716</v>
      </c>
      <c r="C267" s="447">
        <v>702</v>
      </c>
      <c r="D267" s="447">
        <v>110</v>
      </c>
      <c r="E267" s="448">
        <v>1653600</v>
      </c>
      <c r="F267" s="448">
        <v>1488240</v>
      </c>
      <c r="G267" s="448">
        <v>165360</v>
      </c>
      <c r="H267" s="420">
        <v>1</v>
      </c>
      <c r="I267" s="420" t="s">
        <v>2264</v>
      </c>
      <c r="J267" s="420">
        <v>0</v>
      </c>
      <c r="K267" s="420">
        <v>1</v>
      </c>
      <c r="L267" s="449">
        <v>1</v>
      </c>
      <c r="M267" s="421">
        <v>1</v>
      </c>
      <c r="N267" s="421">
        <v>1.01</v>
      </c>
      <c r="O267" s="419">
        <v>1.0089999999999999</v>
      </c>
      <c r="P267" s="450">
        <v>1668482</v>
      </c>
      <c r="R267" s="563"/>
      <c r="S267" s="437"/>
    </row>
    <row r="268" spans="1:19" ht="15.6">
      <c r="A268" s="446" t="s">
        <v>2713</v>
      </c>
      <c r="B268" s="446" t="s">
        <v>2717</v>
      </c>
      <c r="C268" s="447">
        <v>840</v>
      </c>
      <c r="D268" s="447">
        <v>158</v>
      </c>
      <c r="E268" s="448">
        <v>1653600</v>
      </c>
      <c r="F268" s="448">
        <v>1488240</v>
      </c>
      <c r="G268" s="448">
        <v>165360</v>
      </c>
      <c r="H268" s="420">
        <v>0.25</v>
      </c>
      <c r="I268" s="420">
        <v>0</v>
      </c>
      <c r="J268" s="420">
        <v>0.5</v>
      </c>
      <c r="K268" s="420">
        <v>0.5</v>
      </c>
      <c r="L268" s="449">
        <v>1</v>
      </c>
      <c r="M268" s="421">
        <v>0.5</v>
      </c>
      <c r="N268" s="421">
        <v>0.5</v>
      </c>
      <c r="O268" s="419">
        <v>0.55000000000000004</v>
      </c>
      <c r="P268" s="450">
        <v>909480</v>
      </c>
      <c r="R268" s="563"/>
      <c r="S268" s="437"/>
    </row>
    <row r="269" spans="1:19" ht="15.6">
      <c r="A269" s="446" t="s">
        <v>2713</v>
      </c>
      <c r="B269" s="446" t="s">
        <v>2718</v>
      </c>
      <c r="C269" s="447">
        <v>843</v>
      </c>
      <c r="D269" s="447">
        <v>109</v>
      </c>
      <c r="E269" s="448">
        <v>1653600</v>
      </c>
      <c r="F269" s="448">
        <v>1488240</v>
      </c>
      <c r="G269" s="448">
        <v>165360</v>
      </c>
      <c r="H269" s="420">
        <v>1</v>
      </c>
      <c r="I269" s="420">
        <v>0</v>
      </c>
      <c r="J269" s="420">
        <v>0.5</v>
      </c>
      <c r="K269" s="420">
        <v>1</v>
      </c>
      <c r="L269" s="449">
        <v>1</v>
      </c>
      <c r="M269" s="421">
        <v>1</v>
      </c>
      <c r="N269" s="421">
        <v>1</v>
      </c>
      <c r="O269" s="419">
        <v>1</v>
      </c>
      <c r="P269" s="450">
        <v>1653600</v>
      </c>
      <c r="R269" s="563"/>
      <c r="S269" s="437"/>
    </row>
    <row r="270" spans="1:19" ht="15.6">
      <c r="A270" s="446" t="s">
        <v>2450</v>
      </c>
      <c r="B270" s="446" t="s">
        <v>2719</v>
      </c>
      <c r="C270" s="447">
        <v>165</v>
      </c>
      <c r="D270" s="447">
        <v>88</v>
      </c>
      <c r="E270" s="448">
        <v>1653600</v>
      </c>
      <c r="F270" s="448">
        <v>1488240</v>
      </c>
      <c r="G270" s="448">
        <v>165360</v>
      </c>
      <c r="H270" s="420">
        <v>0</v>
      </c>
      <c r="I270" s="420">
        <v>0</v>
      </c>
      <c r="J270" s="420">
        <v>0</v>
      </c>
      <c r="K270" s="420">
        <v>0</v>
      </c>
      <c r="L270" s="449">
        <v>1</v>
      </c>
      <c r="M270" s="421">
        <v>0</v>
      </c>
      <c r="N270" s="421">
        <v>0</v>
      </c>
      <c r="O270" s="419">
        <v>0.1</v>
      </c>
      <c r="P270" s="450">
        <v>165360</v>
      </c>
      <c r="R270" s="563"/>
      <c r="S270" s="437"/>
    </row>
    <row r="271" spans="1:19" ht="15.6">
      <c r="A271" s="446" t="s">
        <v>2450</v>
      </c>
      <c r="B271" s="446" t="s">
        <v>2720</v>
      </c>
      <c r="C271" s="447">
        <v>214</v>
      </c>
      <c r="D271" s="447">
        <v>82</v>
      </c>
      <c r="E271" s="448">
        <v>1653600</v>
      </c>
      <c r="F271" s="448">
        <v>1488240</v>
      </c>
      <c r="G271" s="448">
        <v>165360</v>
      </c>
      <c r="H271" s="420">
        <v>0</v>
      </c>
      <c r="I271" s="420">
        <v>0</v>
      </c>
      <c r="J271" s="420">
        <v>0</v>
      </c>
      <c r="K271" s="420">
        <v>0</v>
      </c>
      <c r="L271" s="449">
        <v>1</v>
      </c>
      <c r="M271" s="421">
        <v>0</v>
      </c>
      <c r="N271" s="421">
        <v>0</v>
      </c>
      <c r="O271" s="419">
        <v>0.1</v>
      </c>
      <c r="P271" s="450">
        <v>165360</v>
      </c>
      <c r="R271" s="563"/>
      <c r="S271" s="437"/>
    </row>
    <row r="272" spans="1:19" ht="15.6">
      <c r="A272" s="446" t="s">
        <v>2450</v>
      </c>
      <c r="B272" s="446" t="s">
        <v>2722</v>
      </c>
      <c r="C272" s="447">
        <v>232</v>
      </c>
      <c r="D272" s="447">
        <v>69</v>
      </c>
      <c r="E272" s="448">
        <v>1653600</v>
      </c>
      <c r="F272" s="448">
        <v>1488240</v>
      </c>
      <c r="G272" s="448">
        <v>165360</v>
      </c>
      <c r="H272" s="420">
        <v>1</v>
      </c>
      <c r="I272" s="420" t="s">
        <v>2264</v>
      </c>
      <c r="J272" s="420">
        <v>0</v>
      </c>
      <c r="K272" s="420">
        <v>1</v>
      </c>
      <c r="L272" s="449">
        <v>1</v>
      </c>
      <c r="M272" s="421">
        <v>1</v>
      </c>
      <c r="N272" s="421">
        <v>1.02</v>
      </c>
      <c r="O272" s="419">
        <v>1.018</v>
      </c>
      <c r="P272" s="450">
        <v>1683365</v>
      </c>
      <c r="R272" s="563"/>
      <c r="S272" s="437"/>
    </row>
    <row r="273" spans="1:19" ht="15.6">
      <c r="A273" s="446" t="s">
        <v>2450</v>
      </c>
      <c r="B273" s="446" t="s">
        <v>2723</v>
      </c>
      <c r="C273" s="447">
        <v>257</v>
      </c>
      <c r="D273" s="447">
        <v>29</v>
      </c>
      <c r="E273" s="448">
        <v>1653600</v>
      </c>
      <c r="F273" s="448">
        <v>1488240</v>
      </c>
      <c r="G273" s="448">
        <v>165360</v>
      </c>
      <c r="H273" s="420">
        <v>1</v>
      </c>
      <c r="I273" s="420" t="s">
        <v>2264</v>
      </c>
      <c r="J273" s="420">
        <v>0</v>
      </c>
      <c r="K273" s="420">
        <v>1</v>
      </c>
      <c r="L273" s="449">
        <v>1</v>
      </c>
      <c r="M273" s="421">
        <v>1</v>
      </c>
      <c r="N273" s="421">
        <v>1.01</v>
      </c>
      <c r="O273" s="419">
        <v>1.0089999999999999</v>
      </c>
      <c r="P273" s="450">
        <v>1668482</v>
      </c>
      <c r="R273" s="563"/>
      <c r="S273" s="437"/>
    </row>
    <row r="274" spans="1:19" ht="15.6">
      <c r="A274" s="446" t="s">
        <v>2450</v>
      </c>
      <c r="B274" s="446" t="s">
        <v>2721</v>
      </c>
      <c r="C274" s="447">
        <v>295</v>
      </c>
      <c r="D274" s="447">
        <v>142</v>
      </c>
      <c r="E274" s="448">
        <v>1653600</v>
      </c>
      <c r="F274" s="448">
        <v>1488240</v>
      </c>
      <c r="G274" s="448">
        <v>165360</v>
      </c>
      <c r="H274" s="420">
        <v>1</v>
      </c>
      <c r="I274" s="420" t="s">
        <v>2264</v>
      </c>
      <c r="J274" s="420">
        <v>0</v>
      </c>
      <c r="K274" s="420">
        <v>1</v>
      </c>
      <c r="L274" s="449">
        <v>1</v>
      </c>
      <c r="M274" s="421">
        <v>1</v>
      </c>
      <c r="N274" s="421">
        <v>1.03</v>
      </c>
      <c r="O274" s="419">
        <v>1.0269999999999999</v>
      </c>
      <c r="P274" s="450">
        <v>1698247</v>
      </c>
      <c r="R274" s="563"/>
      <c r="S274" s="437"/>
    </row>
    <row r="275" spans="1:19" ht="15.6">
      <c r="A275" s="446" t="s">
        <v>2450</v>
      </c>
      <c r="B275" s="446" t="s">
        <v>2724</v>
      </c>
      <c r="C275" s="447">
        <v>509</v>
      </c>
      <c r="D275" s="447">
        <v>82</v>
      </c>
      <c r="E275" s="448">
        <v>1653600</v>
      </c>
      <c r="F275" s="448">
        <v>1488240</v>
      </c>
      <c r="G275" s="448">
        <v>165360</v>
      </c>
      <c r="H275" s="420">
        <v>1</v>
      </c>
      <c r="I275" s="420" t="s">
        <v>2264</v>
      </c>
      <c r="J275" s="420">
        <v>0</v>
      </c>
      <c r="K275" s="420">
        <v>1</v>
      </c>
      <c r="L275" s="449">
        <v>1</v>
      </c>
      <c r="M275" s="421">
        <v>1</v>
      </c>
      <c r="N275" s="421">
        <v>1.01</v>
      </c>
      <c r="O275" s="419">
        <v>1.0089999999999999</v>
      </c>
      <c r="P275" s="450">
        <v>1668482</v>
      </c>
      <c r="R275" s="563"/>
      <c r="S275" s="437"/>
    </row>
    <row r="276" spans="1:19" ht="15.6">
      <c r="A276" s="446" t="s">
        <v>2450</v>
      </c>
      <c r="B276" s="446" t="s">
        <v>2725</v>
      </c>
      <c r="C276" s="447">
        <v>650</v>
      </c>
      <c r="D276" s="447">
        <v>115</v>
      </c>
      <c r="E276" s="448">
        <v>1653600</v>
      </c>
      <c r="F276" s="448">
        <v>1488240</v>
      </c>
      <c r="G276" s="448">
        <v>165360</v>
      </c>
      <c r="H276" s="420">
        <v>0</v>
      </c>
      <c r="I276" s="420">
        <v>0</v>
      </c>
      <c r="J276" s="420">
        <v>1</v>
      </c>
      <c r="K276" s="420">
        <v>1</v>
      </c>
      <c r="L276" s="449">
        <v>1</v>
      </c>
      <c r="M276" s="421">
        <v>1</v>
      </c>
      <c r="N276" s="421">
        <v>1</v>
      </c>
      <c r="O276" s="419">
        <v>1</v>
      </c>
      <c r="P276" s="450">
        <v>1653600</v>
      </c>
      <c r="R276" s="563"/>
      <c r="S276" s="437"/>
    </row>
    <row r="277" spans="1:19" ht="15.6">
      <c r="A277" s="446" t="s">
        <v>2450</v>
      </c>
      <c r="B277" s="446" t="s">
        <v>2727</v>
      </c>
      <c r="C277" s="447">
        <v>674</v>
      </c>
      <c r="D277" s="447">
        <v>128</v>
      </c>
      <c r="E277" s="448">
        <v>1653600</v>
      </c>
      <c r="F277" s="448">
        <v>1488240</v>
      </c>
      <c r="G277" s="448">
        <v>165360</v>
      </c>
      <c r="H277" s="420">
        <v>1</v>
      </c>
      <c r="I277" s="420" t="s">
        <v>2264</v>
      </c>
      <c r="J277" s="420">
        <v>0</v>
      </c>
      <c r="K277" s="420">
        <v>1</v>
      </c>
      <c r="L277" s="449">
        <v>1</v>
      </c>
      <c r="M277" s="421">
        <v>1</v>
      </c>
      <c r="N277" s="421">
        <v>1.01</v>
      </c>
      <c r="O277" s="419">
        <v>1.0089999999999999</v>
      </c>
      <c r="P277" s="450">
        <v>1668482</v>
      </c>
      <c r="R277" s="563"/>
      <c r="S277" s="437"/>
    </row>
    <row r="278" spans="1:19" ht="15.6">
      <c r="A278" s="446" t="s">
        <v>2450</v>
      </c>
      <c r="B278" s="446" t="s">
        <v>2726</v>
      </c>
      <c r="C278" s="447">
        <v>686</v>
      </c>
      <c r="D278" s="447">
        <v>280</v>
      </c>
      <c r="E278" s="448">
        <v>1653600</v>
      </c>
      <c r="F278" s="448">
        <v>1488240</v>
      </c>
      <c r="G278" s="448">
        <v>165360</v>
      </c>
      <c r="H278" s="420">
        <v>1.5</v>
      </c>
      <c r="I278" s="420" t="s">
        <v>2264</v>
      </c>
      <c r="J278" s="420">
        <v>0</v>
      </c>
      <c r="K278" s="420">
        <v>1</v>
      </c>
      <c r="L278" s="449">
        <v>1</v>
      </c>
      <c r="M278" s="421">
        <v>1</v>
      </c>
      <c r="N278" s="421">
        <v>1.03</v>
      </c>
      <c r="O278" s="419">
        <v>1.0269999999999999</v>
      </c>
      <c r="P278" s="450">
        <v>1698247</v>
      </c>
      <c r="R278" s="563"/>
      <c r="S278" s="437"/>
    </row>
    <row r="279" spans="1:19" ht="15.6">
      <c r="A279" s="446" t="s">
        <v>2450</v>
      </c>
      <c r="B279" s="446" t="s">
        <v>2729</v>
      </c>
      <c r="C279" s="447">
        <v>780</v>
      </c>
      <c r="D279" s="447">
        <v>330</v>
      </c>
      <c r="E279" s="448">
        <v>1653600</v>
      </c>
      <c r="F279" s="448">
        <v>1488240</v>
      </c>
      <c r="G279" s="448">
        <v>165360</v>
      </c>
      <c r="H279" s="420">
        <v>1</v>
      </c>
      <c r="I279" s="420">
        <v>0</v>
      </c>
      <c r="J279" s="420">
        <v>0</v>
      </c>
      <c r="K279" s="420">
        <v>1</v>
      </c>
      <c r="L279" s="449">
        <v>1</v>
      </c>
      <c r="M279" s="421">
        <v>1</v>
      </c>
      <c r="N279" s="421">
        <v>1</v>
      </c>
      <c r="O279" s="419">
        <v>1</v>
      </c>
      <c r="P279" s="450">
        <v>1653600</v>
      </c>
      <c r="R279" s="563"/>
      <c r="S279" s="437"/>
    </row>
    <row r="280" spans="1:19" ht="15.6">
      <c r="A280" s="446" t="s">
        <v>2450</v>
      </c>
      <c r="B280" s="446" t="s">
        <v>2728</v>
      </c>
      <c r="C280" s="447">
        <v>831</v>
      </c>
      <c r="D280" s="447">
        <v>152</v>
      </c>
      <c r="E280" s="448">
        <v>1653600</v>
      </c>
      <c r="F280" s="448">
        <v>1488240</v>
      </c>
      <c r="G280" s="448">
        <v>165360</v>
      </c>
      <c r="H280" s="420">
        <v>1</v>
      </c>
      <c r="I280" s="420" t="s">
        <v>2264</v>
      </c>
      <c r="J280" s="420">
        <v>0</v>
      </c>
      <c r="K280" s="420">
        <v>1</v>
      </c>
      <c r="L280" s="449">
        <v>1</v>
      </c>
      <c r="M280" s="421">
        <v>1</v>
      </c>
      <c r="N280" s="421">
        <v>1.01</v>
      </c>
      <c r="O280" s="419">
        <v>1.0089999999999999</v>
      </c>
      <c r="P280" s="450">
        <v>1668482</v>
      </c>
      <c r="R280" s="563"/>
      <c r="S280" s="437"/>
    </row>
    <row r="281" spans="1:19" ht="31.2">
      <c r="A281" s="446" t="s">
        <v>3213</v>
      </c>
      <c r="B281" s="446" t="s">
        <v>3214</v>
      </c>
      <c r="C281" s="447">
        <v>300</v>
      </c>
      <c r="D281" s="447">
        <v>79</v>
      </c>
      <c r="E281" s="448">
        <v>1653600</v>
      </c>
      <c r="F281" s="448">
        <v>1488240</v>
      </c>
      <c r="G281" s="448">
        <v>165360</v>
      </c>
      <c r="H281" s="420">
        <v>1</v>
      </c>
      <c r="I281" s="420">
        <v>0</v>
      </c>
      <c r="J281" s="420">
        <v>0</v>
      </c>
      <c r="K281" s="420">
        <v>1</v>
      </c>
      <c r="L281" s="449">
        <v>1</v>
      </c>
      <c r="M281" s="421">
        <v>1</v>
      </c>
      <c r="N281" s="421">
        <v>1</v>
      </c>
      <c r="O281" s="419">
        <v>1</v>
      </c>
      <c r="P281" s="450">
        <v>1653600</v>
      </c>
      <c r="R281" s="563"/>
      <c r="S281" s="437"/>
    </row>
    <row r="282" spans="1:19" ht="31.2">
      <c r="A282" s="446" t="s">
        <v>3170</v>
      </c>
      <c r="B282" s="446" t="s">
        <v>3171</v>
      </c>
      <c r="C282" s="447">
        <v>628</v>
      </c>
      <c r="D282" s="447">
        <v>216</v>
      </c>
      <c r="E282" s="448">
        <v>1653600</v>
      </c>
      <c r="F282" s="448">
        <v>1488240</v>
      </c>
      <c r="G282" s="448">
        <v>165360</v>
      </c>
      <c r="H282" s="420">
        <v>1</v>
      </c>
      <c r="I282" s="420" t="s">
        <v>2264</v>
      </c>
      <c r="J282" s="420">
        <v>0</v>
      </c>
      <c r="K282" s="420">
        <v>1</v>
      </c>
      <c r="L282" s="449">
        <v>1</v>
      </c>
      <c r="M282" s="421">
        <v>1</v>
      </c>
      <c r="N282" s="421">
        <v>1.02</v>
      </c>
      <c r="O282" s="419">
        <v>1.018</v>
      </c>
      <c r="P282" s="450">
        <v>1683365</v>
      </c>
      <c r="R282" s="563"/>
      <c r="S282" s="437"/>
    </row>
    <row r="283" spans="1:19" ht="15.6">
      <c r="A283" s="446" t="s">
        <v>2730</v>
      </c>
      <c r="B283" s="446" t="s">
        <v>2731</v>
      </c>
      <c r="C283" s="447">
        <v>105</v>
      </c>
      <c r="D283" s="447">
        <v>27</v>
      </c>
      <c r="E283" s="448">
        <v>1653600</v>
      </c>
      <c r="F283" s="448">
        <v>1488240</v>
      </c>
      <c r="G283" s="448">
        <v>165360</v>
      </c>
      <c r="H283" s="420">
        <v>1</v>
      </c>
      <c r="I283" s="420" t="s">
        <v>2264</v>
      </c>
      <c r="J283" s="420">
        <v>0</v>
      </c>
      <c r="K283" s="420">
        <v>1</v>
      </c>
      <c r="L283" s="449">
        <v>1</v>
      </c>
      <c r="M283" s="421">
        <v>1</v>
      </c>
      <c r="N283" s="421">
        <v>1.02</v>
      </c>
      <c r="O283" s="419">
        <v>1.018</v>
      </c>
      <c r="P283" s="450">
        <v>1683365</v>
      </c>
      <c r="R283" s="563"/>
      <c r="S283" s="437"/>
    </row>
    <row r="284" spans="1:19" ht="15.6">
      <c r="A284" s="446" t="s">
        <v>2730</v>
      </c>
      <c r="B284" s="446" t="s">
        <v>2732</v>
      </c>
      <c r="C284" s="447">
        <v>113</v>
      </c>
      <c r="D284" s="447">
        <v>10</v>
      </c>
      <c r="E284" s="448">
        <v>1653600</v>
      </c>
      <c r="F284" s="448">
        <v>1488240</v>
      </c>
      <c r="G284" s="448">
        <v>165360</v>
      </c>
      <c r="H284" s="420">
        <v>0</v>
      </c>
      <c r="I284" s="420">
        <v>0</v>
      </c>
      <c r="J284" s="420">
        <v>0</v>
      </c>
      <c r="K284" s="420">
        <v>0</v>
      </c>
      <c r="L284" s="449">
        <v>1</v>
      </c>
      <c r="M284" s="421">
        <v>0</v>
      </c>
      <c r="N284" s="421">
        <v>0</v>
      </c>
      <c r="O284" s="419">
        <v>0.1</v>
      </c>
      <c r="P284" s="450">
        <v>165360</v>
      </c>
      <c r="R284" s="563"/>
      <c r="S284" s="437"/>
    </row>
    <row r="285" spans="1:19" ht="15.6">
      <c r="A285" s="446" t="s">
        <v>2730</v>
      </c>
      <c r="B285" s="446" t="s">
        <v>2734</v>
      </c>
      <c r="C285" s="447">
        <v>145</v>
      </c>
      <c r="D285" s="447">
        <v>21</v>
      </c>
      <c r="E285" s="448">
        <v>1653600</v>
      </c>
      <c r="F285" s="448">
        <v>1488240</v>
      </c>
      <c r="G285" s="448">
        <v>165360</v>
      </c>
      <c r="H285" s="420">
        <v>1</v>
      </c>
      <c r="I285" s="420" t="s">
        <v>2264</v>
      </c>
      <c r="J285" s="420">
        <v>0</v>
      </c>
      <c r="K285" s="420">
        <v>1</v>
      </c>
      <c r="L285" s="449">
        <v>1</v>
      </c>
      <c r="M285" s="421">
        <v>1</v>
      </c>
      <c r="N285" s="421">
        <v>1.01</v>
      </c>
      <c r="O285" s="419">
        <v>1.0089999999999999</v>
      </c>
      <c r="P285" s="450">
        <v>1668482</v>
      </c>
      <c r="R285" s="563"/>
      <c r="S285" s="437"/>
    </row>
    <row r="286" spans="1:19" ht="15.6">
      <c r="A286" s="446" t="s">
        <v>2730</v>
      </c>
      <c r="B286" s="446" t="s">
        <v>2733</v>
      </c>
      <c r="C286" s="447">
        <v>153</v>
      </c>
      <c r="D286" s="447">
        <v>33</v>
      </c>
      <c r="E286" s="448">
        <v>1653600</v>
      </c>
      <c r="F286" s="448">
        <v>1488240</v>
      </c>
      <c r="G286" s="448">
        <v>165360</v>
      </c>
      <c r="H286" s="420">
        <v>0.5</v>
      </c>
      <c r="I286" s="420" t="s">
        <v>2264</v>
      </c>
      <c r="J286" s="420">
        <v>0</v>
      </c>
      <c r="K286" s="420">
        <v>0.5</v>
      </c>
      <c r="L286" s="449">
        <v>1</v>
      </c>
      <c r="M286" s="421">
        <v>0.5</v>
      </c>
      <c r="N286" s="421">
        <v>0.51</v>
      </c>
      <c r="O286" s="419">
        <v>0.55900000000000005</v>
      </c>
      <c r="P286" s="450">
        <v>924362</v>
      </c>
      <c r="R286" s="563"/>
      <c r="S286" s="437"/>
    </row>
    <row r="287" spans="1:19" ht="15.6">
      <c r="A287" s="446" t="s">
        <v>2730</v>
      </c>
      <c r="B287" s="446" t="s">
        <v>2735</v>
      </c>
      <c r="C287" s="447">
        <v>283</v>
      </c>
      <c r="D287" s="447">
        <v>54</v>
      </c>
      <c r="E287" s="448">
        <v>1653600</v>
      </c>
      <c r="F287" s="448">
        <v>1488240</v>
      </c>
      <c r="G287" s="448">
        <v>165360</v>
      </c>
      <c r="H287" s="420">
        <v>1</v>
      </c>
      <c r="I287" s="420" t="s">
        <v>2264</v>
      </c>
      <c r="J287" s="420">
        <v>0</v>
      </c>
      <c r="K287" s="420">
        <v>1</v>
      </c>
      <c r="L287" s="449">
        <v>1</v>
      </c>
      <c r="M287" s="421">
        <v>1</v>
      </c>
      <c r="N287" s="421">
        <v>1.01</v>
      </c>
      <c r="O287" s="419">
        <v>1.0089999999999999</v>
      </c>
      <c r="P287" s="450">
        <v>1668482</v>
      </c>
      <c r="R287" s="563"/>
      <c r="S287" s="437"/>
    </row>
    <row r="288" spans="1:19" ht="15.6">
      <c r="A288" s="446" t="s">
        <v>2730</v>
      </c>
      <c r="B288" s="446" t="s">
        <v>2736</v>
      </c>
      <c r="C288" s="447">
        <v>291</v>
      </c>
      <c r="D288" s="447">
        <v>44</v>
      </c>
      <c r="E288" s="448">
        <v>1653600</v>
      </c>
      <c r="F288" s="448">
        <v>1488240</v>
      </c>
      <c r="G288" s="448">
        <v>165360</v>
      </c>
      <c r="H288" s="420">
        <v>1</v>
      </c>
      <c r="I288" s="420" t="s">
        <v>2264</v>
      </c>
      <c r="J288" s="420">
        <v>0</v>
      </c>
      <c r="K288" s="420">
        <v>1</v>
      </c>
      <c r="L288" s="449">
        <v>1</v>
      </c>
      <c r="M288" s="421">
        <v>1</v>
      </c>
      <c r="N288" s="421">
        <v>1.01</v>
      </c>
      <c r="O288" s="419">
        <v>1.0089999999999999</v>
      </c>
      <c r="P288" s="450">
        <v>1668482</v>
      </c>
      <c r="R288" s="563"/>
      <c r="S288" s="437"/>
    </row>
    <row r="289" spans="1:20" ht="15.6">
      <c r="A289" s="446" t="s">
        <v>2730</v>
      </c>
      <c r="B289" s="446" t="s">
        <v>2737</v>
      </c>
      <c r="C289" s="447">
        <v>471</v>
      </c>
      <c r="D289" s="447">
        <v>67</v>
      </c>
      <c r="E289" s="448">
        <v>1653600</v>
      </c>
      <c r="F289" s="448">
        <v>1488240</v>
      </c>
      <c r="G289" s="448">
        <v>165360</v>
      </c>
      <c r="H289" s="420">
        <v>1</v>
      </c>
      <c r="I289" s="420" t="s">
        <v>2264</v>
      </c>
      <c r="J289" s="420">
        <v>0</v>
      </c>
      <c r="K289" s="420">
        <v>1</v>
      </c>
      <c r="L289" s="449">
        <v>1</v>
      </c>
      <c r="M289" s="421">
        <v>1</v>
      </c>
      <c r="N289" s="421">
        <v>1.01</v>
      </c>
      <c r="O289" s="419">
        <v>1.0089999999999999</v>
      </c>
      <c r="P289" s="450">
        <v>1668482</v>
      </c>
      <c r="R289" s="563"/>
      <c r="S289" s="437"/>
    </row>
    <row r="290" spans="1:20" ht="15.6">
      <c r="A290" s="446" t="s">
        <v>2730</v>
      </c>
      <c r="B290" s="446" t="s">
        <v>2738</v>
      </c>
      <c r="C290" s="447">
        <v>533</v>
      </c>
      <c r="D290" s="447">
        <v>82</v>
      </c>
      <c r="E290" s="448">
        <v>1653600</v>
      </c>
      <c r="F290" s="448">
        <v>1488240</v>
      </c>
      <c r="G290" s="448">
        <v>165360</v>
      </c>
      <c r="H290" s="420">
        <v>1</v>
      </c>
      <c r="I290" s="420" t="s">
        <v>2264</v>
      </c>
      <c r="J290" s="420">
        <v>0</v>
      </c>
      <c r="K290" s="420">
        <v>1</v>
      </c>
      <c r="L290" s="449">
        <v>1</v>
      </c>
      <c r="M290" s="421">
        <v>1</v>
      </c>
      <c r="N290" s="421">
        <v>1.01</v>
      </c>
      <c r="O290" s="419">
        <v>1.0089999999999999</v>
      </c>
      <c r="P290" s="450">
        <v>1668482</v>
      </c>
      <c r="Q290" s="451"/>
      <c r="R290" s="563"/>
      <c r="S290" s="437"/>
      <c r="T290" s="451"/>
    </row>
    <row r="291" spans="1:20" ht="15.6">
      <c r="A291" s="446" t="s">
        <v>2730</v>
      </c>
      <c r="B291" s="446" t="s">
        <v>3309</v>
      </c>
      <c r="C291" s="447">
        <v>872</v>
      </c>
      <c r="D291" s="447">
        <v>145</v>
      </c>
      <c r="E291" s="448">
        <v>1653600</v>
      </c>
      <c r="F291" s="448">
        <v>1488240</v>
      </c>
      <c r="G291" s="448">
        <v>165360</v>
      </c>
      <c r="H291" s="420">
        <v>2</v>
      </c>
      <c r="I291" s="420" t="s">
        <v>2264</v>
      </c>
      <c r="J291" s="420">
        <v>0</v>
      </c>
      <c r="K291" s="420">
        <v>1</v>
      </c>
      <c r="L291" s="449">
        <v>1</v>
      </c>
      <c r="M291" s="421">
        <v>1</v>
      </c>
      <c r="N291" s="421">
        <v>1.01</v>
      </c>
      <c r="O291" s="419">
        <v>1.0089999999999999</v>
      </c>
      <c r="P291" s="450">
        <v>1668482</v>
      </c>
      <c r="R291" s="563"/>
      <c r="S291" s="437"/>
    </row>
    <row r="292" spans="1:20" ht="31.2">
      <c r="A292" s="446" t="s">
        <v>2628</v>
      </c>
      <c r="B292" s="446" t="s">
        <v>3204</v>
      </c>
      <c r="C292" s="447">
        <v>146</v>
      </c>
      <c r="D292" s="447">
        <v>29</v>
      </c>
      <c r="E292" s="448">
        <v>1653600</v>
      </c>
      <c r="F292" s="448">
        <v>1488240</v>
      </c>
      <c r="G292" s="448">
        <v>165360</v>
      </c>
      <c r="H292" s="420">
        <v>0</v>
      </c>
      <c r="I292" s="420">
        <v>0</v>
      </c>
      <c r="J292" s="420">
        <v>0</v>
      </c>
      <c r="K292" s="420">
        <v>0</v>
      </c>
      <c r="L292" s="449">
        <v>1</v>
      </c>
      <c r="M292" s="421">
        <v>0</v>
      </c>
      <c r="N292" s="421">
        <v>0</v>
      </c>
      <c r="O292" s="419">
        <v>0.1</v>
      </c>
      <c r="P292" s="450">
        <v>165360</v>
      </c>
      <c r="R292" s="563"/>
      <c r="S292" s="437"/>
    </row>
    <row r="293" spans="1:20" ht="31.2">
      <c r="A293" s="446" t="s">
        <v>2628</v>
      </c>
      <c r="B293" s="446" t="s">
        <v>3203</v>
      </c>
      <c r="C293" s="447">
        <v>165</v>
      </c>
      <c r="D293" s="447">
        <v>31</v>
      </c>
      <c r="E293" s="448">
        <v>1653600</v>
      </c>
      <c r="F293" s="448">
        <v>1488240</v>
      </c>
      <c r="G293" s="448">
        <v>165360</v>
      </c>
      <c r="H293" s="420">
        <v>0</v>
      </c>
      <c r="I293" s="420">
        <v>0</v>
      </c>
      <c r="J293" s="420">
        <v>0</v>
      </c>
      <c r="K293" s="420">
        <v>0</v>
      </c>
      <c r="L293" s="449">
        <v>1</v>
      </c>
      <c r="M293" s="421">
        <v>0</v>
      </c>
      <c r="N293" s="421">
        <v>0</v>
      </c>
      <c r="O293" s="419">
        <v>0.1</v>
      </c>
      <c r="P293" s="450">
        <v>165360</v>
      </c>
      <c r="R293" s="563"/>
      <c r="S293" s="437"/>
    </row>
    <row r="294" spans="1:20" ht="15.6">
      <c r="A294" s="446" t="s">
        <v>2628</v>
      </c>
      <c r="B294" s="446" t="s">
        <v>2751</v>
      </c>
      <c r="C294" s="447">
        <v>253</v>
      </c>
      <c r="D294" s="447">
        <v>52</v>
      </c>
      <c r="E294" s="448">
        <v>1653600</v>
      </c>
      <c r="F294" s="448">
        <v>1488240</v>
      </c>
      <c r="G294" s="448">
        <v>165360</v>
      </c>
      <c r="H294" s="420">
        <v>0</v>
      </c>
      <c r="I294" s="420">
        <v>0</v>
      </c>
      <c r="J294" s="420">
        <v>0</v>
      </c>
      <c r="K294" s="420">
        <v>0</v>
      </c>
      <c r="L294" s="449">
        <v>1</v>
      </c>
      <c r="M294" s="421">
        <v>0</v>
      </c>
      <c r="N294" s="421">
        <v>0</v>
      </c>
      <c r="O294" s="419">
        <v>0.1</v>
      </c>
      <c r="P294" s="450">
        <v>165360</v>
      </c>
      <c r="R294" s="563"/>
      <c r="S294" s="437"/>
    </row>
    <row r="295" spans="1:20" ht="15.6">
      <c r="A295" s="446" t="s">
        <v>2628</v>
      </c>
      <c r="B295" s="446" t="s">
        <v>2750</v>
      </c>
      <c r="C295" s="447">
        <v>288</v>
      </c>
      <c r="D295" s="447">
        <v>59</v>
      </c>
      <c r="E295" s="448">
        <v>1653600</v>
      </c>
      <c r="F295" s="448">
        <v>1488240</v>
      </c>
      <c r="G295" s="448">
        <v>165360</v>
      </c>
      <c r="H295" s="420">
        <v>0</v>
      </c>
      <c r="I295" s="420">
        <v>0</v>
      </c>
      <c r="J295" s="420">
        <v>0</v>
      </c>
      <c r="K295" s="420">
        <v>0</v>
      </c>
      <c r="L295" s="449">
        <v>1</v>
      </c>
      <c r="M295" s="421">
        <v>0</v>
      </c>
      <c r="N295" s="421">
        <v>0</v>
      </c>
      <c r="O295" s="419">
        <v>0.1</v>
      </c>
      <c r="P295" s="450">
        <v>165360</v>
      </c>
      <c r="R295" s="563"/>
      <c r="S295" s="437"/>
    </row>
    <row r="296" spans="1:20" ht="15.6">
      <c r="A296" s="446" t="s">
        <v>2628</v>
      </c>
      <c r="B296" s="446" t="s">
        <v>2752</v>
      </c>
      <c r="C296" s="447">
        <v>349</v>
      </c>
      <c r="D296" s="447">
        <v>69</v>
      </c>
      <c r="E296" s="448">
        <v>1653600</v>
      </c>
      <c r="F296" s="448">
        <v>1488240</v>
      </c>
      <c r="G296" s="448">
        <v>165360</v>
      </c>
      <c r="H296" s="420">
        <v>0</v>
      </c>
      <c r="I296" s="420">
        <v>0</v>
      </c>
      <c r="J296" s="420">
        <v>0</v>
      </c>
      <c r="K296" s="420">
        <v>0</v>
      </c>
      <c r="L296" s="449">
        <v>1</v>
      </c>
      <c r="M296" s="421">
        <v>0</v>
      </c>
      <c r="N296" s="421">
        <v>0</v>
      </c>
      <c r="O296" s="419">
        <v>0.1</v>
      </c>
      <c r="P296" s="450">
        <v>165360</v>
      </c>
      <c r="R296" s="563"/>
      <c r="S296" s="437"/>
    </row>
    <row r="297" spans="1:20" ht="15.6">
      <c r="A297" s="446" t="s">
        <v>2628</v>
      </c>
      <c r="B297" s="446" t="s">
        <v>2753</v>
      </c>
      <c r="C297" s="447">
        <v>433</v>
      </c>
      <c r="D297" s="447">
        <v>91</v>
      </c>
      <c r="E297" s="448">
        <v>1653600</v>
      </c>
      <c r="F297" s="448">
        <v>1488240</v>
      </c>
      <c r="G297" s="448">
        <v>165360</v>
      </c>
      <c r="H297" s="420">
        <v>1</v>
      </c>
      <c r="I297" s="420" t="s">
        <v>2264</v>
      </c>
      <c r="J297" s="420">
        <v>0</v>
      </c>
      <c r="K297" s="420">
        <v>1</v>
      </c>
      <c r="L297" s="449">
        <v>1</v>
      </c>
      <c r="M297" s="421">
        <v>1</v>
      </c>
      <c r="N297" s="421">
        <v>1.02</v>
      </c>
      <c r="O297" s="419">
        <v>1.018</v>
      </c>
      <c r="P297" s="450">
        <v>1683365</v>
      </c>
      <c r="R297" s="563"/>
      <c r="S297" s="437"/>
    </row>
    <row r="298" spans="1:20" ht="15.6">
      <c r="A298" s="446" t="s">
        <v>2628</v>
      </c>
      <c r="B298" s="446" t="s">
        <v>2754</v>
      </c>
      <c r="C298" s="447">
        <v>439</v>
      </c>
      <c r="D298" s="447">
        <v>84</v>
      </c>
      <c r="E298" s="448">
        <v>1653600</v>
      </c>
      <c r="F298" s="448">
        <v>1488240</v>
      </c>
      <c r="G298" s="448">
        <v>165360</v>
      </c>
      <c r="H298" s="420">
        <v>0</v>
      </c>
      <c r="I298" s="420">
        <v>0</v>
      </c>
      <c r="J298" s="420">
        <v>0</v>
      </c>
      <c r="K298" s="420">
        <v>0</v>
      </c>
      <c r="L298" s="449">
        <v>1</v>
      </c>
      <c r="M298" s="421">
        <v>0</v>
      </c>
      <c r="N298" s="421">
        <v>0</v>
      </c>
      <c r="O298" s="419">
        <v>0.1</v>
      </c>
      <c r="P298" s="450">
        <v>165360</v>
      </c>
      <c r="R298" s="563"/>
      <c r="S298" s="437"/>
    </row>
    <row r="299" spans="1:20" ht="15.6">
      <c r="A299" s="446" t="s">
        <v>2628</v>
      </c>
      <c r="B299" s="446" t="s">
        <v>2755</v>
      </c>
      <c r="C299" s="447">
        <v>671</v>
      </c>
      <c r="D299" s="447">
        <v>148</v>
      </c>
      <c r="E299" s="448">
        <v>1653600</v>
      </c>
      <c r="F299" s="448">
        <v>1488240</v>
      </c>
      <c r="G299" s="448">
        <v>165360</v>
      </c>
      <c r="H299" s="420">
        <v>1</v>
      </c>
      <c r="I299" s="420" t="s">
        <v>2264</v>
      </c>
      <c r="J299" s="420">
        <v>0</v>
      </c>
      <c r="K299" s="420">
        <v>1</v>
      </c>
      <c r="L299" s="449">
        <v>1</v>
      </c>
      <c r="M299" s="421">
        <v>1</v>
      </c>
      <c r="N299" s="421">
        <v>1.02</v>
      </c>
      <c r="O299" s="419">
        <v>1.018</v>
      </c>
      <c r="P299" s="450">
        <v>1683365</v>
      </c>
      <c r="R299" s="563"/>
      <c r="S299" s="437"/>
    </row>
    <row r="300" spans="1:20" ht="15.6">
      <c r="A300" s="446" t="s">
        <v>2628</v>
      </c>
      <c r="B300" s="446" t="s">
        <v>3310</v>
      </c>
      <c r="C300" s="447">
        <v>895</v>
      </c>
      <c r="D300" s="447">
        <v>198</v>
      </c>
      <c r="E300" s="448">
        <v>1653600</v>
      </c>
      <c r="F300" s="448">
        <v>1488240</v>
      </c>
      <c r="G300" s="448">
        <v>165360</v>
      </c>
      <c r="H300" s="420">
        <v>1</v>
      </c>
      <c r="I300" s="420" t="s">
        <v>2264</v>
      </c>
      <c r="J300" s="420">
        <v>0</v>
      </c>
      <c r="K300" s="420">
        <v>1</v>
      </c>
      <c r="L300" s="449">
        <v>1</v>
      </c>
      <c r="M300" s="421">
        <v>1</v>
      </c>
      <c r="N300" s="421">
        <v>1.02</v>
      </c>
      <c r="O300" s="419">
        <v>1.018</v>
      </c>
      <c r="P300" s="450">
        <v>1683365</v>
      </c>
      <c r="R300" s="563"/>
      <c r="S300" s="437"/>
    </row>
    <row r="301" spans="1:20" ht="15.6">
      <c r="A301" s="446" t="s">
        <v>2763</v>
      </c>
      <c r="B301" s="446" t="s">
        <v>2764</v>
      </c>
      <c r="C301" s="447">
        <v>104</v>
      </c>
      <c r="D301" s="447">
        <v>21</v>
      </c>
      <c r="E301" s="448">
        <v>1653600</v>
      </c>
      <c r="F301" s="448">
        <v>1488240</v>
      </c>
      <c r="G301" s="448">
        <v>165360</v>
      </c>
      <c r="H301" s="420">
        <v>0</v>
      </c>
      <c r="I301" s="420">
        <v>0</v>
      </c>
      <c r="J301" s="420">
        <v>0</v>
      </c>
      <c r="K301" s="420">
        <v>0</v>
      </c>
      <c r="L301" s="449">
        <v>1</v>
      </c>
      <c r="M301" s="421">
        <v>0</v>
      </c>
      <c r="N301" s="421">
        <v>0</v>
      </c>
      <c r="O301" s="419">
        <v>0.1</v>
      </c>
      <c r="P301" s="450">
        <v>165360</v>
      </c>
      <c r="R301" s="563"/>
      <c r="S301" s="437"/>
    </row>
    <row r="302" spans="1:20" ht="15.6">
      <c r="A302" s="446" t="s">
        <v>2763</v>
      </c>
      <c r="B302" s="446" t="s">
        <v>2765</v>
      </c>
      <c r="C302" s="447">
        <v>143</v>
      </c>
      <c r="D302" s="447">
        <v>39</v>
      </c>
      <c r="E302" s="448">
        <v>1653600</v>
      </c>
      <c r="F302" s="448">
        <v>1488240</v>
      </c>
      <c r="G302" s="448">
        <v>165360</v>
      </c>
      <c r="H302" s="420">
        <v>0</v>
      </c>
      <c r="I302" s="420">
        <v>0</v>
      </c>
      <c r="J302" s="420">
        <v>0</v>
      </c>
      <c r="K302" s="420">
        <v>0</v>
      </c>
      <c r="L302" s="449">
        <v>1</v>
      </c>
      <c r="M302" s="421">
        <v>0</v>
      </c>
      <c r="N302" s="421">
        <v>0</v>
      </c>
      <c r="O302" s="419">
        <v>0.1</v>
      </c>
      <c r="P302" s="450">
        <v>165360</v>
      </c>
      <c r="R302" s="563"/>
      <c r="S302" s="437"/>
    </row>
    <row r="303" spans="1:20" ht="15.6">
      <c r="A303" s="446" t="s">
        <v>2763</v>
      </c>
      <c r="B303" s="446" t="s">
        <v>2766</v>
      </c>
      <c r="C303" s="447">
        <v>258</v>
      </c>
      <c r="D303" s="447">
        <v>56</v>
      </c>
      <c r="E303" s="448">
        <v>1653600</v>
      </c>
      <c r="F303" s="448">
        <v>1488240</v>
      </c>
      <c r="G303" s="448">
        <v>165360</v>
      </c>
      <c r="H303" s="420">
        <v>1</v>
      </c>
      <c r="I303" s="420" t="s">
        <v>2264</v>
      </c>
      <c r="J303" s="420">
        <v>0</v>
      </c>
      <c r="K303" s="420">
        <v>1</v>
      </c>
      <c r="L303" s="449">
        <v>1</v>
      </c>
      <c r="M303" s="421">
        <v>1</v>
      </c>
      <c r="N303" s="421">
        <v>1.02</v>
      </c>
      <c r="O303" s="419">
        <v>1.018</v>
      </c>
      <c r="P303" s="450">
        <v>1683365</v>
      </c>
      <c r="R303" s="563"/>
      <c r="S303" s="437"/>
    </row>
    <row r="304" spans="1:20" ht="15.6">
      <c r="A304" s="446" t="s">
        <v>2763</v>
      </c>
      <c r="B304" s="446" t="s">
        <v>2769</v>
      </c>
      <c r="C304" s="447">
        <v>281</v>
      </c>
      <c r="D304" s="447">
        <v>93</v>
      </c>
      <c r="E304" s="448">
        <v>1653600</v>
      </c>
      <c r="F304" s="448">
        <v>1488240</v>
      </c>
      <c r="G304" s="448">
        <v>165360</v>
      </c>
      <c r="H304" s="420">
        <v>0</v>
      </c>
      <c r="I304" s="420">
        <v>0</v>
      </c>
      <c r="J304" s="420">
        <v>0</v>
      </c>
      <c r="K304" s="420">
        <v>0</v>
      </c>
      <c r="L304" s="449">
        <v>1</v>
      </c>
      <c r="M304" s="421">
        <v>0</v>
      </c>
      <c r="N304" s="421">
        <v>0</v>
      </c>
      <c r="O304" s="419">
        <v>0.1</v>
      </c>
      <c r="P304" s="450">
        <v>165360</v>
      </c>
      <c r="R304" s="563"/>
      <c r="S304" s="437"/>
    </row>
    <row r="305" spans="1:19" ht="15.6">
      <c r="A305" s="446" t="s">
        <v>2763</v>
      </c>
      <c r="B305" s="446" t="s">
        <v>2767</v>
      </c>
      <c r="C305" s="447">
        <v>282</v>
      </c>
      <c r="D305" s="447">
        <v>46</v>
      </c>
      <c r="E305" s="448">
        <v>1653600</v>
      </c>
      <c r="F305" s="448">
        <v>1488240</v>
      </c>
      <c r="G305" s="448">
        <v>165360</v>
      </c>
      <c r="H305" s="420">
        <v>0</v>
      </c>
      <c r="I305" s="420">
        <v>0</v>
      </c>
      <c r="J305" s="420">
        <v>0</v>
      </c>
      <c r="K305" s="420">
        <v>0</v>
      </c>
      <c r="L305" s="449">
        <v>1</v>
      </c>
      <c r="M305" s="421">
        <v>0</v>
      </c>
      <c r="N305" s="421">
        <v>0</v>
      </c>
      <c r="O305" s="419">
        <v>0.1</v>
      </c>
      <c r="P305" s="450">
        <v>165360</v>
      </c>
      <c r="R305" s="563"/>
      <c r="S305" s="437"/>
    </row>
    <row r="306" spans="1:19" ht="15.6">
      <c r="A306" s="446" t="s">
        <v>2763</v>
      </c>
      <c r="B306" s="446" t="s">
        <v>2768</v>
      </c>
      <c r="C306" s="447">
        <v>407</v>
      </c>
      <c r="D306" s="447">
        <v>93</v>
      </c>
      <c r="E306" s="448">
        <v>1653600</v>
      </c>
      <c r="F306" s="448">
        <v>1488240</v>
      </c>
      <c r="G306" s="448">
        <v>165360</v>
      </c>
      <c r="H306" s="420">
        <v>0</v>
      </c>
      <c r="I306" s="420">
        <v>0</v>
      </c>
      <c r="J306" s="420">
        <v>0</v>
      </c>
      <c r="K306" s="420">
        <v>0</v>
      </c>
      <c r="L306" s="449">
        <v>1</v>
      </c>
      <c r="M306" s="421">
        <v>0</v>
      </c>
      <c r="N306" s="421">
        <v>0</v>
      </c>
      <c r="O306" s="419">
        <v>0.1</v>
      </c>
      <c r="P306" s="450">
        <v>165360</v>
      </c>
      <c r="R306" s="563"/>
      <c r="S306" s="437"/>
    </row>
    <row r="307" spans="1:19" ht="15.6">
      <c r="A307" s="446" t="s">
        <v>2770</v>
      </c>
      <c r="B307" s="446" t="s">
        <v>2771</v>
      </c>
      <c r="C307" s="447">
        <v>214</v>
      </c>
      <c r="D307" s="447">
        <v>20</v>
      </c>
      <c r="E307" s="448">
        <v>1653600</v>
      </c>
      <c r="F307" s="448">
        <v>1488240</v>
      </c>
      <c r="G307" s="448">
        <v>165360</v>
      </c>
      <c r="H307" s="420">
        <v>1</v>
      </c>
      <c r="I307" s="420" t="s">
        <v>2264</v>
      </c>
      <c r="J307" s="420">
        <v>0</v>
      </c>
      <c r="K307" s="420">
        <v>1</v>
      </c>
      <c r="L307" s="449">
        <v>1</v>
      </c>
      <c r="M307" s="421">
        <v>1</v>
      </c>
      <c r="N307" s="421">
        <v>1.01</v>
      </c>
      <c r="O307" s="419">
        <v>1.0089999999999999</v>
      </c>
      <c r="P307" s="450">
        <v>1668482</v>
      </c>
      <c r="R307" s="563"/>
      <c r="S307" s="437"/>
    </row>
    <row r="308" spans="1:19" ht="15.6">
      <c r="A308" s="446" t="s">
        <v>2770</v>
      </c>
      <c r="B308" s="446" t="s">
        <v>2773</v>
      </c>
      <c r="C308" s="447">
        <v>385</v>
      </c>
      <c r="D308" s="447">
        <v>56</v>
      </c>
      <c r="E308" s="448">
        <v>1653600</v>
      </c>
      <c r="F308" s="448">
        <v>1488240</v>
      </c>
      <c r="G308" s="448">
        <v>165360</v>
      </c>
      <c r="H308" s="420">
        <v>0</v>
      </c>
      <c r="I308" s="420">
        <v>0</v>
      </c>
      <c r="J308" s="420">
        <v>0</v>
      </c>
      <c r="K308" s="420">
        <v>0</v>
      </c>
      <c r="L308" s="449">
        <v>1</v>
      </c>
      <c r="M308" s="421">
        <v>0</v>
      </c>
      <c r="N308" s="421">
        <v>0</v>
      </c>
      <c r="O308" s="419">
        <v>0.1</v>
      </c>
      <c r="P308" s="450">
        <v>165360</v>
      </c>
      <c r="R308" s="563"/>
      <c r="S308" s="437"/>
    </row>
    <row r="309" spans="1:19" ht="15.6">
      <c r="A309" s="446" t="s">
        <v>2770</v>
      </c>
      <c r="B309" s="446" t="s">
        <v>2774</v>
      </c>
      <c r="C309" s="447">
        <v>420</v>
      </c>
      <c r="D309" s="447">
        <v>63</v>
      </c>
      <c r="E309" s="448">
        <v>1653600</v>
      </c>
      <c r="F309" s="448">
        <v>1488240</v>
      </c>
      <c r="G309" s="448">
        <v>165360</v>
      </c>
      <c r="H309" s="420">
        <v>0</v>
      </c>
      <c r="I309" s="420">
        <v>0</v>
      </c>
      <c r="J309" s="420">
        <v>1</v>
      </c>
      <c r="K309" s="420">
        <v>1</v>
      </c>
      <c r="L309" s="449">
        <v>1</v>
      </c>
      <c r="M309" s="421">
        <v>1</v>
      </c>
      <c r="N309" s="421">
        <v>1</v>
      </c>
      <c r="O309" s="419">
        <v>1</v>
      </c>
      <c r="P309" s="450">
        <v>1653600</v>
      </c>
      <c r="R309" s="563"/>
      <c r="S309" s="437"/>
    </row>
    <row r="310" spans="1:19" ht="15.6">
      <c r="A310" s="446" t="s">
        <v>2770</v>
      </c>
      <c r="B310" s="446" t="s">
        <v>2772</v>
      </c>
      <c r="C310" s="447">
        <v>427</v>
      </c>
      <c r="D310" s="447">
        <v>77</v>
      </c>
      <c r="E310" s="448">
        <v>1653600</v>
      </c>
      <c r="F310" s="448">
        <v>1488240</v>
      </c>
      <c r="G310" s="448">
        <v>165360</v>
      </c>
      <c r="H310" s="420">
        <v>1</v>
      </c>
      <c r="I310" s="420" t="s">
        <v>2264</v>
      </c>
      <c r="J310" s="420">
        <v>0</v>
      </c>
      <c r="K310" s="420">
        <v>1</v>
      </c>
      <c r="L310" s="449">
        <v>1</v>
      </c>
      <c r="M310" s="421">
        <v>1</v>
      </c>
      <c r="N310" s="421">
        <v>1.01</v>
      </c>
      <c r="O310" s="419">
        <v>1.0089999999999999</v>
      </c>
      <c r="P310" s="450">
        <v>1668482</v>
      </c>
      <c r="R310" s="563"/>
      <c r="S310" s="437"/>
    </row>
    <row r="311" spans="1:19" ht="15.6">
      <c r="A311" s="446" t="s">
        <v>2770</v>
      </c>
      <c r="B311" s="446" t="s">
        <v>2776</v>
      </c>
      <c r="C311" s="447">
        <v>506</v>
      </c>
      <c r="D311" s="447">
        <v>101</v>
      </c>
      <c r="E311" s="448">
        <v>1653600</v>
      </c>
      <c r="F311" s="448">
        <v>1488240</v>
      </c>
      <c r="G311" s="448">
        <v>165360</v>
      </c>
      <c r="H311" s="420">
        <v>1</v>
      </c>
      <c r="I311" s="420" t="s">
        <v>2264</v>
      </c>
      <c r="J311" s="420">
        <v>0</v>
      </c>
      <c r="K311" s="420">
        <v>1</v>
      </c>
      <c r="L311" s="449">
        <v>1</v>
      </c>
      <c r="M311" s="421">
        <v>1</v>
      </c>
      <c r="N311" s="421">
        <v>1.01</v>
      </c>
      <c r="O311" s="419">
        <v>1.0089999999999999</v>
      </c>
      <c r="P311" s="450">
        <v>1668482</v>
      </c>
      <c r="R311" s="563"/>
      <c r="S311" s="437"/>
    </row>
    <row r="312" spans="1:19" ht="15.6">
      <c r="A312" s="446" t="s">
        <v>2770</v>
      </c>
      <c r="B312" s="446" t="s">
        <v>2775</v>
      </c>
      <c r="C312" s="447">
        <v>569</v>
      </c>
      <c r="D312" s="447">
        <v>61</v>
      </c>
      <c r="E312" s="448">
        <v>1653600</v>
      </c>
      <c r="F312" s="448">
        <v>1488240</v>
      </c>
      <c r="G312" s="448">
        <v>165360</v>
      </c>
      <c r="H312" s="420">
        <v>1</v>
      </c>
      <c r="I312" s="420" t="s">
        <v>2264</v>
      </c>
      <c r="J312" s="420">
        <v>0</v>
      </c>
      <c r="K312" s="420">
        <v>1</v>
      </c>
      <c r="L312" s="449">
        <v>1</v>
      </c>
      <c r="M312" s="421">
        <v>1</v>
      </c>
      <c r="N312" s="421">
        <v>1.01</v>
      </c>
      <c r="O312" s="419">
        <v>1.0089999999999999</v>
      </c>
      <c r="P312" s="450">
        <v>1668482</v>
      </c>
      <c r="R312" s="563"/>
      <c r="S312" s="437"/>
    </row>
    <row r="313" spans="1:19" ht="15.6">
      <c r="A313" s="446" t="s">
        <v>2770</v>
      </c>
      <c r="B313" s="446" t="s">
        <v>2777</v>
      </c>
      <c r="C313" s="447">
        <v>804</v>
      </c>
      <c r="D313" s="447">
        <v>158</v>
      </c>
      <c r="E313" s="448">
        <v>1653600</v>
      </c>
      <c r="F313" s="448">
        <v>1488240</v>
      </c>
      <c r="G313" s="448">
        <v>165360</v>
      </c>
      <c r="H313" s="420">
        <v>1</v>
      </c>
      <c r="I313" s="420" t="s">
        <v>2264</v>
      </c>
      <c r="J313" s="420">
        <v>0</v>
      </c>
      <c r="K313" s="420">
        <v>1</v>
      </c>
      <c r="L313" s="449">
        <v>1</v>
      </c>
      <c r="M313" s="421">
        <v>1</v>
      </c>
      <c r="N313" s="421">
        <v>1.01</v>
      </c>
      <c r="O313" s="419">
        <v>1.0089999999999999</v>
      </c>
      <c r="P313" s="450">
        <v>1668482</v>
      </c>
      <c r="R313" s="563"/>
      <c r="S313" s="437"/>
    </row>
    <row r="314" spans="1:19" ht="15.6">
      <c r="A314" s="446" t="s">
        <v>2454</v>
      </c>
      <c r="B314" s="446" t="s">
        <v>2778</v>
      </c>
      <c r="C314" s="447">
        <v>204</v>
      </c>
      <c r="D314" s="447">
        <v>24</v>
      </c>
      <c r="E314" s="448">
        <v>1653600</v>
      </c>
      <c r="F314" s="448">
        <v>1488240</v>
      </c>
      <c r="G314" s="448">
        <v>165360</v>
      </c>
      <c r="H314" s="420">
        <v>1</v>
      </c>
      <c r="I314" s="420" t="s">
        <v>2264</v>
      </c>
      <c r="J314" s="420">
        <v>0</v>
      </c>
      <c r="K314" s="420">
        <v>1</v>
      </c>
      <c r="L314" s="449">
        <v>1</v>
      </c>
      <c r="M314" s="421">
        <v>1</v>
      </c>
      <c r="N314" s="421">
        <v>1.01</v>
      </c>
      <c r="O314" s="419">
        <v>1.0089999999999999</v>
      </c>
      <c r="P314" s="450">
        <v>1668482</v>
      </c>
      <c r="R314" s="563"/>
      <c r="S314" s="437"/>
    </row>
    <row r="315" spans="1:19" ht="15.6">
      <c r="A315" s="446" t="s">
        <v>2454</v>
      </c>
      <c r="B315" s="446" t="s">
        <v>2781</v>
      </c>
      <c r="C315" s="447">
        <v>214</v>
      </c>
      <c r="D315" s="447">
        <v>56</v>
      </c>
      <c r="E315" s="448">
        <v>1653600</v>
      </c>
      <c r="F315" s="448">
        <v>1488240</v>
      </c>
      <c r="G315" s="448">
        <v>165360</v>
      </c>
      <c r="H315" s="420">
        <v>1</v>
      </c>
      <c r="I315" s="420" t="s">
        <v>2264</v>
      </c>
      <c r="J315" s="420">
        <v>0</v>
      </c>
      <c r="K315" s="420">
        <v>1</v>
      </c>
      <c r="L315" s="449">
        <v>1</v>
      </c>
      <c r="M315" s="421">
        <v>1</v>
      </c>
      <c r="N315" s="421">
        <v>1.02</v>
      </c>
      <c r="O315" s="419">
        <v>1.018</v>
      </c>
      <c r="P315" s="450">
        <v>1683365</v>
      </c>
      <c r="R315" s="563"/>
      <c r="S315" s="437"/>
    </row>
    <row r="316" spans="1:19" ht="15.6">
      <c r="A316" s="446" t="s">
        <v>2454</v>
      </c>
      <c r="B316" s="446" t="s">
        <v>2780</v>
      </c>
      <c r="C316" s="447">
        <v>249</v>
      </c>
      <c r="D316" s="447">
        <v>36</v>
      </c>
      <c r="E316" s="448">
        <v>1653600</v>
      </c>
      <c r="F316" s="448">
        <v>1488240</v>
      </c>
      <c r="G316" s="448">
        <v>165360</v>
      </c>
      <c r="H316" s="420">
        <v>1</v>
      </c>
      <c r="I316" s="420" t="s">
        <v>2264</v>
      </c>
      <c r="J316" s="420">
        <v>0</v>
      </c>
      <c r="K316" s="420">
        <v>1</v>
      </c>
      <c r="L316" s="449">
        <v>1</v>
      </c>
      <c r="M316" s="421">
        <v>1</v>
      </c>
      <c r="N316" s="421">
        <v>1.01</v>
      </c>
      <c r="O316" s="419">
        <v>1.0089999999999999</v>
      </c>
      <c r="P316" s="450">
        <v>1668482</v>
      </c>
      <c r="R316" s="563"/>
      <c r="S316" s="437"/>
    </row>
    <row r="317" spans="1:19" ht="15.6">
      <c r="A317" s="446" t="s">
        <v>2454</v>
      </c>
      <c r="B317" s="446" t="s">
        <v>2779</v>
      </c>
      <c r="C317" s="447">
        <v>303</v>
      </c>
      <c r="D317" s="447">
        <v>79</v>
      </c>
      <c r="E317" s="448">
        <v>1653600</v>
      </c>
      <c r="F317" s="448">
        <v>1488240</v>
      </c>
      <c r="G317" s="448">
        <v>165360</v>
      </c>
      <c r="H317" s="420">
        <v>0</v>
      </c>
      <c r="I317" s="420">
        <v>0</v>
      </c>
      <c r="J317" s="420">
        <v>0</v>
      </c>
      <c r="K317" s="420">
        <v>0</v>
      </c>
      <c r="L317" s="449">
        <v>1</v>
      </c>
      <c r="M317" s="421">
        <v>0</v>
      </c>
      <c r="N317" s="421">
        <v>0</v>
      </c>
      <c r="O317" s="419">
        <v>0.1</v>
      </c>
      <c r="P317" s="450">
        <v>165360</v>
      </c>
      <c r="R317" s="563"/>
      <c r="S317" s="437"/>
    </row>
    <row r="318" spans="1:19" ht="15.6">
      <c r="A318" s="446" t="s">
        <v>2454</v>
      </c>
      <c r="B318" s="446" t="s">
        <v>2783</v>
      </c>
      <c r="C318" s="447">
        <v>304</v>
      </c>
      <c r="D318" s="447">
        <v>38</v>
      </c>
      <c r="E318" s="448">
        <v>1653600</v>
      </c>
      <c r="F318" s="448">
        <v>1488240</v>
      </c>
      <c r="G318" s="448">
        <v>165360</v>
      </c>
      <c r="H318" s="420">
        <v>0</v>
      </c>
      <c r="I318" s="420">
        <v>0</v>
      </c>
      <c r="J318" s="420">
        <v>0</v>
      </c>
      <c r="K318" s="420">
        <v>0</v>
      </c>
      <c r="L318" s="449">
        <v>1</v>
      </c>
      <c r="M318" s="421">
        <v>0</v>
      </c>
      <c r="N318" s="421">
        <v>0</v>
      </c>
      <c r="O318" s="419">
        <v>0.1</v>
      </c>
      <c r="P318" s="450">
        <v>165360</v>
      </c>
      <c r="R318" s="563"/>
      <c r="S318" s="437"/>
    </row>
    <row r="319" spans="1:19" ht="15.6">
      <c r="A319" s="446" t="s">
        <v>2454</v>
      </c>
      <c r="B319" s="446" t="s">
        <v>2761</v>
      </c>
      <c r="C319" s="447">
        <v>316</v>
      </c>
      <c r="D319" s="447">
        <v>60</v>
      </c>
      <c r="E319" s="448">
        <v>1653600</v>
      </c>
      <c r="F319" s="448">
        <v>1488240</v>
      </c>
      <c r="G319" s="448">
        <v>165360</v>
      </c>
      <c r="H319" s="420">
        <v>1</v>
      </c>
      <c r="I319" s="420" t="s">
        <v>2264</v>
      </c>
      <c r="J319" s="420">
        <v>0</v>
      </c>
      <c r="K319" s="420">
        <v>1</v>
      </c>
      <c r="L319" s="449">
        <v>1</v>
      </c>
      <c r="M319" s="421">
        <v>1</v>
      </c>
      <c r="N319" s="421">
        <v>1.01</v>
      </c>
      <c r="O319" s="419">
        <v>1.0089999999999999</v>
      </c>
      <c r="P319" s="450">
        <v>1668482</v>
      </c>
      <c r="R319" s="563"/>
      <c r="S319" s="437"/>
    </row>
    <row r="320" spans="1:19" ht="15.6">
      <c r="A320" s="446" t="s">
        <v>2454</v>
      </c>
      <c r="B320" s="446" t="s">
        <v>2782</v>
      </c>
      <c r="C320" s="447">
        <v>372</v>
      </c>
      <c r="D320" s="447">
        <v>43</v>
      </c>
      <c r="E320" s="448">
        <v>1653600</v>
      </c>
      <c r="F320" s="448">
        <v>1488240</v>
      </c>
      <c r="G320" s="448">
        <v>165360</v>
      </c>
      <c r="H320" s="420">
        <v>1</v>
      </c>
      <c r="I320" s="420" t="s">
        <v>2264</v>
      </c>
      <c r="J320" s="420">
        <v>0</v>
      </c>
      <c r="K320" s="420">
        <v>1</v>
      </c>
      <c r="L320" s="449">
        <v>1</v>
      </c>
      <c r="M320" s="421">
        <v>1</v>
      </c>
      <c r="N320" s="421">
        <v>1.01</v>
      </c>
      <c r="O320" s="419">
        <v>1.0089999999999999</v>
      </c>
      <c r="P320" s="450">
        <v>1668482</v>
      </c>
      <c r="R320" s="563"/>
      <c r="S320" s="437"/>
    </row>
    <row r="321" spans="1:19" ht="15.6">
      <c r="A321" s="446" t="s">
        <v>2454</v>
      </c>
      <c r="B321" s="446" t="s">
        <v>2785</v>
      </c>
      <c r="C321" s="447">
        <v>480</v>
      </c>
      <c r="D321" s="447">
        <v>85</v>
      </c>
      <c r="E321" s="448">
        <v>1653600</v>
      </c>
      <c r="F321" s="448">
        <v>1488240</v>
      </c>
      <c r="G321" s="448">
        <v>165360</v>
      </c>
      <c r="H321" s="420">
        <v>0</v>
      </c>
      <c r="I321" s="420">
        <v>0</v>
      </c>
      <c r="J321" s="420">
        <v>0</v>
      </c>
      <c r="K321" s="420">
        <v>0</v>
      </c>
      <c r="L321" s="449">
        <v>1</v>
      </c>
      <c r="M321" s="421">
        <v>0</v>
      </c>
      <c r="N321" s="421">
        <v>0</v>
      </c>
      <c r="O321" s="419">
        <v>0.1</v>
      </c>
      <c r="P321" s="450">
        <v>165360</v>
      </c>
      <c r="R321" s="563"/>
      <c r="S321" s="437"/>
    </row>
    <row r="322" spans="1:19" ht="15.6">
      <c r="A322" s="446" t="s">
        <v>2454</v>
      </c>
      <c r="B322" s="446" t="s">
        <v>2784</v>
      </c>
      <c r="C322" s="447">
        <v>497</v>
      </c>
      <c r="D322" s="447">
        <v>97</v>
      </c>
      <c r="E322" s="448">
        <v>1653600</v>
      </c>
      <c r="F322" s="448">
        <v>1488240</v>
      </c>
      <c r="G322" s="448">
        <v>165360</v>
      </c>
      <c r="H322" s="420">
        <v>0</v>
      </c>
      <c r="I322" s="420">
        <v>0</v>
      </c>
      <c r="J322" s="420">
        <v>1</v>
      </c>
      <c r="K322" s="420">
        <v>1</v>
      </c>
      <c r="L322" s="449">
        <v>1</v>
      </c>
      <c r="M322" s="421">
        <v>1</v>
      </c>
      <c r="N322" s="421">
        <v>1</v>
      </c>
      <c r="O322" s="419">
        <v>1</v>
      </c>
      <c r="P322" s="450">
        <v>1653600</v>
      </c>
      <c r="R322" s="563"/>
      <c r="S322" s="437"/>
    </row>
    <row r="323" spans="1:19" ht="15.6">
      <c r="A323" s="446" t="s">
        <v>2454</v>
      </c>
      <c r="B323" s="446" t="s">
        <v>2786</v>
      </c>
      <c r="C323" s="447">
        <v>657</v>
      </c>
      <c r="D323" s="447">
        <v>268</v>
      </c>
      <c r="E323" s="448">
        <v>1653600</v>
      </c>
      <c r="F323" s="448">
        <v>1488240</v>
      </c>
      <c r="G323" s="448">
        <v>165360</v>
      </c>
      <c r="H323" s="420">
        <v>1</v>
      </c>
      <c r="I323" s="420" t="s">
        <v>2264</v>
      </c>
      <c r="J323" s="420">
        <v>0</v>
      </c>
      <c r="K323" s="420">
        <v>1</v>
      </c>
      <c r="L323" s="449">
        <v>1</v>
      </c>
      <c r="M323" s="421">
        <v>1</v>
      </c>
      <c r="N323" s="421">
        <v>1.03</v>
      </c>
      <c r="O323" s="419">
        <v>1.0269999999999999</v>
      </c>
      <c r="P323" s="450">
        <v>1698247</v>
      </c>
      <c r="R323" s="563"/>
      <c r="S323" s="437"/>
    </row>
    <row r="324" spans="1:19" ht="31.2">
      <c r="A324" s="446" t="s">
        <v>2465</v>
      </c>
      <c r="B324" s="446" t="s">
        <v>2787</v>
      </c>
      <c r="C324" s="447">
        <v>151</v>
      </c>
      <c r="D324" s="447">
        <v>32</v>
      </c>
      <c r="E324" s="448">
        <v>1653600</v>
      </c>
      <c r="F324" s="448">
        <v>1488240</v>
      </c>
      <c r="G324" s="448">
        <v>165360</v>
      </c>
      <c r="H324" s="420">
        <v>0.5</v>
      </c>
      <c r="I324" s="420" t="s">
        <v>2264</v>
      </c>
      <c r="J324" s="420">
        <v>0</v>
      </c>
      <c r="K324" s="420">
        <v>0.5</v>
      </c>
      <c r="L324" s="449">
        <v>1</v>
      </c>
      <c r="M324" s="421">
        <v>0.5</v>
      </c>
      <c r="N324" s="421">
        <v>0.51</v>
      </c>
      <c r="O324" s="419">
        <v>0.55900000000000005</v>
      </c>
      <c r="P324" s="450">
        <v>924362</v>
      </c>
      <c r="R324" s="563"/>
      <c r="S324" s="437"/>
    </row>
    <row r="325" spans="1:19" ht="31.2">
      <c r="A325" s="446" t="s">
        <v>2465</v>
      </c>
      <c r="B325" s="446" t="s">
        <v>2788</v>
      </c>
      <c r="C325" s="447">
        <v>227</v>
      </c>
      <c r="D325" s="447">
        <v>32</v>
      </c>
      <c r="E325" s="448">
        <v>1653600</v>
      </c>
      <c r="F325" s="448">
        <v>1488240</v>
      </c>
      <c r="G325" s="448">
        <v>165360</v>
      </c>
      <c r="H325" s="420">
        <v>1</v>
      </c>
      <c r="I325" s="420" t="s">
        <v>2264</v>
      </c>
      <c r="J325" s="420">
        <v>0</v>
      </c>
      <c r="K325" s="420">
        <v>1</v>
      </c>
      <c r="L325" s="449">
        <v>1</v>
      </c>
      <c r="M325" s="421">
        <v>1</v>
      </c>
      <c r="N325" s="421">
        <v>1.01</v>
      </c>
      <c r="O325" s="419">
        <v>1.0089999999999999</v>
      </c>
      <c r="P325" s="450">
        <v>1668482</v>
      </c>
      <c r="R325" s="563"/>
      <c r="S325" s="437"/>
    </row>
    <row r="326" spans="1:19" ht="31.2">
      <c r="A326" s="446" t="s">
        <v>2465</v>
      </c>
      <c r="B326" s="446" t="s">
        <v>2789</v>
      </c>
      <c r="C326" s="447">
        <v>302</v>
      </c>
      <c r="D326" s="447">
        <v>56</v>
      </c>
      <c r="E326" s="448">
        <v>1653600</v>
      </c>
      <c r="F326" s="448">
        <v>1488240</v>
      </c>
      <c r="G326" s="448">
        <v>165360</v>
      </c>
      <c r="H326" s="420">
        <v>1</v>
      </c>
      <c r="I326" s="420" t="s">
        <v>2264</v>
      </c>
      <c r="J326" s="420">
        <v>0</v>
      </c>
      <c r="K326" s="420">
        <v>1</v>
      </c>
      <c r="L326" s="449">
        <v>1</v>
      </c>
      <c r="M326" s="421">
        <v>1</v>
      </c>
      <c r="N326" s="421">
        <v>1.01</v>
      </c>
      <c r="O326" s="419">
        <v>1.0089999999999999</v>
      </c>
      <c r="P326" s="450">
        <v>1668482</v>
      </c>
      <c r="R326" s="563"/>
      <c r="S326" s="437"/>
    </row>
    <row r="327" spans="1:19" ht="31.2">
      <c r="A327" s="446" t="s">
        <v>2465</v>
      </c>
      <c r="B327" s="446" t="s">
        <v>3208</v>
      </c>
      <c r="C327" s="447">
        <v>345</v>
      </c>
      <c r="D327" s="447">
        <v>24</v>
      </c>
      <c r="E327" s="448">
        <v>1653600</v>
      </c>
      <c r="F327" s="448">
        <v>1488240</v>
      </c>
      <c r="G327" s="448">
        <v>165360</v>
      </c>
      <c r="H327" s="420">
        <v>1</v>
      </c>
      <c r="I327" s="420" t="s">
        <v>2264</v>
      </c>
      <c r="J327" s="420">
        <v>0</v>
      </c>
      <c r="K327" s="420">
        <v>1</v>
      </c>
      <c r="L327" s="449">
        <v>1</v>
      </c>
      <c r="M327" s="421">
        <v>1</v>
      </c>
      <c r="N327" s="421">
        <v>1.01</v>
      </c>
      <c r="O327" s="419">
        <v>1.0089999999999999</v>
      </c>
      <c r="P327" s="450">
        <v>1668482</v>
      </c>
      <c r="R327" s="563"/>
      <c r="S327" s="437"/>
    </row>
    <row r="328" spans="1:19" ht="31.2">
      <c r="A328" s="446" t="s">
        <v>2465</v>
      </c>
      <c r="B328" s="446" t="s">
        <v>2791</v>
      </c>
      <c r="C328" s="447">
        <v>492</v>
      </c>
      <c r="D328" s="447">
        <v>67</v>
      </c>
      <c r="E328" s="448">
        <v>1653600</v>
      </c>
      <c r="F328" s="448">
        <v>1488240</v>
      </c>
      <c r="G328" s="448">
        <v>165360</v>
      </c>
      <c r="H328" s="420">
        <v>1</v>
      </c>
      <c r="I328" s="420" t="s">
        <v>2264</v>
      </c>
      <c r="J328" s="420">
        <v>0</v>
      </c>
      <c r="K328" s="420">
        <v>1</v>
      </c>
      <c r="L328" s="449">
        <v>1</v>
      </c>
      <c r="M328" s="421">
        <v>1</v>
      </c>
      <c r="N328" s="421">
        <v>1.01</v>
      </c>
      <c r="O328" s="419">
        <v>1.0089999999999999</v>
      </c>
      <c r="P328" s="450">
        <v>1668482</v>
      </c>
      <c r="R328" s="563"/>
      <c r="S328" s="437"/>
    </row>
    <row r="329" spans="1:19" ht="31.2">
      <c r="A329" s="446" t="s">
        <v>2465</v>
      </c>
      <c r="B329" s="446" t="s">
        <v>2790</v>
      </c>
      <c r="C329" s="447">
        <v>501</v>
      </c>
      <c r="D329" s="447">
        <v>75</v>
      </c>
      <c r="E329" s="448">
        <v>1653600</v>
      </c>
      <c r="F329" s="448">
        <v>1488240</v>
      </c>
      <c r="G329" s="448">
        <v>165360</v>
      </c>
      <c r="H329" s="420">
        <v>1</v>
      </c>
      <c r="I329" s="420" t="s">
        <v>2264</v>
      </c>
      <c r="J329" s="420">
        <v>0</v>
      </c>
      <c r="K329" s="420">
        <v>1</v>
      </c>
      <c r="L329" s="449">
        <v>1</v>
      </c>
      <c r="M329" s="421">
        <v>1</v>
      </c>
      <c r="N329" s="421">
        <v>1.01</v>
      </c>
      <c r="O329" s="419">
        <v>1.0089999999999999</v>
      </c>
      <c r="P329" s="450">
        <v>1668482</v>
      </c>
      <c r="R329" s="563"/>
      <c r="S329" s="437"/>
    </row>
    <row r="330" spans="1:19" ht="31.2">
      <c r="A330" s="446" t="s">
        <v>2465</v>
      </c>
      <c r="B330" s="446" t="s">
        <v>2792</v>
      </c>
      <c r="C330" s="447">
        <v>725</v>
      </c>
      <c r="D330" s="447">
        <v>117</v>
      </c>
      <c r="E330" s="448">
        <v>1653600</v>
      </c>
      <c r="F330" s="448">
        <v>1488240</v>
      </c>
      <c r="G330" s="448">
        <v>165360</v>
      </c>
      <c r="H330" s="420">
        <v>1</v>
      </c>
      <c r="I330" s="420">
        <v>0</v>
      </c>
      <c r="J330" s="420">
        <v>1</v>
      </c>
      <c r="K330" s="420">
        <v>1</v>
      </c>
      <c r="L330" s="449">
        <v>1</v>
      </c>
      <c r="M330" s="421">
        <v>1</v>
      </c>
      <c r="N330" s="421">
        <v>1</v>
      </c>
      <c r="O330" s="419">
        <v>1</v>
      </c>
      <c r="P330" s="450">
        <v>1653600</v>
      </c>
      <c r="R330" s="563"/>
      <c r="S330" s="437"/>
    </row>
    <row r="331" spans="1:19" ht="15.6">
      <c r="A331" s="446" t="s">
        <v>2468</v>
      </c>
      <c r="B331" s="446" t="s">
        <v>2794</v>
      </c>
      <c r="C331" s="447">
        <v>103</v>
      </c>
      <c r="D331" s="447">
        <v>10</v>
      </c>
      <c r="E331" s="448">
        <v>1653600</v>
      </c>
      <c r="F331" s="448">
        <v>1488240</v>
      </c>
      <c r="G331" s="448">
        <v>165360</v>
      </c>
      <c r="H331" s="420">
        <v>0</v>
      </c>
      <c r="I331" s="420">
        <v>0</v>
      </c>
      <c r="J331" s="420">
        <v>0</v>
      </c>
      <c r="K331" s="420">
        <v>0</v>
      </c>
      <c r="L331" s="449">
        <v>1</v>
      </c>
      <c r="M331" s="421">
        <v>0</v>
      </c>
      <c r="N331" s="421">
        <v>0</v>
      </c>
      <c r="O331" s="419">
        <v>0.1</v>
      </c>
      <c r="P331" s="450">
        <v>165360</v>
      </c>
      <c r="R331" s="563"/>
      <c r="S331" s="437"/>
    </row>
    <row r="332" spans="1:19" ht="15.6">
      <c r="A332" s="446" t="s">
        <v>2468</v>
      </c>
      <c r="B332" s="446" t="s">
        <v>2795</v>
      </c>
      <c r="C332" s="447">
        <v>120</v>
      </c>
      <c r="D332" s="447">
        <v>12</v>
      </c>
      <c r="E332" s="448">
        <v>1653600</v>
      </c>
      <c r="F332" s="448">
        <v>1488240</v>
      </c>
      <c r="G332" s="448">
        <v>165360</v>
      </c>
      <c r="H332" s="420">
        <v>1</v>
      </c>
      <c r="I332" s="420" t="s">
        <v>2264</v>
      </c>
      <c r="J332" s="420">
        <v>0</v>
      </c>
      <c r="K332" s="420">
        <v>1</v>
      </c>
      <c r="L332" s="449">
        <v>1</v>
      </c>
      <c r="M332" s="421">
        <v>1</v>
      </c>
      <c r="N332" s="421">
        <v>1.01</v>
      </c>
      <c r="O332" s="419">
        <v>1.0089999999999999</v>
      </c>
      <c r="P332" s="450">
        <v>1668482</v>
      </c>
      <c r="R332" s="563"/>
      <c r="S332" s="437"/>
    </row>
    <row r="333" spans="1:19" ht="15.6">
      <c r="A333" s="446" t="s">
        <v>2468</v>
      </c>
      <c r="B333" s="446" t="s">
        <v>2793</v>
      </c>
      <c r="C333" s="447">
        <v>125</v>
      </c>
      <c r="D333" s="447">
        <v>14</v>
      </c>
      <c r="E333" s="448">
        <v>1653600</v>
      </c>
      <c r="F333" s="448">
        <v>1488240</v>
      </c>
      <c r="G333" s="448">
        <v>165360</v>
      </c>
      <c r="H333" s="420">
        <v>0</v>
      </c>
      <c r="I333" s="420">
        <v>0</v>
      </c>
      <c r="J333" s="420">
        <v>0</v>
      </c>
      <c r="K333" s="420">
        <v>0</v>
      </c>
      <c r="L333" s="449">
        <v>1</v>
      </c>
      <c r="M333" s="421">
        <v>0</v>
      </c>
      <c r="N333" s="421">
        <v>0</v>
      </c>
      <c r="O333" s="419">
        <v>0.1</v>
      </c>
      <c r="P333" s="450">
        <v>165360</v>
      </c>
      <c r="R333" s="563"/>
      <c r="S333" s="437"/>
    </row>
    <row r="334" spans="1:19" ht="15.6">
      <c r="A334" s="446" t="s">
        <v>2468</v>
      </c>
      <c r="B334" s="446" t="s">
        <v>3311</v>
      </c>
      <c r="C334" s="447">
        <v>126</v>
      </c>
      <c r="D334" s="447">
        <v>15</v>
      </c>
      <c r="E334" s="448">
        <v>1653600</v>
      </c>
      <c r="F334" s="448">
        <v>1488240</v>
      </c>
      <c r="G334" s="448">
        <v>165360</v>
      </c>
      <c r="H334" s="420">
        <v>1</v>
      </c>
      <c r="I334" s="420" t="s">
        <v>2264</v>
      </c>
      <c r="J334" s="420">
        <v>0</v>
      </c>
      <c r="K334" s="420">
        <v>1</v>
      </c>
      <c r="L334" s="449">
        <v>1</v>
      </c>
      <c r="M334" s="421">
        <v>1</v>
      </c>
      <c r="N334" s="421">
        <v>1.01</v>
      </c>
      <c r="O334" s="419">
        <v>1.0089999999999999</v>
      </c>
      <c r="P334" s="450">
        <v>1668482</v>
      </c>
      <c r="R334" s="563"/>
      <c r="S334" s="437"/>
    </row>
    <row r="335" spans="1:19" ht="15.6">
      <c r="A335" s="446" t="s">
        <v>2468</v>
      </c>
      <c r="B335" s="446" t="s">
        <v>2796</v>
      </c>
      <c r="C335" s="447">
        <v>169</v>
      </c>
      <c r="D335" s="447">
        <v>18</v>
      </c>
      <c r="E335" s="448">
        <v>1653600</v>
      </c>
      <c r="F335" s="448">
        <v>1488240</v>
      </c>
      <c r="G335" s="448">
        <v>165360</v>
      </c>
      <c r="H335" s="420">
        <v>0</v>
      </c>
      <c r="I335" s="420">
        <v>0</v>
      </c>
      <c r="J335" s="420">
        <v>0</v>
      </c>
      <c r="K335" s="420">
        <v>0</v>
      </c>
      <c r="L335" s="449">
        <v>1</v>
      </c>
      <c r="M335" s="421">
        <v>0</v>
      </c>
      <c r="N335" s="421">
        <v>0</v>
      </c>
      <c r="O335" s="419">
        <v>0.1</v>
      </c>
      <c r="P335" s="450">
        <v>165360</v>
      </c>
      <c r="R335" s="563"/>
      <c r="S335" s="437"/>
    </row>
    <row r="336" spans="1:19" ht="15.6">
      <c r="A336" s="446" t="s">
        <v>2468</v>
      </c>
      <c r="B336" s="446" t="s">
        <v>2797</v>
      </c>
      <c r="C336" s="447">
        <v>193</v>
      </c>
      <c r="D336" s="447">
        <v>21</v>
      </c>
      <c r="E336" s="448">
        <v>1653600</v>
      </c>
      <c r="F336" s="448">
        <v>1488240</v>
      </c>
      <c r="G336" s="448">
        <v>165360</v>
      </c>
      <c r="H336" s="420">
        <v>0</v>
      </c>
      <c r="I336" s="420">
        <v>0</v>
      </c>
      <c r="J336" s="420">
        <v>1</v>
      </c>
      <c r="K336" s="420">
        <v>1</v>
      </c>
      <c r="L336" s="449">
        <v>1</v>
      </c>
      <c r="M336" s="421">
        <v>1</v>
      </c>
      <c r="N336" s="421">
        <v>1</v>
      </c>
      <c r="O336" s="419">
        <v>1</v>
      </c>
      <c r="P336" s="450">
        <v>1653600</v>
      </c>
      <c r="R336" s="563"/>
      <c r="S336" s="437"/>
    </row>
    <row r="337" spans="1:19" ht="15.6">
      <c r="A337" s="446" t="s">
        <v>2468</v>
      </c>
      <c r="B337" s="446" t="s">
        <v>2800</v>
      </c>
      <c r="C337" s="447">
        <v>280</v>
      </c>
      <c r="D337" s="447">
        <v>33</v>
      </c>
      <c r="E337" s="448">
        <v>1653600</v>
      </c>
      <c r="F337" s="448">
        <v>1488240</v>
      </c>
      <c r="G337" s="448">
        <v>165360</v>
      </c>
      <c r="H337" s="420">
        <v>0</v>
      </c>
      <c r="I337" s="420">
        <v>0</v>
      </c>
      <c r="J337" s="420">
        <v>1</v>
      </c>
      <c r="K337" s="420">
        <v>1</v>
      </c>
      <c r="L337" s="449">
        <v>1</v>
      </c>
      <c r="M337" s="421">
        <v>1</v>
      </c>
      <c r="N337" s="421">
        <v>1</v>
      </c>
      <c r="O337" s="419">
        <v>1</v>
      </c>
      <c r="P337" s="450">
        <v>1653600</v>
      </c>
      <c r="R337" s="563"/>
      <c r="S337" s="437"/>
    </row>
    <row r="338" spans="1:19" ht="15.6">
      <c r="A338" s="446" t="s">
        <v>2468</v>
      </c>
      <c r="B338" s="446" t="s">
        <v>2798</v>
      </c>
      <c r="C338" s="447">
        <v>295</v>
      </c>
      <c r="D338" s="447">
        <v>33</v>
      </c>
      <c r="E338" s="448">
        <v>1653600</v>
      </c>
      <c r="F338" s="448">
        <v>1488240</v>
      </c>
      <c r="G338" s="448">
        <v>165360</v>
      </c>
      <c r="H338" s="420">
        <v>0</v>
      </c>
      <c r="I338" s="420">
        <v>0</v>
      </c>
      <c r="J338" s="420">
        <v>1</v>
      </c>
      <c r="K338" s="420">
        <v>1</v>
      </c>
      <c r="L338" s="449">
        <v>1</v>
      </c>
      <c r="M338" s="421">
        <v>1</v>
      </c>
      <c r="N338" s="421">
        <v>1</v>
      </c>
      <c r="O338" s="419">
        <v>1</v>
      </c>
      <c r="P338" s="450">
        <v>1653600</v>
      </c>
      <c r="R338" s="563"/>
      <c r="S338" s="437"/>
    </row>
    <row r="339" spans="1:19" ht="15.6">
      <c r="A339" s="446" t="s">
        <v>2468</v>
      </c>
      <c r="B339" s="446" t="s">
        <v>2799</v>
      </c>
      <c r="C339" s="447">
        <v>310</v>
      </c>
      <c r="D339" s="447">
        <v>43</v>
      </c>
      <c r="E339" s="448">
        <v>1653600</v>
      </c>
      <c r="F339" s="448">
        <v>1488240</v>
      </c>
      <c r="G339" s="448">
        <v>165360</v>
      </c>
      <c r="H339" s="420">
        <v>0</v>
      </c>
      <c r="I339" s="420">
        <v>0</v>
      </c>
      <c r="J339" s="420">
        <v>1</v>
      </c>
      <c r="K339" s="420">
        <v>1</v>
      </c>
      <c r="L339" s="449">
        <v>1</v>
      </c>
      <c r="M339" s="421">
        <v>1</v>
      </c>
      <c r="N339" s="421">
        <v>1</v>
      </c>
      <c r="O339" s="419">
        <v>1</v>
      </c>
      <c r="P339" s="450">
        <v>1653600</v>
      </c>
      <c r="R339" s="563"/>
      <c r="S339" s="437"/>
    </row>
    <row r="340" spans="1:19" ht="15.6">
      <c r="A340" s="446" t="s">
        <v>2468</v>
      </c>
      <c r="B340" s="446" t="s">
        <v>2801</v>
      </c>
      <c r="C340" s="447">
        <v>344</v>
      </c>
      <c r="D340" s="447">
        <v>42</v>
      </c>
      <c r="E340" s="448">
        <v>1653600</v>
      </c>
      <c r="F340" s="448">
        <v>1488240</v>
      </c>
      <c r="G340" s="448">
        <v>165360</v>
      </c>
      <c r="H340" s="420">
        <v>1</v>
      </c>
      <c r="I340" s="420" t="s">
        <v>2264</v>
      </c>
      <c r="J340" s="420">
        <v>0</v>
      </c>
      <c r="K340" s="420">
        <v>1</v>
      </c>
      <c r="L340" s="449">
        <v>1</v>
      </c>
      <c r="M340" s="421">
        <v>1</v>
      </c>
      <c r="N340" s="421">
        <v>1.01</v>
      </c>
      <c r="O340" s="419">
        <v>1.0089999999999999</v>
      </c>
      <c r="P340" s="450">
        <v>1668482</v>
      </c>
      <c r="R340" s="563"/>
      <c r="S340" s="437"/>
    </row>
    <row r="341" spans="1:19" ht="15.6">
      <c r="A341" s="446" t="s">
        <v>2468</v>
      </c>
      <c r="B341" s="446" t="s">
        <v>2802</v>
      </c>
      <c r="C341" s="447">
        <v>419</v>
      </c>
      <c r="D341" s="447">
        <v>66</v>
      </c>
      <c r="E341" s="448">
        <v>1653600</v>
      </c>
      <c r="F341" s="448">
        <v>1488240</v>
      </c>
      <c r="G341" s="448">
        <v>165360</v>
      </c>
      <c r="H341" s="420">
        <v>0</v>
      </c>
      <c r="I341" s="420">
        <v>0</v>
      </c>
      <c r="J341" s="420">
        <v>1</v>
      </c>
      <c r="K341" s="420">
        <v>1</v>
      </c>
      <c r="L341" s="449">
        <v>1</v>
      </c>
      <c r="M341" s="421">
        <v>1</v>
      </c>
      <c r="N341" s="421">
        <v>1</v>
      </c>
      <c r="O341" s="419">
        <v>1</v>
      </c>
      <c r="P341" s="450">
        <v>1653600</v>
      </c>
      <c r="R341" s="563"/>
      <c r="S341" s="437"/>
    </row>
    <row r="342" spans="1:19" ht="15.6">
      <c r="A342" s="446" t="s">
        <v>2468</v>
      </c>
      <c r="B342" s="446" t="s">
        <v>2803</v>
      </c>
      <c r="C342" s="447">
        <v>555</v>
      </c>
      <c r="D342" s="447">
        <v>81</v>
      </c>
      <c r="E342" s="448">
        <v>1653600</v>
      </c>
      <c r="F342" s="448">
        <v>1488240</v>
      </c>
      <c r="G342" s="448">
        <v>165360</v>
      </c>
      <c r="H342" s="420">
        <v>0</v>
      </c>
      <c r="I342" s="420">
        <v>0</v>
      </c>
      <c r="J342" s="420">
        <v>0</v>
      </c>
      <c r="K342" s="420">
        <v>0</v>
      </c>
      <c r="L342" s="449">
        <v>1</v>
      </c>
      <c r="M342" s="421">
        <v>0</v>
      </c>
      <c r="N342" s="421">
        <v>0</v>
      </c>
      <c r="O342" s="419">
        <v>0.1</v>
      </c>
      <c r="P342" s="450">
        <v>165360</v>
      </c>
      <c r="R342" s="563"/>
      <c r="S342" s="437"/>
    </row>
    <row r="343" spans="1:19" ht="46.8">
      <c r="A343" s="446" t="s">
        <v>3172</v>
      </c>
      <c r="B343" s="446" t="s">
        <v>3173</v>
      </c>
      <c r="C343" s="447">
        <v>207</v>
      </c>
      <c r="D343" s="447">
        <v>62</v>
      </c>
      <c r="E343" s="448">
        <v>1653600</v>
      </c>
      <c r="F343" s="448">
        <v>1488240</v>
      </c>
      <c r="G343" s="448">
        <v>165360</v>
      </c>
      <c r="H343" s="420">
        <v>1</v>
      </c>
      <c r="I343" s="420" t="s">
        <v>2264</v>
      </c>
      <c r="J343" s="420">
        <v>0</v>
      </c>
      <c r="K343" s="420">
        <v>1</v>
      </c>
      <c r="L343" s="449">
        <v>1</v>
      </c>
      <c r="M343" s="421">
        <v>1</v>
      </c>
      <c r="N343" s="421">
        <v>1.02</v>
      </c>
      <c r="O343" s="419">
        <v>1.018</v>
      </c>
      <c r="P343" s="450">
        <v>1683365</v>
      </c>
      <c r="R343" s="563"/>
      <c r="S343" s="437"/>
    </row>
    <row r="344" spans="1:19" ht="15.6">
      <c r="A344" s="446" t="s">
        <v>2472</v>
      </c>
      <c r="B344" s="446" t="s">
        <v>2804</v>
      </c>
      <c r="C344" s="447">
        <v>108</v>
      </c>
      <c r="D344" s="447">
        <v>19</v>
      </c>
      <c r="E344" s="448">
        <v>1653600</v>
      </c>
      <c r="F344" s="448">
        <v>1488240</v>
      </c>
      <c r="G344" s="448">
        <v>165360</v>
      </c>
      <c r="H344" s="420">
        <v>0</v>
      </c>
      <c r="I344" s="420">
        <v>0</v>
      </c>
      <c r="J344" s="420">
        <v>0</v>
      </c>
      <c r="K344" s="420">
        <v>0</v>
      </c>
      <c r="L344" s="449">
        <v>1</v>
      </c>
      <c r="M344" s="421">
        <v>0</v>
      </c>
      <c r="N344" s="421">
        <v>0</v>
      </c>
      <c r="O344" s="419">
        <v>0.1</v>
      </c>
      <c r="P344" s="450">
        <v>165360</v>
      </c>
      <c r="R344" s="563"/>
      <c r="S344" s="437"/>
    </row>
    <row r="345" spans="1:19" ht="15.6">
      <c r="A345" s="446" t="s">
        <v>2472</v>
      </c>
      <c r="B345" s="446" t="s">
        <v>2808</v>
      </c>
      <c r="C345" s="447">
        <v>130</v>
      </c>
      <c r="D345" s="447">
        <v>6</v>
      </c>
      <c r="E345" s="448">
        <v>1653600</v>
      </c>
      <c r="F345" s="448">
        <v>1488240</v>
      </c>
      <c r="G345" s="448">
        <v>165360</v>
      </c>
      <c r="H345" s="420">
        <v>0.5</v>
      </c>
      <c r="I345" s="420" t="s">
        <v>2264</v>
      </c>
      <c r="J345" s="420">
        <v>0</v>
      </c>
      <c r="K345" s="420">
        <v>0.5</v>
      </c>
      <c r="L345" s="449">
        <v>1</v>
      </c>
      <c r="M345" s="421">
        <v>0.5</v>
      </c>
      <c r="N345" s="421">
        <v>0.505</v>
      </c>
      <c r="O345" s="419">
        <v>0.55449999999999999</v>
      </c>
      <c r="P345" s="450">
        <v>916921</v>
      </c>
      <c r="R345" s="563"/>
      <c r="S345" s="437"/>
    </row>
    <row r="346" spans="1:19" ht="15.6">
      <c r="A346" s="446" t="s">
        <v>2472</v>
      </c>
      <c r="B346" s="446" t="s">
        <v>2805</v>
      </c>
      <c r="C346" s="447">
        <v>156</v>
      </c>
      <c r="D346" s="447">
        <v>27</v>
      </c>
      <c r="E346" s="448">
        <v>1653600</v>
      </c>
      <c r="F346" s="448">
        <v>1488240</v>
      </c>
      <c r="G346" s="448">
        <v>165360</v>
      </c>
      <c r="H346" s="420">
        <v>0</v>
      </c>
      <c r="I346" s="420">
        <v>0</v>
      </c>
      <c r="J346" s="420">
        <v>0</v>
      </c>
      <c r="K346" s="420">
        <v>0</v>
      </c>
      <c r="L346" s="449">
        <v>1</v>
      </c>
      <c r="M346" s="421">
        <v>0</v>
      </c>
      <c r="N346" s="421">
        <v>0</v>
      </c>
      <c r="O346" s="419">
        <v>0.1</v>
      </c>
      <c r="P346" s="450">
        <v>165360</v>
      </c>
      <c r="R346" s="563"/>
      <c r="S346" s="437"/>
    </row>
    <row r="347" spans="1:19" ht="15.6">
      <c r="A347" s="446" t="s">
        <v>2472</v>
      </c>
      <c r="B347" s="446" t="s">
        <v>2806</v>
      </c>
      <c r="C347" s="447">
        <v>160</v>
      </c>
      <c r="D347" s="447">
        <v>30</v>
      </c>
      <c r="E347" s="448">
        <v>1653600</v>
      </c>
      <c r="F347" s="448">
        <v>1488240</v>
      </c>
      <c r="G347" s="448">
        <v>165360</v>
      </c>
      <c r="H347" s="420">
        <v>0</v>
      </c>
      <c r="I347" s="420">
        <v>0</v>
      </c>
      <c r="J347" s="420">
        <v>0</v>
      </c>
      <c r="K347" s="420">
        <v>0</v>
      </c>
      <c r="L347" s="449">
        <v>1</v>
      </c>
      <c r="M347" s="421">
        <v>0</v>
      </c>
      <c r="N347" s="421">
        <v>0</v>
      </c>
      <c r="O347" s="419">
        <v>0.1</v>
      </c>
      <c r="P347" s="450">
        <v>165360</v>
      </c>
      <c r="R347" s="563"/>
      <c r="S347" s="437"/>
    </row>
    <row r="348" spans="1:19" ht="15.6">
      <c r="A348" s="446" t="s">
        <v>2472</v>
      </c>
      <c r="B348" s="446" t="s">
        <v>2807</v>
      </c>
      <c r="C348" s="447">
        <v>205</v>
      </c>
      <c r="D348" s="447">
        <v>27</v>
      </c>
      <c r="E348" s="448">
        <v>1653600</v>
      </c>
      <c r="F348" s="448">
        <v>1488240</v>
      </c>
      <c r="G348" s="448">
        <v>165360</v>
      </c>
      <c r="H348" s="420">
        <v>0.5</v>
      </c>
      <c r="I348" s="420" t="s">
        <v>2264</v>
      </c>
      <c r="J348" s="420">
        <v>0</v>
      </c>
      <c r="K348" s="420">
        <v>0.5</v>
      </c>
      <c r="L348" s="449">
        <v>1</v>
      </c>
      <c r="M348" s="421">
        <v>0.5</v>
      </c>
      <c r="N348" s="421">
        <v>0.505</v>
      </c>
      <c r="O348" s="419">
        <v>0.55449999999999999</v>
      </c>
      <c r="P348" s="450">
        <v>916921</v>
      </c>
      <c r="R348" s="563"/>
      <c r="S348" s="437"/>
    </row>
    <row r="349" spans="1:19" ht="15.6">
      <c r="A349" s="446" t="s">
        <v>2472</v>
      </c>
      <c r="B349" s="446" t="s">
        <v>2809</v>
      </c>
      <c r="C349" s="447">
        <v>274</v>
      </c>
      <c r="D349" s="447">
        <v>42</v>
      </c>
      <c r="E349" s="448">
        <v>1653600</v>
      </c>
      <c r="F349" s="448">
        <v>1488240</v>
      </c>
      <c r="G349" s="448">
        <v>165360</v>
      </c>
      <c r="H349" s="420">
        <v>1</v>
      </c>
      <c r="I349" s="420" t="s">
        <v>2264</v>
      </c>
      <c r="J349" s="420">
        <v>0</v>
      </c>
      <c r="K349" s="420">
        <v>1</v>
      </c>
      <c r="L349" s="449">
        <v>1</v>
      </c>
      <c r="M349" s="421">
        <v>1</v>
      </c>
      <c r="N349" s="421">
        <v>1.01</v>
      </c>
      <c r="O349" s="419">
        <v>1.0089999999999999</v>
      </c>
      <c r="P349" s="450">
        <v>1668482</v>
      </c>
      <c r="R349" s="563"/>
      <c r="S349" s="437"/>
    </row>
    <row r="350" spans="1:19" ht="15.6">
      <c r="A350" s="446" t="s">
        <v>2472</v>
      </c>
      <c r="B350" s="446" t="s">
        <v>2810</v>
      </c>
      <c r="C350" s="447">
        <v>716</v>
      </c>
      <c r="D350" s="447">
        <v>143</v>
      </c>
      <c r="E350" s="448">
        <v>1653600</v>
      </c>
      <c r="F350" s="448">
        <v>1488240</v>
      </c>
      <c r="G350" s="448">
        <v>165360</v>
      </c>
      <c r="H350" s="420">
        <v>2</v>
      </c>
      <c r="I350" s="420" t="s">
        <v>2264</v>
      </c>
      <c r="J350" s="420">
        <v>0</v>
      </c>
      <c r="K350" s="420">
        <v>1</v>
      </c>
      <c r="L350" s="449">
        <v>1</v>
      </c>
      <c r="M350" s="421">
        <v>1</v>
      </c>
      <c r="N350" s="421">
        <v>1.01</v>
      </c>
      <c r="O350" s="419">
        <v>1.0089999999999999</v>
      </c>
      <c r="P350" s="450">
        <v>1668482</v>
      </c>
      <c r="R350" s="563"/>
      <c r="S350" s="437"/>
    </row>
    <row r="351" spans="1:19" ht="15.6">
      <c r="A351" s="446" t="s">
        <v>2479</v>
      </c>
      <c r="B351" s="446" t="s">
        <v>2639</v>
      </c>
      <c r="C351" s="447">
        <v>118</v>
      </c>
      <c r="D351" s="447">
        <v>28</v>
      </c>
      <c r="E351" s="448">
        <v>1653600</v>
      </c>
      <c r="F351" s="448">
        <v>1488240</v>
      </c>
      <c r="G351" s="448">
        <v>165360</v>
      </c>
      <c r="H351" s="420">
        <v>0</v>
      </c>
      <c r="I351" s="420">
        <v>0</v>
      </c>
      <c r="J351" s="420">
        <v>0</v>
      </c>
      <c r="K351" s="420">
        <v>0</v>
      </c>
      <c r="L351" s="449">
        <v>1</v>
      </c>
      <c r="M351" s="421">
        <v>0</v>
      </c>
      <c r="N351" s="421">
        <v>0</v>
      </c>
      <c r="O351" s="419">
        <v>0.1</v>
      </c>
      <c r="P351" s="450">
        <v>165360</v>
      </c>
      <c r="R351" s="563"/>
      <c r="S351" s="437"/>
    </row>
    <row r="352" spans="1:19" ht="15.6">
      <c r="A352" s="446" t="s">
        <v>2479</v>
      </c>
      <c r="B352" s="446" t="s">
        <v>2811</v>
      </c>
      <c r="C352" s="447">
        <v>218</v>
      </c>
      <c r="D352" s="447">
        <v>22</v>
      </c>
      <c r="E352" s="448">
        <v>1653600</v>
      </c>
      <c r="F352" s="448">
        <v>1488240</v>
      </c>
      <c r="G352" s="448">
        <v>165360</v>
      </c>
      <c r="H352" s="420">
        <v>0.5</v>
      </c>
      <c r="I352" s="420">
        <v>0</v>
      </c>
      <c r="J352" s="420">
        <v>0</v>
      </c>
      <c r="K352" s="420">
        <v>0.5</v>
      </c>
      <c r="L352" s="449">
        <v>1</v>
      </c>
      <c r="M352" s="421">
        <v>0.5</v>
      </c>
      <c r="N352" s="421">
        <v>0.5</v>
      </c>
      <c r="O352" s="419">
        <v>0.55000000000000004</v>
      </c>
      <c r="P352" s="450">
        <v>909480</v>
      </c>
      <c r="R352" s="563"/>
      <c r="S352" s="437"/>
    </row>
    <row r="353" spans="1:19" ht="15.6">
      <c r="A353" s="446" t="s">
        <v>2479</v>
      </c>
      <c r="B353" s="446" t="s">
        <v>2812</v>
      </c>
      <c r="C353" s="447">
        <v>284</v>
      </c>
      <c r="D353" s="447">
        <v>50</v>
      </c>
      <c r="E353" s="448">
        <v>1653600</v>
      </c>
      <c r="F353" s="448">
        <v>1488240</v>
      </c>
      <c r="G353" s="448">
        <v>165360</v>
      </c>
      <c r="H353" s="420">
        <v>0</v>
      </c>
      <c r="I353" s="420">
        <v>0</v>
      </c>
      <c r="J353" s="420">
        <v>1</v>
      </c>
      <c r="K353" s="420">
        <v>1</v>
      </c>
      <c r="L353" s="449">
        <v>1</v>
      </c>
      <c r="M353" s="421">
        <v>1</v>
      </c>
      <c r="N353" s="421">
        <v>1</v>
      </c>
      <c r="O353" s="419">
        <v>1</v>
      </c>
      <c r="P353" s="450">
        <v>1653600</v>
      </c>
      <c r="R353" s="563"/>
      <c r="S353" s="437"/>
    </row>
    <row r="354" spans="1:19" ht="15.6">
      <c r="A354" s="446" t="s">
        <v>2479</v>
      </c>
      <c r="B354" s="446" t="s">
        <v>2814</v>
      </c>
      <c r="C354" s="447">
        <v>334</v>
      </c>
      <c r="D354" s="447">
        <v>48</v>
      </c>
      <c r="E354" s="448">
        <v>1653600</v>
      </c>
      <c r="F354" s="448">
        <v>1488240</v>
      </c>
      <c r="G354" s="448">
        <v>165360</v>
      </c>
      <c r="H354" s="420">
        <v>0</v>
      </c>
      <c r="I354" s="420">
        <v>0</v>
      </c>
      <c r="J354" s="420">
        <v>0.5</v>
      </c>
      <c r="K354" s="420">
        <v>0.5</v>
      </c>
      <c r="L354" s="449">
        <v>1</v>
      </c>
      <c r="M354" s="421">
        <v>0.5</v>
      </c>
      <c r="N354" s="421">
        <v>0.5</v>
      </c>
      <c r="O354" s="419">
        <v>0.55000000000000004</v>
      </c>
      <c r="P354" s="450">
        <v>909480</v>
      </c>
      <c r="R354" s="563"/>
      <c r="S354" s="437"/>
    </row>
    <row r="355" spans="1:19" ht="15.6">
      <c r="A355" s="446" t="s">
        <v>2479</v>
      </c>
      <c r="B355" s="446" t="s">
        <v>2813</v>
      </c>
      <c r="C355" s="447">
        <v>340</v>
      </c>
      <c r="D355" s="447">
        <v>58</v>
      </c>
      <c r="E355" s="448">
        <v>1653600</v>
      </c>
      <c r="F355" s="448">
        <v>1488240</v>
      </c>
      <c r="G355" s="448">
        <v>165360</v>
      </c>
      <c r="H355" s="420">
        <v>0</v>
      </c>
      <c r="I355" s="420">
        <v>0</v>
      </c>
      <c r="J355" s="420">
        <v>0</v>
      </c>
      <c r="K355" s="420">
        <v>0</v>
      </c>
      <c r="L355" s="449">
        <v>1</v>
      </c>
      <c r="M355" s="421">
        <v>0</v>
      </c>
      <c r="N355" s="421">
        <v>0</v>
      </c>
      <c r="O355" s="419">
        <v>0.1</v>
      </c>
      <c r="P355" s="450">
        <v>165360</v>
      </c>
      <c r="R355" s="563"/>
      <c r="S355" s="437"/>
    </row>
    <row r="356" spans="1:19" ht="15.6">
      <c r="A356" s="446" t="s">
        <v>2479</v>
      </c>
      <c r="B356" s="446" t="s">
        <v>2749</v>
      </c>
      <c r="C356" s="447">
        <v>375</v>
      </c>
      <c r="D356" s="447">
        <v>72</v>
      </c>
      <c r="E356" s="448">
        <v>1653600</v>
      </c>
      <c r="F356" s="448">
        <v>1488240</v>
      </c>
      <c r="G356" s="448">
        <v>165360</v>
      </c>
      <c r="H356" s="420">
        <v>0</v>
      </c>
      <c r="I356" s="420">
        <v>0</v>
      </c>
      <c r="J356" s="420">
        <v>0</v>
      </c>
      <c r="K356" s="420">
        <v>0</v>
      </c>
      <c r="L356" s="449">
        <v>1</v>
      </c>
      <c r="M356" s="421">
        <v>0</v>
      </c>
      <c r="N356" s="421">
        <v>0</v>
      </c>
      <c r="O356" s="419">
        <v>0.1</v>
      </c>
      <c r="P356" s="450">
        <v>165360</v>
      </c>
      <c r="R356" s="563"/>
      <c r="S356" s="437"/>
    </row>
    <row r="357" spans="1:19" ht="15.6">
      <c r="A357" s="446" t="s">
        <v>2479</v>
      </c>
      <c r="B357" s="446" t="s">
        <v>2815</v>
      </c>
      <c r="C357" s="447">
        <v>403</v>
      </c>
      <c r="D357" s="447">
        <v>70</v>
      </c>
      <c r="E357" s="448">
        <v>1653600</v>
      </c>
      <c r="F357" s="448">
        <v>1488240</v>
      </c>
      <c r="G357" s="448">
        <v>165360</v>
      </c>
      <c r="H357" s="420">
        <v>1</v>
      </c>
      <c r="I357" s="420">
        <v>0</v>
      </c>
      <c r="J357" s="420">
        <v>0</v>
      </c>
      <c r="K357" s="420">
        <v>1</v>
      </c>
      <c r="L357" s="449">
        <v>1</v>
      </c>
      <c r="M357" s="421">
        <v>1</v>
      </c>
      <c r="N357" s="421">
        <v>1</v>
      </c>
      <c r="O357" s="419">
        <v>1</v>
      </c>
      <c r="P357" s="450">
        <v>1653600</v>
      </c>
      <c r="R357" s="563"/>
      <c r="S357" s="437"/>
    </row>
    <row r="358" spans="1:19" ht="15.6">
      <c r="A358" s="446" t="s">
        <v>2479</v>
      </c>
      <c r="B358" s="446" t="s">
        <v>2816</v>
      </c>
      <c r="C358" s="447">
        <v>660</v>
      </c>
      <c r="D358" s="447">
        <v>130</v>
      </c>
      <c r="E358" s="448">
        <v>1653600</v>
      </c>
      <c r="F358" s="448">
        <v>1488240</v>
      </c>
      <c r="G358" s="448">
        <v>165360</v>
      </c>
      <c r="H358" s="420">
        <v>1</v>
      </c>
      <c r="I358" s="420">
        <v>0</v>
      </c>
      <c r="J358" s="420">
        <v>1</v>
      </c>
      <c r="K358" s="420">
        <v>1</v>
      </c>
      <c r="L358" s="449">
        <v>1</v>
      </c>
      <c r="M358" s="421">
        <v>1</v>
      </c>
      <c r="N358" s="421">
        <v>1</v>
      </c>
      <c r="O358" s="419">
        <v>1</v>
      </c>
      <c r="P358" s="450">
        <v>1653600</v>
      </c>
      <c r="R358" s="563"/>
      <c r="S358" s="437"/>
    </row>
    <row r="359" spans="1:19" ht="15.6">
      <c r="A359" s="446" t="s">
        <v>2487</v>
      </c>
      <c r="B359" s="446" t="s">
        <v>2817</v>
      </c>
      <c r="C359" s="447">
        <v>123</v>
      </c>
      <c r="D359" s="447">
        <v>23</v>
      </c>
      <c r="E359" s="448">
        <v>1653600</v>
      </c>
      <c r="F359" s="448">
        <v>1488240</v>
      </c>
      <c r="G359" s="448">
        <v>165360</v>
      </c>
      <c r="H359" s="420">
        <v>0</v>
      </c>
      <c r="I359" s="420">
        <v>0</v>
      </c>
      <c r="J359" s="420">
        <v>0</v>
      </c>
      <c r="K359" s="420">
        <v>0</v>
      </c>
      <c r="L359" s="449">
        <v>1</v>
      </c>
      <c r="M359" s="421">
        <v>0</v>
      </c>
      <c r="N359" s="421">
        <v>0</v>
      </c>
      <c r="O359" s="419">
        <v>0.1</v>
      </c>
      <c r="P359" s="450">
        <v>165360</v>
      </c>
      <c r="R359" s="563"/>
      <c r="S359" s="437"/>
    </row>
    <row r="360" spans="1:19" ht="15.6">
      <c r="A360" s="446" t="s">
        <v>2487</v>
      </c>
      <c r="B360" s="446" t="s">
        <v>2819</v>
      </c>
      <c r="C360" s="447">
        <v>182</v>
      </c>
      <c r="D360" s="447">
        <v>37</v>
      </c>
      <c r="E360" s="448">
        <v>1653600</v>
      </c>
      <c r="F360" s="448">
        <v>1488240</v>
      </c>
      <c r="G360" s="448">
        <v>165360</v>
      </c>
      <c r="H360" s="420">
        <v>0</v>
      </c>
      <c r="I360" s="420">
        <v>0</v>
      </c>
      <c r="J360" s="420">
        <v>0</v>
      </c>
      <c r="K360" s="420">
        <v>0</v>
      </c>
      <c r="L360" s="449">
        <v>1</v>
      </c>
      <c r="M360" s="421">
        <v>0</v>
      </c>
      <c r="N360" s="421">
        <v>0</v>
      </c>
      <c r="O360" s="419">
        <v>0.1</v>
      </c>
      <c r="P360" s="450">
        <v>165360</v>
      </c>
      <c r="R360" s="563"/>
      <c r="S360" s="437"/>
    </row>
    <row r="361" spans="1:19" ht="15.6">
      <c r="A361" s="446" t="s">
        <v>2487</v>
      </c>
      <c r="B361" s="446" t="s">
        <v>2818</v>
      </c>
      <c r="C361" s="447">
        <v>185</v>
      </c>
      <c r="D361" s="447">
        <v>28</v>
      </c>
      <c r="E361" s="448">
        <v>1653600</v>
      </c>
      <c r="F361" s="448">
        <v>1488240</v>
      </c>
      <c r="G361" s="448">
        <v>165360</v>
      </c>
      <c r="H361" s="420">
        <v>1</v>
      </c>
      <c r="I361" s="420" t="s">
        <v>2264</v>
      </c>
      <c r="J361" s="420">
        <v>0</v>
      </c>
      <c r="K361" s="420">
        <v>1</v>
      </c>
      <c r="L361" s="449">
        <v>1</v>
      </c>
      <c r="M361" s="421">
        <v>1</v>
      </c>
      <c r="N361" s="421">
        <v>1.01</v>
      </c>
      <c r="O361" s="419">
        <v>1.0089999999999999</v>
      </c>
      <c r="P361" s="450">
        <v>1668482</v>
      </c>
      <c r="R361" s="563"/>
      <c r="S361" s="437"/>
    </row>
    <row r="362" spans="1:19" ht="15.6">
      <c r="A362" s="446" t="s">
        <v>2487</v>
      </c>
      <c r="B362" s="446" t="s">
        <v>3209</v>
      </c>
      <c r="C362" s="447">
        <v>185</v>
      </c>
      <c r="D362" s="447">
        <v>26</v>
      </c>
      <c r="E362" s="448">
        <v>1653600</v>
      </c>
      <c r="F362" s="448">
        <v>1488240</v>
      </c>
      <c r="G362" s="448">
        <v>165360</v>
      </c>
      <c r="H362" s="420">
        <v>0.5</v>
      </c>
      <c r="I362" s="420" t="s">
        <v>2264</v>
      </c>
      <c r="J362" s="420">
        <v>0</v>
      </c>
      <c r="K362" s="420">
        <v>0.5</v>
      </c>
      <c r="L362" s="449">
        <v>1</v>
      </c>
      <c r="M362" s="421">
        <v>0.5</v>
      </c>
      <c r="N362" s="421">
        <v>0.505</v>
      </c>
      <c r="O362" s="419">
        <v>0.55449999999999999</v>
      </c>
      <c r="P362" s="450">
        <v>916921</v>
      </c>
      <c r="R362" s="563"/>
      <c r="S362" s="437"/>
    </row>
    <row r="363" spans="1:19" ht="15.6">
      <c r="A363" s="446" t="s">
        <v>2487</v>
      </c>
      <c r="B363" s="446" t="s">
        <v>2820</v>
      </c>
      <c r="C363" s="447">
        <v>272</v>
      </c>
      <c r="D363" s="447">
        <v>51</v>
      </c>
      <c r="E363" s="448">
        <v>1653600</v>
      </c>
      <c r="F363" s="448">
        <v>1488240</v>
      </c>
      <c r="G363" s="448">
        <v>165360</v>
      </c>
      <c r="H363" s="420">
        <v>1</v>
      </c>
      <c r="I363" s="420" t="s">
        <v>2264</v>
      </c>
      <c r="J363" s="420">
        <v>0</v>
      </c>
      <c r="K363" s="420">
        <v>1</v>
      </c>
      <c r="L363" s="449">
        <v>1</v>
      </c>
      <c r="M363" s="421">
        <v>1</v>
      </c>
      <c r="N363" s="421">
        <v>1.01</v>
      </c>
      <c r="O363" s="419">
        <v>1.0089999999999999</v>
      </c>
      <c r="P363" s="450">
        <v>1668482</v>
      </c>
      <c r="R363" s="563"/>
      <c r="S363" s="437"/>
    </row>
    <row r="364" spans="1:19" ht="15.6">
      <c r="A364" s="446" t="s">
        <v>2487</v>
      </c>
      <c r="B364" s="446" t="s">
        <v>2821</v>
      </c>
      <c r="C364" s="447">
        <v>310</v>
      </c>
      <c r="D364" s="447">
        <v>80</v>
      </c>
      <c r="E364" s="448">
        <v>1653600</v>
      </c>
      <c r="F364" s="448">
        <v>1488240</v>
      </c>
      <c r="G364" s="448">
        <v>165360</v>
      </c>
      <c r="H364" s="420">
        <v>1</v>
      </c>
      <c r="I364" s="420" t="s">
        <v>2264</v>
      </c>
      <c r="J364" s="420">
        <v>0</v>
      </c>
      <c r="K364" s="420">
        <v>1</v>
      </c>
      <c r="L364" s="449">
        <v>1</v>
      </c>
      <c r="M364" s="421">
        <v>1</v>
      </c>
      <c r="N364" s="421">
        <v>1.02</v>
      </c>
      <c r="O364" s="419">
        <v>1.018</v>
      </c>
      <c r="P364" s="450">
        <v>1683365</v>
      </c>
      <c r="R364" s="563"/>
      <c r="S364" s="437"/>
    </row>
    <row r="365" spans="1:19" ht="15.6">
      <c r="A365" s="446" t="s">
        <v>2487</v>
      </c>
      <c r="B365" s="446" t="s">
        <v>2822</v>
      </c>
      <c r="C365" s="447">
        <v>607</v>
      </c>
      <c r="D365" s="447">
        <v>101</v>
      </c>
      <c r="E365" s="448">
        <v>1653600</v>
      </c>
      <c r="F365" s="448">
        <v>1488240</v>
      </c>
      <c r="G365" s="448">
        <v>165360</v>
      </c>
      <c r="H365" s="420">
        <v>0</v>
      </c>
      <c r="I365" s="420">
        <v>0</v>
      </c>
      <c r="J365" s="420">
        <v>0</v>
      </c>
      <c r="K365" s="420">
        <v>0</v>
      </c>
      <c r="L365" s="449">
        <v>1</v>
      </c>
      <c r="M365" s="421">
        <v>0</v>
      </c>
      <c r="N365" s="421">
        <v>0</v>
      </c>
      <c r="O365" s="419">
        <v>0.1</v>
      </c>
      <c r="P365" s="450">
        <v>165360</v>
      </c>
      <c r="R365" s="563"/>
      <c r="S365" s="437"/>
    </row>
    <row r="366" spans="1:19" ht="15.6">
      <c r="A366" s="446" t="s">
        <v>2489</v>
      </c>
      <c r="B366" s="446" t="s">
        <v>2823</v>
      </c>
      <c r="C366" s="447">
        <v>108</v>
      </c>
      <c r="D366" s="447">
        <v>19</v>
      </c>
      <c r="E366" s="448">
        <v>1653600</v>
      </c>
      <c r="F366" s="448">
        <v>1488240</v>
      </c>
      <c r="G366" s="448">
        <v>165360</v>
      </c>
      <c r="H366" s="420">
        <v>1</v>
      </c>
      <c r="I366" s="420" t="s">
        <v>2264</v>
      </c>
      <c r="J366" s="420">
        <v>0</v>
      </c>
      <c r="K366" s="420">
        <v>1</v>
      </c>
      <c r="L366" s="449">
        <v>1</v>
      </c>
      <c r="M366" s="421">
        <v>1</v>
      </c>
      <c r="N366" s="421">
        <v>1.01</v>
      </c>
      <c r="O366" s="419">
        <v>1.0089999999999999</v>
      </c>
      <c r="P366" s="450">
        <v>1668482</v>
      </c>
      <c r="R366" s="563"/>
      <c r="S366" s="437"/>
    </row>
    <row r="367" spans="1:19" ht="15.6">
      <c r="A367" s="446" t="s">
        <v>2489</v>
      </c>
      <c r="B367" s="446" t="s">
        <v>2824</v>
      </c>
      <c r="C367" s="447">
        <v>125</v>
      </c>
      <c r="D367" s="447">
        <v>28</v>
      </c>
      <c r="E367" s="448">
        <v>1653600</v>
      </c>
      <c r="F367" s="448">
        <v>1488240</v>
      </c>
      <c r="G367" s="448">
        <v>165360</v>
      </c>
      <c r="H367" s="420">
        <v>1</v>
      </c>
      <c r="I367" s="420" t="s">
        <v>2264</v>
      </c>
      <c r="J367" s="420">
        <v>0</v>
      </c>
      <c r="K367" s="420">
        <v>1</v>
      </c>
      <c r="L367" s="449">
        <v>1</v>
      </c>
      <c r="M367" s="421">
        <v>1</v>
      </c>
      <c r="N367" s="421">
        <v>1.02</v>
      </c>
      <c r="O367" s="419">
        <v>1.018</v>
      </c>
      <c r="P367" s="450">
        <v>1683365</v>
      </c>
      <c r="R367" s="563"/>
      <c r="S367" s="437"/>
    </row>
    <row r="368" spans="1:19" ht="15.6">
      <c r="A368" s="446" t="s">
        <v>2489</v>
      </c>
      <c r="B368" s="446" t="s">
        <v>2825</v>
      </c>
      <c r="C368" s="447">
        <v>130</v>
      </c>
      <c r="D368" s="447">
        <v>18</v>
      </c>
      <c r="E368" s="448">
        <v>1653600</v>
      </c>
      <c r="F368" s="448">
        <v>1488240</v>
      </c>
      <c r="G368" s="448">
        <v>165360</v>
      </c>
      <c r="H368" s="420">
        <v>1</v>
      </c>
      <c r="I368" s="420" t="s">
        <v>2264</v>
      </c>
      <c r="J368" s="420">
        <v>0</v>
      </c>
      <c r="K368" s="420">
        <v>1</v>
      </c>
      <c r="L368" s="449">
        <v>1</v>
      </c>
      <c r="M368" s="421">
        <v>1</v>
      </c>
      <c r="N368" s="421">
        <v>1.01</v>
      </c>
      <c r="O368" s="419">
        <v>1.0089999999999999</v>
      </c>
      <c r="P368" s="450">
        <v>1668482</v>
      </c>
      <c r="R368" s="563"/>
      <c r="S368" s="437"/>
    </row>
    <row r="369" spans="1:19" ht="15.6">
      <c r="A369" s="446" t="s">
        <v>2489</v>
      </c>
      <c r="B369" s="446" t="s">
        <v>2826</v>
      </c>
      <c r="C369" s="447">
        <v>179</v>
      </c>
      <c r="D369" s="447">
        <v>14</v>
      </c>
      <c r="E369" s="448">
        <v>1653600</v>
      </c>
      <c r="F369" s="448">
        <v>1488240</v>
      </c>
      <c r="G369" s="448">
        <v>165360</v>
      </c>
      <c r="H369" s="420">
        <v>0.5</v>
      </c>
      <c r="I369" s="420" t="s">
        <v>2264</v>
      </c>
      <c r="J369" s="420">
        <v>0</v>
      </c>
      <c r="K369" s="420">
        <v>0.5</v>
      </c>
      <c r="L369" s="449">
        <v>1</v>
      </c>
      <c r="M369" s="421">
        <v>0.5</v>
      </c>
      <c r="N369" s="421">
        <v>0.505</v>
      </c>
      <c r="O369" s="419">
        <v>0.55449999999999999</v>
      </c>
      <c r="P369" s="450">
        <v>916921</v>
      </c>
      <c r="R369" s="563"/>
      <c r="S369" s="437"/>
    </row>
    <row r="370" spans="1:19" ht="15.6">
      <c r="A370" s="446" t="s">
        <v>2489</v>
      </c>
      <c r="B370" s="446" t="s">
        <v>2828</v>
      </c>
      <c r="C370" s="447">
        <v>219</v>
      </c>
      <c r="D370" s="447">
        <v>37</v>
      </c>
      <c r="E370" s="448">
        <v>1653600</v>
      </c>
      <c r="F370" s="448">
        <v>1488240</v>
      </c>
      <c r="G370" s="448">
        <v>165360</v>
      </c>
      <c r="H370" s="420">
        <v>1</v>
      </c>
      <c r="I370" s="420" t="s">
        <v>2264</v>
      </c>
      <c r="J370" s="420">
        <v>0</v>
      </c>
      <c r="K370" s="420">
        <v>1</v>
      </c>
      <c r="L370" s="449">
        <v>1</v>
      </c>
      <c r="M370" s="421">
        <v>1</v>
      </c>
      <c r="N370" s="421">
        <v>1.01</v>
      </c>
      <c r="O370" s="419">
        <v>1.0089999999999999</v>
      </c>
      <c r="P370" s="450">
        <v>1668482</v>
      </c>
      <c r="R370" s="563"/>
      <c r="S370" s="437"/>
    </row>
    <row r="371" spans="1:19" ht="15.6">
      <c r="A371" s="446" t="s">
        <v>2489</v>
      </c>
      <c r="B371" s="446" t="s">
        <v>2827</v>
      </c>
      <c r="C371" s="447">
        <v>222</v>
      </c>
      <c r="D371" s="447">
        <v>32</v>
      </c>
      <c r="E371" s="448">
        <v>1653600</v>
      </c>
      <c r="F371" s="448">
        <v>1488240</v>
      </c>
      <c r="G371" s="448">
        <v>165360</v>
      </c>
      <c r="H371" s="420">
        <v>1</v>
      </c>
      <c r="I371" s="420" t="s">
        <v>2264</v>
      </c>
      <c r="J371" s="420">
        <v>0</v>
      </c>
      <c r="K371" s="420">
        <v>1</v>
      </c>
      <c r="L371" s="449">
        <v>1</v>
      </c>
      <c r="M371" s="421">
        <v>1</v>
      </c>
      <c r="N371" s="421">
        <v>1.01</v>
      </c>
      <c r="O371" s="419">
        <v>1.0089999999999999</v>
      </c>
      <c r="P371" s="450">
        <v>1668482</v>
      </c>
      <c r="R371" s="563"/>
      <c r="S371" s="437"/>
    </row>
    <row r="372" spans="1:19" ht="15.6">
      <c r="A372" s="446" t="s">
        <v>2489</v>
      </c>
      <c r="B372" s="446" t="s">
        <v>2829</v>
      </c>
      <c r="C372" s="447">
        <v>258</v>
      </c>
      <c r="D372" s="447">
        <v>48</v>
      </c>
      <c r="E372" s="448">
        <v>1653600</v>
      </c>
      <c r="F372" s="448">
        <v>1488240</v>
      </c>
      <c r="G372" s="448">
        <v>165360</v>
      </c>
      <c r="H372" s="420">
        <v>1</v>
      </c>
      <c r="I372" s="420" t="s">
        <v>2264</v>
      </c>
      <c r="J372" s="420">
        <v>0</v>
      </c>
      <c r="K372" s="420">
        <v>1</v>
      </c>
      <c r="L372" s="449">
        <v>1</v>
      </c>
      <c r="M372" s="421">
        <v>1</v>
      </c>
      <c r="N372" s="421">
        <v>1.01</v>
      </c>
      <c r="O372" s="419">
        <v>1.0089999999999999</v>
      </c>
      <c r="P372" s="450">
        <v>1668482</v>
      </c>
      <c r="R372" s="563"/>
      <c r="S372" s="437"/>
    </row>
    <row r="373" spans="1:19" ht="15.6">
      <c r="A373" s="446" t="s">
        <v>2489</v>
      </c>
      <c r="B373" s="446" t="s">
        <v>2830</v>
      </c>
      <c r="C373" s="447">
        <v>320</v>
      </c>
      <c r="D373" s="447">
        <v>49</v>
      </c>
      <c r="E373" s="448">
        <v>1653600</v>
      </c>
      <c r="F373" s="448">
        <v>1488240</v>
      </c>
      <c r="G373" s="448">
        <v>165360</v>
      </c>
      <c r="H373" s="420">
        <v>1</v>
      </c>
      <c r="I373" s="420" t="s">
        <v>2264</v>
      </c>
      <c r="J373" s="420">
        <v>0</v>
      </c>
      <c r="K373" s="420">
        <v>1</v>
      </c>
      <c r="L373" s="449">
        <v>1</v>
      </c>
      <c r="M373" s="421">
        <v>1</v>
      </c>
      <c r="N373" s="421">
        <v>1.01</v>
      </c>
      <c r="O373" s="419">
        <v>1.0089999999999999</v>
      </c>
      <c r="P373" s="450">
        <v>1668482</v>
      </c>
      <c r="R373" s="563"/>
      <c r="S373" s="437"/>
    </row>
    <row r="374" spans="1:19" ht="15.6">
      <c r="A374" s="446" t="s">
        <v>2489</v>
      </c>
      <c r="B374" s="446" t="s">
        <v>2831</v>
      </c>
      <c r="C374" s="447">
        <v>458</v>
      </c>
      <c r="D374" s="447">
        <v>113</v>
      </c>
      <c r="E374" s="448">
        <v>1653600</v>
      </c>
      <c r="F374" s="448">
        <v>1488240</v>
      </c>
      <c r="G374" s="448">
        <v>165360</v>
      </c>
      <c r="H374" s="420">
        <v>1</v>
      </c>
      <c r="I374" s="420" t="s">
        <v>2264</v>
      </c>
      <c r="J374" s="420">
        <v>0</v>
      </c>
      <c r="K374" s="420">
        <v>1</v>
      </c>
      <c r="L374" s="449">
        <v>1</v>
      </c>
      <c r="M374" s="421">
        <v>1</v>
      </c>
      <c r="N374" s="421">
        <v>1.02</v>
      </c>
      <c r="O374" s="419">
        <v>1.018</v>
      </c>
      <c r="P374" s="450">
        <v>1683365</v>
      </c>
      <c r="R374" s="563"/>
      <c r="S374" s="437"/>
    </row>
    <row r="375" spans="1:19" ht="15.6">
      <c r="A375" s="446" t="s">
        <v>2493</v>
      </c>
      <c r="B375" s="446" t="s">
        <v>2833</v>
      </c>
      <c r="C375" s="447">
        <v>109</v>
      </c>
      <c r="D375" s="447">
        <v>17</v>
      </c>
      <c r="E375" s="448">
        <v>1653600</v>
      </c>
      <c r="F375" s="448">
        <v>1488240</v>
      </c>
      <c r="G375" s="448">
        <v>165360</v>
      </c>
      <c r="H375" s="420">
        <v>0.25</v>
      </c>
      <c r="I375" s="420" t="s">
        <v>2264</v>
      </c>
      <c r="J375" s="420">
        <v>0</v>
      </c>
      <c r="K375" s="420">
        <v>0.25</v>
      </c>
      <c r="L375" s="449">
        <v>1</v>
      </c>
      <c r="M375" s="421">
        <v>0.25</v>
      </c>
      <c r="N375" s="421">
        <v>0.2525</v>
      </c>
      <c r="O375" s="419">
        <v>0.32724999999999999</v>
      </c>
      <c r="P375" s="450">
        <v>541141</v>
      </c>
      <c r="R375" s="563"/>
      <c r="S375" s="437"/>
    </row>
    <row r="376" spans="1:19" ht="15.6">
      <c r="A376" s="446" t="s">
        <v>2493</v>
      </c>
      <c r="B376" s="446" t="s">
        <v>2832</v>
      </c>
      <c r="C376" s="447">
        <v>111</v>
      </c>
      <c r="D376" s="447">
        <v>7</v>
      </c>
      <c r="E376" s="448">
        <v>1653600</v>
      </c>
      <c r="F376" s="448">
        <v>1488240</v>
      </c>
      <c r="G376" s="448">
        <v>165360</v>
      </c>
      <c r="H376" s="420">
        <v>0.25</v>
      </c>
      <c r="I376" s="420" t="s">
        <v>2264</v>
      </c>
      <c r="J376" s="420">
        <v>0</v>
      </c>
      <c r="K376" s="420">
        <v>0.25</v>
      </c>
      <c r="L376" s="449">
        <v>1</v>
      </c>
      <c r="M376" s="421">
        <v>0.25</v>
      </c>
      <c r="N376" s="421">
        <v>0.2525</v>
      </c>
      <c r="O376" s="419">
        <v>0.32724999999999999</v>
      </c>
      <c r="P376" s="450">
        <v>541141</v>
      </c>
      <c r="R376" s="563"/>
      <c r="S376" s="437"/>
    </row>
    <row r="377" spans="1:19" ht="15.6">
      <c r="A377" s="446" t="s">
        <v>2493</v>
      </c>
      <c r="B377" s="446" t="s">
        <v>2834</v>
      </c>
      <c r="C377" s="447">
        <v>155</v>
      </c>
      <c r="D377" s="447">
        <v>31</v>
      </c>
      <c r="E377" s="448">
        <v>1653600</v>
      </c>
      <c r="F377" s="448">
        <v>1488240</v>
      </c>
      <c r="G377" s="448">
        <v>165360</v>
      </c>
      <c r="H377" s="420">
        <v>0.25</v>
      </c>
      <c r="I377" s="420" t="s">
        <v>2264</v>
      </c>
      <c r="J377" s="420">
        <v>0</v>
      </c>
      <c r="K377" s="420">
        <v>0.25</v>
      </c>
      <c r="L377" s="449">
        <v>1</v>
      </c>
      <c r="M377" s="421">
        <v>0.25</v>
      </c>
      <c r="N377" s="421">
        <v>0.255</v>
      </c>
      <c r="O377" s="419">
        <v>0.32950000000000002</v>
      </c>
      <c r="P377" s="450">
        <v>544861</v>
      </c>
      <c r="R377" s="563"/>
      <c r="S377" s="437"/>
    </row>
    <row r="378" spans="1:19" ht="15.6">
      <c r="A378" s="446" t="s">
        <v>2493</v>
      </c>
      <c r="B378" s="446" t="s">
        <v>2835</v>
      </c>
      <c r="C378" s="447">
        <v>304</v>
      </c>
      <c r="D378" s="447">
        <v>46</v>
      </c>
      <c r="E378" s="448">
        <v>1653600</v>
      </c>
      <c r="F378" s="448">
        <v>1488240</v>
      </c>
      <c r="G378" s="448">
        <v>165360</v>
      </c>
      <c r="H378" s="420">
        <v>1</v>
      </c>
      <c r="I378" s="420" t="s">
        <v>2264</v>
      </c>
      <c r="J378" s="420">
        <v>0</v>
      </c>
      <c r="K378" s="420">
        <v>1</v>
      </c>
      <c r="L378" s="449">
        <v>1</v>
      </c>
      <c r="M378" s="421">
        <v>1</v>
      </c>
      <c r="N378" s="421">
        <v>1.01</v>
      </c>
      <c r="O378" s="419">
        <v>1.0089999999999999</v>
      </c>
      <c r="P378" s="450">
        <v>1668482</v>
      </c>
      <c r="R378" s="563"/>
      <c r="S378" s="437"/>
    </row>
    <row r="379" spans="1:19" ht="15.6">
      <c r="A379" s="446" t="s">
        <v>2493</v>
      </c>
      <c r="B379" s="446" t="s">
        <v>2836</v>
      </c>
      <c r="C379" s="447">
        <v>373</v>
      </c>
      <c r="D379" s="447">
        <v>53</v>
      </c>
      <c r="E379" s="448">
        <v>1653600</v>
      </c>
      <c r="F379" s="448">
        <v>1488240</v>
      </c>
      <c r="G379" s="448">
        <v>165360</v>
      </c>
      <c r="H379" s="420">
        <v>0</v>
      </c>
      <c r="I379" s="420">
        <v>0</v>
      </c>
      <c r="J379" s="420">
        <v>0</v>
      </c>
      <c r="K379" s="420">
        <v>0</v>
      </c>
      <c r="L379" s="449">
        <v>1</v>
      </c>
      <c r="M379" s="421">
        <v>0</v>
      </c>
      <c r="N379" s="421">
        <v>0</v>
      </c>
      <c r="O379" s="419">
        <v>0.1</v>
      </c>
      <c r="P379" s="450">
        <v>165360</v>
      </c>
      <c r="R379" s="563"/>
      <c r="S379" s="437"/>
    </row>
    <row r="380" spans="1:19" ht="15.6">
      <c r="A380" s="446" t="s">
        <v>2493</v>
      </c>
      <c r="B380" s="446" t="s">
        <v>2837</v>
      </c>
      <c r="C380" s="447">
        <v>549</v>
      </c>
      <c r="D380" s="447">
        <v>61</v>
      </c>
      <c r="E380" s="448">
        <v>1653600</v>
      </c>
      <c r="F380" s="448">
        <v>1488240</v>
      </c>
      <c r="G380" s="448">
        <v>165360</v>
      </c>
      <c r="H380" s="420">
        <v>0</v>
      </c>
      <c r="I380" s="420">
        <v>0</v>
      </c>
      <c r="J380" s="420">
        <v>0</v>
      </c>
      <c r="K380" s="420">
        <v>0</v>
      </c>
      <c r="L380" s="449">
        <v>1</v>
      </c>
      <c r="M380" s="421">
        <v>0</v>
      </c>
      <c r="N380" s="421">
        <v>0</v>
      </c>
      <c r="O380" s="419">
        <v>0.1</v>
      </c>
      <c r="P380" s="450">
        <v>165360</v>
      </c>
      <c r="R380" s="563"/>
      <c r="S380" s="437"/>
    </row>
    <row r="381" spans="1:19" ht="15.6">
      <c r="A381" s="446" t="s">
        <v>2493</v>
      </c>
      <c r="B381" s="446" t="s">
        <v>2838</v>
      </c>
      <c r="C381" s="447">
        <v>708</v>
      </c>
      <c r="D381" s="447">
        <v>121</v>
      </c>
      <c r="E381" s="448">
        <v>1653600</v>
      </c>
      <c r="F381" s="448">
        <v>1488240</v>
      </c>
      <c r="G381" s="448">
        <v>165360</v>
      </c>
      <c r="H381" s="420">
        <v>2</v>
      </c>
      <c r="I381" s="420" t="s">
        <v>2264</v>
      </c>
      <c r="J381" s="420">
        <v>0</v>
      </c>
      <c r="K381" s="420">
        <v>1</v>
      </c>
      <c r="L381" s="449">
        <v>1</v>
      </c>
      <c r="M381" s="421">
        <v>1</v>
      </c>
      <c r="N381" s="421">
        <v>1.01</v>
      </c>
      <c r="O381" s="419">
        <v>1.0089999999999999</v>
      </c>
      <c r="P381" s="450">
        <v>1668482</v>
      </c>
      <c r="R381" s="563"/>
      <c r="S381" s="437"/>
    </row>
    <row r="382" spans="1:19" ht="15.6">
      <c r="A382" s="446" t="s">
        <v>2496</v>
      </c>
      <c r="B382" s="446" t="s">
        <v>2841</v>
      </c>
      <c r="C382" s="447">
        <v>108</v>
      </c>
      <c r="D382" s="447">
        <v>12</v>
      </c>
      <c r="E382" s="448">
        <v>1653600</v>
      </c>
      <c r="F382" s="448">
        <v>1488240</v>
      </c>
      <c r="G382" s="448">
        <v>165360</v>
      </c>
      <c r="H382" s="420">
        <v>0</v>
      </c>
      <c r="I382" s="420">
        <v>0</v>
      </c>
      <c r="J382" s="420">
        <v>0</v>
      </c>
      <c r="K382" s="420">
        <v>0</v>
      </c>
      <c r="L382" s="449">
        <v>1</v>
      </c>
      <c r="M382" s="421">
        <v>0</v>
      </c>
      <c r="N382" s="421">
        <v>0</v>
      </c>
      <c r="O382" s="419">
        <v>0.1</v>
      </c>
      <c r="P382" s="450">
        <v>165360</v>
      </c>
      <c r="R382" s="563"/>
      <c r="S382" s="437"/>
    </row>
    <row r="383" spans="1:19" ht="15.6">
      <c r="A383" s="446" t="s">
        <v>2496</v>
      </c>
      <c r="B383" s="446" t="s">
        <v>2842</v>
      </c>
      <c r="C383" s="447">
        <v>111</v>
      </c>
      <c r="D383" s="447">
        <v>11</v>
      </c>
      <c r="E383" s="448">
        <v>1653600</v>
      </c>
      <c r="F383" s="448">
        <v>1488240</v>
      </c>
      <c r="G383" s="448">
        <v>165360</v>
      </c>
      <c r="H383" s="420">
        <v>1</v>
      </c>
      <c r="I383" s="420">
        <v>0</v>
      </c>
      <c r="J383" s="420">
        <v>0</v>
      </c>
      <c r="K383" s="420">
        <v>1</v>
      </c>
      <c r="L383" s="449">
        <v>1</v>
      </c>
      <c r="M383" s="421">
        <v>1</v>
      </c>
      <c r="N383" s="421">
        <v>1</v>
      </c>
      <c r="O383" s="419">
        <v>1</v>
      </c>
      <c r="P383" s="450">
        <v>1653600</v>
      </c>
      <c r="R383" s="563"/>
      <c r="S383" s="437"/>
    </row>
    <row r="384" spans="1:19" ht="15.6">
      <c r="A384" s="446" t="s">
        <v>2496</v>
      </c>
      <c r="B384" s="446" t="s">
        <v>2640</v>
      </c>
      <c r="C384" s="447">
        <v>115</v>
      </c>
      <c r="D384" s="447">
        <v>15</v>
      </c>
      <c r="E384" s="448">
        <v>1653600</v>
      </c>
      <c r="F384" s="448">
        <v>1488240</v>
      </c>
      <c r="G384" s="448">
        <v>165360</v>
      </c>
      <c r="H384" s="420">
        <v>1</v>
      </c>
      <c r="I384" s="420">
        <v>0</v>
      </c>
      <c r="J384" s="420">
        <v>0</v>
      </c>
      <c r="K384" s="420">
        <v>1</v>
      </c>
      <c r="L384" s="449">
        <v>1</v>
      </c>
      <c r="M384" s="421">
        <v>1</v>
      </c>
      <c r="N384" s="421">
        <v>1</v>
      </c>
      <c r="O384" s="419">
        <v>1</v>
      </c>
      <c r="P384" s="450">
        <v>1653600</v>
      </c>
      <c r="R384" s="563"/>
      <c r="S384" s="437"/>
    </row>
    <row r="385" spans="1:19" ht="15.6">
      <c r="A385" s="446" t="s">
        <v>2496</v>
      </c>
      <c r="B385" s="446" t="s">
        <v>2840</v>
      </c>
      <c r="C385" s="447">
        <v>133</v>
      </c>
      <c r="D385" s="447">
        <v>12</v>
      </c>
      <c r="E385" s="448">
        <v>1653600</v>
      </c>
      <c r="F385" s="448">
        <v>1488240</v>
      </c>
      <c r="G385" s="448">
        <v>165360</v>
      </c>
      <c r="H385" s="420">
        <v>0</v>
      </c>
      <c r="I385" s="420">
        <v>0</v>
      </c>
      <c r="J385" s="420">
        <v>1</v>
      </c>
      <c r="K385" s="420">
        <v>1</v>
      </c>
      <c r="L385" s="449">
        <v>1</v>
      </c>
      <c r="M385" s="421">
        <v>1</v>
      </c>
      <c r="N385" s="421">
        <v>1</v>
      </c>
      <c r="O385" s="419">
        <v>1</v>
      </c>
      <c r="P385" s="450">
        <v>1653600</v>
      </c>
      <c r="R385" s="563"/>
      <c r="S385" s="437"/>
    </row>
    <row r="386" spans="1:19" ht="15.6">
      <c r="A386" s="446" t="s">
        <v>2496</v>
      </c>
      <c r="B386" s="446" t="s">
        <v>2839</v>
      </c>
      <c r="C386" s="447">
        <v>139</v>
      </c>
      <c r="D386" s="447">
        <v>16</v>
      </c>
      <c r="E386" s="448">
        <v>1653600</v>
      </c>
      <c r="F386" s="448">
        <v>1488240</v>
      </c>
      <c r="G386" s="448">
        <v>165360</v>
      </c>
      <c r="H386" s="420">
        <v>0</v>
      </c>
      <c r="I386" s="420">
        <v>0</v>
      </c>
      <c r="J386" s="420">
        <v>0</v>
      </c>
      <c r="K386" s="420">
        <v>0</v>
      </c>
      <c r="L386" s="449">
        <v>1</v>
      </c>
      <c r="M386" s="421">
        <v>0</v>
      </c>
      <c r="N386" s="421">
        <v>0</v>
      </c>
      <c r="O386" s="419">
        <v>0.1</v>
      </c>
      <c r="P386" s="450">
        <v>165360</v>
      </c>
      <c r="R386" s="563"/>
      <c r="S386" s="437"/>
    </row>
    <row r="387" spans="1:19" ht="15.6">
      <c r="A387" s="446" t="s">
        <v>2496</v>
      </c>
      <c r="B387" s="446" t="s">
        <v>2843</v>
      </c>
      <c r="C387" s="447">
        <v>148</v>
      </c>
      <c r="D387" s="447">
        <v>20</v>
      </c>
      <c r="E387" s="448">
        <v>1653600</v>
      </c>
      <c r="F387" s="448">
        <v>1488240</v>
      </c>
      <c r="G387" s="448">
        <v>165360</v>
      </c>
      <c r="H387" s="420">
        <v>0</v>
      </c>
      <c r="I387" s="420">
        <v>0</v>
      </c>
      <c r="J387" s="420">
        <v>0</v>
      </c>
      <c r="K387" s="420">
        <v>0</v>
      </c>
      <c r="L387" s="449">
        <v>1</v>
      </c>
      <c r="M387" s="421">
        <v>0</v>
      </c>
      <c r="N387" s="421">
        <v>0</v>
      </c>
      <c r="O387" s="419">
        <v>0.1</v>
      </c>
      <c r="P387" s="450">
        <v>165360</v>
      </c>
      <c r="R387" s="563"/>
      <c r="S387" s="437"/>
    </row>
    <row r="388" spans="1:19" ht="15.6">
      <c r="A388" s="446" t="s">
        <v>2496</v>
      </c>
      <c r="B388" s="446" t="s">
        <v>2844</v>
      </c>
      <c r="C388" s="447">
        <v>294</v>
      </c>
      <c r="D388" s="447">
        <v>36</v>
      </c>
      <c r="E388" s="448">
        <v>1653600</v>
      </c>
      <c r="F388" s="448">
        <v>1488240</v>
      </c>
      <c r="G388" s="448">
        <v>165360</v>
      </c>
      <c r="H388" s="420">
        <v>0.5</v>
      </c>
      <c r="I388" s="420">
        <v>0</v>
      </c>
      <c r="J388" s="420">
        <v>0</v>
      </c>
      <c r="K388" s="420">
        <v>0.5</v>
      </c>
      <c r="L388" s="449">
        <v>1</v>
      </c>
      <c r="M388" s="421">
        <v>0.5</v>
      </c>
      <c r="N388" s="421">
        <v>0.5</v>
      </c>
      <c r="O388" s="419">
        <v>0.55000000000000004</v>
      </c>
      <c r="P388" s="450">
        <v>909480</v>
      </c>
      <c r="R388" s="563"/>
      <c r="S388" s="437"/>
    </row>
    <row r="389" spans="1:19" ht="15.6">
      <c r="A389" s="446" t="s">
        <v>2496</v>
      </c>
      <c r="B389" s="446" t="s">
        <v>2845</v>
      </c>
      <c r="C389" s="447">
        <v>306</v>
      </c>
      <c r="D389" s="447">
        <v>31</v>
      </c>
      <c r="E389" s="448">
        <v>1653600</v>
      </c>
      <c r="F389" s="448">
        <v>1488240</v>
      </c>
      <c r="G389" s="448">
        <v>165360</v>
      </c>
      <c r="H389" s="420">
        <v>1</v>
      </c>
      <c r="I389" s="420">
        <v>0</v>
      </c>
      <c r="J389" s="420">
        <v>0</v>
      </c>
      <c r="K389" s="420">
        <v>1</v>
      </c>
      <c r="L389" s="449">
        <v>1</v>
      </c>
      <c r="M389" s="421">
        <v>1</v>
      </c>
      <c r="N389" s="421">
        <v>1</v>
      </c>
      <c r="O389" s="419">
        <v>1</v>
      </c>
      <c r="P389" s="450">
        <v>1653600</v>
      </c>
      <c r="R389" s="563"/>
      <c r="S389" s="437"/>
    </row>
    <row r="390" spans="1:19" ht="15.6">
      <c r="A390" s="446" t="s">
        <v>2496</v>
      </c>
      <c r="B390" s="446" t="s">
        <v>2846</v>
      </c>
      <c r="C390" s="447">
        <v>340</v>
      </c>
      <c r="D390" s="447">
        <v>24</v>
      </c>
      <c r="E390" s="448">
        <v>1653600</v>
      </c>
      <c r="F390" s="448">
        <v>1488240</v>
      </c>
      <c r="G390" s="448">
        <v>165360</v>
      </c>
      <c r="H390" s="420">
        <v>1</v>
      </c>
      <c r="I390" s="420">
        <v>0</v>
      </c>
      <c r="J390" s="420">
        <v>0</v>
      </c>
      <c r="K390" s="420">
        <v>1</v>
      </c>
      <c r="L390" s="449">
        <v>1</v>
      </c>
      <c r="M390" s="421">
        <v>1</v>
      </c>
      <c r="N390" s="421">
        <v>1</v>
      </c>
      <c r="O390" s="419">
        <v>1</v>
      </c>
      <c r="P390" s="450">
        <v>1653600</v>
      </c>
      <c r="R390" s="563"/>
      <c r="S390" s="437"/>
    </row>
    <row r="391" spans="1:19" ht="15.6">
      <c r="A391" s="446" t="s">
        <v>2496</v>
      </c>
      <c r="B391" s="446" t="s">
        <v>2847</v>
      </c>
      <c r="C391" s="447">
        <v>368</v>
      </c>
      <c r="D391" s="447">
        <v>41</v>
      </c>
      <c r="E391" s="448">
        <v>1653600</v>
      </c>
      <c r="F391" s="448">
        <v>1488240</v>
      </c>
      <c r="G391" s="448">
        <v>165360</v>
      </c>
      <c r="H391" s="420">
        <v>1</v>
      </c>
      <c r="I391" s="420">
        <v>0</v>
      </c>
      <c r="J391" s="420">
        <v>0</v>
      </c>
      <c r="K391" s="420">
        <v>1</v>
      </c>
      <c r="L391" s="449">
        <v>1</v>
      </c>
      <c r="M391" s="421">
        <v>1</v>
      </c>
      <c r="N391" s="421">
        <v>1</v>
      </c>
      <c r="O391" s="419">
        <v>1</v>
      </c>
      <c r="P391" s="450">
        <v>1653600</v>
      </c>
      <c r="R391" s="563"/>
      <c r="S391" s="437"/>
    </row>
    <row r="392" spans="1:19" ht="15.6">
      <c r="A392" s="446" t="s">
        <v>2496</v>
      </c>
      <c r="B392" s="446" t="s">
        <v>2849</v>
      </c>
      <c r="C392" s="447">
        <v>385</v>
      </c>
      <c r="D392" s="447">
        <v>23</v>
      </c>
      <c r="E392" s="448">
        <v>1653600</v>
      </c>
      <c r="F392" s="448">
        <v>1488240</v>
      </c>
      <c r="G392" s="448">
        <v>165360</v>
      </c>
      <c r="H392" s="420">
        <v>1</v>
      </c>
      <c r="I392" s="420">
        <v>0</v>
      </c>
      <c r="J392" s="420">
        <v>0</v>
      </c>
      <c r="K392" s="420">
        <v>1</v>
      </c>
      <c r="L392" s="449">
        <v>1</v>
      </c>
      <c r="M392" s="421">
        <v>1</v>
      </c>
      <c r="N392" s="421">
        <v>1</v>
      </c>
      <c r="O392" s="419">
        <v>1</v>
      </c>
      <c r="P392" s="450">
        <v>1653600</v>
      </c>
      <c r="R392" s="563"/>
      <c r="S392" s="437"/>
    </row>
    <row r="393" spans="1:19" ht="15.6">
      <c r="A393" s="446" t="s">
        <v>2496</v>
      </c>
      <c r="B393" s="446" t="s">
        <v>2848</v>
      </c>
      <c r="C393" s="447">
        <v>395</v>
      </c>
      <c r="D393" s="447">
        <v>33</v>
      </c>
      <c r="E393" s="448">
        <v>1653600</v>
      </c>
      <c r="F393" s="448">
        <v>1488240</v>
      </c>
      <c r="G393" s="448">
        <v>165360</v>
      </c>
      <c r="H393" s="420">
        <v>0</v>
      </c>
      <c r="I393" s="420">
        <v>0</v>
      </c>
      <c r="J393" s="420">
        <v>1</v>
      </c>
      <c r="K393" s="420">
        <v>1</v>
      </c>
      <c r="L393" s="449">
        <v>1</v>
      </c>
      <c r="M393" s="421">
        <v>1</v>
      </c>
      <c r="N393" s="421">
        <v>1</v>
      </c>
      <c r="O393" s="419">
        <v>1</v>
      </c>
      <c r="P393" s="450">
        <v>1653600</v>
      </c>
      <c r="R393" s="563"/>
      <c r="S393" s="437"/>
    </row>
    <row r="394" spans="1:19" ht="15.6">
      <c r="A394" s="446" t="s">
        <v>2496</v>
      </c>
      <c r="B394" s="446" t="s">
        <v>2850</v>
      </c>
      <c r="C394" s="447">
        <v>439</v>
      </c>
      <c r="D394" s="447">
        <v>66</v>
      </c>
      <c r="E394" s="448">
        <v>1653600</v>
      </c>
      <c r="F394" s="448">
        <v>1488240</v>
      </c>
      <c r="G394" s="448">
        <v>165360</v>
      </c>
      <c r="H394" s="420">
        <v>0</v>
      </c>
      <c r="I394" s="420">
        <v>0</v>
      </c>
      <c r="J394" s="420">
        <v>0.25</v>
      </c>
      <c r="K394" s="420">
        <v>0.25</v>
      </c>
      <c r="L394" s="449">
        <v>1</v>
      </c>
      <c r="M394" s="421">
        <v>0.25</v>
      </c>
      <c r="N394" s="421">
        <v>0.25</v>
      </c>
      <c r="O394" s="419">
        <v>0.32500000000000001</v>
      </c>
      <c r="P394" s="450">
        <v>537420</v>
      </c>
      <c r="R394" s="563"/>
      <c r="S394" s="437"/>
    </row>
    <row r="395" spans="1:19" ht="15.6">
      <c r="A395" s="446" t="s">
        <v>2496</v>
      </c>
      <c r="B395" s="446" t="s">
        <v>2851</v>
      </c>
      <c r="C395" s="447">
        <v>720</v>
      </c>
      <c r="D395" s="447">
        <v>80</v>
      </c>
      <c r="E395" s="448">
        <v>1653600</v>
      </c>
      <c r="F395" s="448">
        <v>1488240</v>
      </c>
      <c r="G395" s="448">
        <v>165360</v>
      </c>
      <c r="H395" s="420">
        <v>0</v>
      </c>
      <c r="I395" s="420">
        <v>0</v>
      </c>
      <c r="J395" s="420">
        <v>1</v>
      </c>
      <c r="K395" s="420">
        <v>1</v>
      </c>
      <c r="L395" s="449">
        <v>1</v>
      </c>
      <c r="M395" s="421">
        <v>1</v>
      </c>
      <c r="N395" s="421">
        <v>1</v>
      </c>
      <c r="O395" s="419">
        <v>1</v>
      </c>
      <c r="P395" s="450">
        <v>1653600</v>
      </c>
      <c r="R395" s="563"/>
      <c r="S395" s="437"/>
    </row>
    <row r="396" spans="1:19" ht="15.6">
      <c r="A396" s="446" t="s">
        <v>2867</v>
      </c>
      <c r="B396" s="446" t="s">
        <v>2868</v>
      </c>
      <c r="C396" s="447">
        <v>231</v>
      </c>
      <c r="D396" s="447">
        <v>31</v>
      </c>
      <c r="E396" s="448">
        <v>1653600</v>
      </c>
      <c r="F396" s="448">
        <v>1488240</v>
      </c>
      <c r="G396" s="448">
        <v>165360</v>
      </c>
      <c r="H396" s="420">
        <v>1</v>
      </c>
      <c r="I396" s="420">
        <v>0</v>
      </c>
      <c r="J396" s="420">
        <v>0</v>
      </c>
      <c r="K396" s="420">
        <v>1</v>
      </c>
      <c r="L396" s="449">
        <v>1</v>
      </c>
      <c r="M396" s="421">
        <v>1</v>
      </c>
      <c r="N396" s="421">
        <v>1</v>
      </c>
      <c r="O396" s="419">
        <v>1</v>
      </c>
      <c r="P396" s="450">
        <v>1653600</v>
      </c>
      <c r="R396" s="563"/>
      <c r="S396" s="437"/>
    </row>
    <row r="397" spans="1:19" ht="15.6">
      <c r="A397" s="446" t="s">
        <v>2867</v>
      </c>
      <c r="B397" s="446" t="s">
        <v>2869</v>
      </c>
      <c r="C397" s="447">
        <v>422</v>
      </c>
      <c r="D397" s="447">
        <v>80</v>
      </c>
      <c r="E397" s="448">
        <v>1653600</v>
      </c>
      <c r="F397" s="448">
        <v>1488240</v>
      </c>
      <c r="G397" s="448">
        <v>165360</v>
      </c>
      <c r="H397" s="420">
        <v>1</v>
      </c>
      <c r="I397" s="420" t="s">
        <v>2264</v>
      </c>
      <c r="J397" s="420">
        <v>0</v>
      </c>
      <c r="K397" s="420">
        <v>1</v>
      </c>
      <c r="L397" s="449">
        <v>1</v>
      </c>
      <c r="M397" s="421">
        <v>1</v>
      </c>
      <c r="N397" s="421">
        <v>1.01</v>
      </c>
      <c r="O397" s="419">
        <v>1.0089999999999999</v>
      </c>
      <c r="P397" s="450">
        <v>1668482</v>
      </c>
      <c r="R397" s="563"/>
      <c r="S397" s="437"/>
    </row>
    <row r="398" spans="1:19" ht="15.6">
      <c r="A398" s="446" t="s">
        <v>2867</v>
      </c>
      <c r="B398" s="446" t="s">
        <v>2870</v>
      </c>
      <c r="C398" s="447">
        <v>471</v>
      </c>
      <c r="D398" s="447">
        <v>52</v>
      </c>
      <c r="E398" s="448">
        <v>1653600</v>
      </c>
      <c r="F398" s="448">
        <v>1488240</v>
      </c>
      <c r="G398" s="448">
        <v>165360</v>
      </c>
      <c r="H398" s="420">
        <v>1</v>
      </c>
      <c r="I398" s="420" t="s">
        <v>2264</v>
      </c>
      <c r="J398" s="420">
        <v>0</v>
      </c>
      <c r="K398" s="420">
        <v>1</v>
      </c>
      <c r="L398" s="449">
        <v>1</v>
      </c>
      <c r="M398" s="421">
        <v>1</v>
      </c>
      <c r="N398" s="421">
        <v>1.01</v>
      </c>
      <c r="O398" s="419">
        <v>1.0089999999999999</v>
      </c>
      <c r="P398" s="450">
        <v>1668482</v>
      </c>
      <c r="R398" s="563"/>
      <c r="S398" s="437"/>
    </row>
    <row r="399" spans="1:19" ht="15.6">
      <c r="A399" s="446" t="s">
        <v>2867</v>
      </c>
      <c r="B399" s="446" t="s">
        <v>2789</v>
      </c>
      <c r="C399" s="447">
        <v>598</v>
      </c>
      <c r="D399" s="447">
        <v>55</v>
      </c>
      <c r="E399" s="448">
        <v>1653600</v>
      </c>
      <c r="F399" s="448">
        <v>1488240</v>
      </c>
      <c r="G399" s="448">
        <v>165360</v>
      </c>
      <c r="H399" s="420">
        <v>1</v>
      </c>
      <c r="I399" s="420">
        <v>0</v>
      </c>
      <c r="J399" s="420">
        <v>0</v>
      </c>
      <c r="K399" s="420">
        <v>1</v>
      </c>
      <c r="L399" s="449">
        <v>1</v>
      </c>
      <c r="M399" s="421">
        <v>1</v>
      </c>
      <c r="N399" s="421">
        <v>1</v>
      </c>
      <c r="O399" s="419">
        <v>1</v>
      </c>
      <c r="P399" s="450">
        <v>1653600</v>
      </c>
      <c r="R399" s="563"/>
      <c r="S399" s="437"/>
    </row>
    <row r="400" spans="1:19" ht="15.6">
      <c r="A400" s="446" t="s">
        <v>2867</v>
      </c>
      <c r="B400" s="446" t="s">
        <v>2872</v>
      </c>
      <c r="C400" s="447">
        <v>599</v>
      </c>
      <c r="D400" s="447">
        <v>91</v>
      </c>
      <c r="E400" s="448">
        <v>1653600</v>
      </c>
      <c r="F400" s="448">
        <v>1488240</v>
      </c>
      <c r="G400" s="448">
        <v>165360</v>
      </c>
      <c r="H400" s="420">
        <v>1</v>
      </c>
      <c r="I400" s="420">
        <v>0</v>
      </c>
      <c r="J400" s="420">
        <v>1</v>
      </c>
      <c r="K400" s="420">
        <v>1</v>
      </c>
      <c r="L400" s="449">
        <v>1</v>
      </c>
      <c r="M400" s="421">
        <v>1</v>
      </c>
      <c r="N400" s="421">
        <v>1</v>
      </c>
      <c r="O400" s="419">
        <v>1</v>
      </c>
      <c r="P400" s="450">
        <v>1653600</v>
      </c>
      <c r="R400" s="563"/>
      <c r="S400" s="437"/>
    </row>
    <row r="401" spans="1:19" ht="15.6">
      <c r="A401" s="446" t="s">
        <v>2867</v>
      </c>
      <c r="B401" s="446" t="s">
        <v>2871</v>
      </c>
      <c r="C401" s="447">
        <v>715</v>
      </c>
      <c r="D401" s="447">
        <v>114</v>
      </c>
      <c r="E401" s="448">
        <v>1653600</v>
      </c>
      <c r="F401" s="448">
        <v>1488240</v>
      </c>
      <c r="G401" s="448">
        <v>165360</v>
      </c>
      <c r="H401" s="420">
        <v>1</v>
      </c>
      <c r="I401" s="420">
        <v>0</v>
      </c>
      <c r="J401" s="420">
        <v>1</v>
      </c>
      <c r="K401" s="420">
        <v>1</v>
      </c>
      <c r="L401" s="449">
        <v>1</v>
      </c>
      <c r="M401" s="421">
        <v>1</v>
      </c>
      <c r="N401" s="421">
        <v>1</v>
      </c>
      <c r="O401" s="419">
        <v>1</v>
      </c>
      <c r="P401" s="450">
        <v>1653600</v>
      </c>
      <c r="R401" s="563"/>
      <c r="S401" s="437"/>
    </row>
    <row r="402" spans="1:19" ht="15.6">
      <c r="A402" s="446" t="s">
        <v>2867</v>
      </c>
      <c r="B402" s="446" t="s">
        <v>3197</v>
      </c>
      <c r="C402" s="447">
        <v>752</v>
      </c>
      <c r="D402" s="447">
        <v>145</v>
      </c>
      <c r="E402" s="448">
        <v>1653600</v>
      </c>
      <c r="F402" s="448">
        <v>1488240</v>
      </c>
      <c r="G402" s="448">
        <v>165360</v>
      </c>
      <c r="H402" s="420">
        <v>1</v>
      </c>
      <c r="I402" s="420">
        <v>0</v>
      </c>
      <c r="J402" s="420">
        <v>0</v>
      </c>
      <c r="K402" s="420">
        <v>1</v>
      </c>
      <c r="L402" s="449">
        <v>1</v>
      </c>
      <c r="M402" s="421">
        <v>1</v>
      </c>
      <c r="N402" s="421">
        <v>1</v>
      </c>
      <c r="O402" s="419">
        <v>1</v>
      </c>
      <c r="P402" s="450">
        <v>1653600</v>
      </c>
      <c r="R402" s="563"/>
      <c r="S402" s="437"/>
    </row>
    <row r="403" spans="1:19" ht="15.6">
      <c r="A403" s="446" t="s">
        <v>2867</v>
      </c>
      <c r="B403" s="446" t="s">
        <v>3196</v>
      </c>
      <c r="C403" s="447">
        <v>780</v>
      </c>
      <c r="D403" s="447">
        <v>58</v>
      </c>
      <c r="E403" s="448">
        <v>1653600</v>
      </c>
      <c r="F403" s="448">
        <v>1488240</v>
      </c>
      <c r="G403" s="448">
        <v>165360</v>
      </c>
      <c r="H403" s="420">
        <v>1</v>
      </c>
      <c r="I403" s="420" t="s">
        <v>2264</v>
      </c>
      <c r="J403" s="420">
        <v>0</v>
      </c>
      <c r="K403" s="420">
        <v>1</v>
      </c>
      <c r="L403" s="449">
        <v>1</v>
      </c>
      <c r="M403" s="421">
        <v>1</v>
      </c>
      <c r="N403" s="421">
        <v>1.01</v>
      </c>
      <c r="O403" s="419">
        <v>1.0089999999999999</v>
      </c>
      <c r="P403" s="450">
        <v>1668482</v>
      </c>
      <c r="R403" s="563"/>
      <c r="S403" s="437"/>
    </row>
    <row r="404" spans="1:19" ht="15.6">
      <c r="A404" s="446" t="s">
        <v>2873</v>
      </c>
      <c r="B404" s="446" t="s">
        <v>2874</v>
      </c>
      <c r="C404" s="447">
        <v>114</v>
      </c>
      <c r="D404" s="447">
        <v>6</v>
      </c>
      <c r="E404" s="448">
        <v>1653600</v>
      </c>
      <c r="F404" s="448">
        <v>1488240</v>
      </c>
      <c r="G404" s="448">
        <v>165360</v>
      </c>
      <c r="H404" s="420">
        <v>1</v>
      </c>
      <c r="I404" s="420" t="s">
        <v>2264</v>
      </c>
      <c r="J404" s="420">
        <v>0</v>
      </c>
      <c r="K404" s="420">
        <v>1</v>
      </c>
      <c r="L404" s="449">
        <v>1</v>
      </c>
      <c r="M404" s="421">
        <v>1</v>
      </c>
      <c r="N404" s="421">
        <v>1.01</v>
      </c>
      <c r="O404" s="419">
        <v>1.0089999999999999</v>
      </c>
      <c r="P404" s="450">
        <v>1668482</v>
      </c>
      <c r="R404" s="563"/>
      <c r="S404" s="437"/>
    </row>
    <row r="405" spans="1:19" ht="15.6">
      <c r="A405" s="446" t="s">
        <v>2873</v>
      </c>
      <c r="B405" s="446" t="s">
        <v>2875</v>
      </c>
      <c r="C405" s="447">
        <v>242</v>
      </c>
      <c r="D405" s="447">
        <v>31</v>
      </c>
      <c r="E405" s="448">
        <v>1653600</v>
      </c>
      <c r="F405" s="448">
        <v>1488240</v>
      </c>
      <c r="G405" s="448">
        <v>165360</v>
      </c>
      <c r="H405" s="420">
        <v>1</v>
      </c>
      <c r="I405" s="420" t="s">
        <v>2264</v>
      </c>
      <c r="J405" s="420">
        <v>0</v>
      </c>
      <c r="K405" s="420">
        <v>1</v>
      </c>
      <c r="L405" s="449">
        <v>1</v>
      </c>
      <c r="M405" s="421">
        <v>1</v>
      </c>
      <c r="N405" s="421">
        <v>1.01</v>
      </c>
      <c r="O405" s="419">
        <v>1.0089999999999999</v>
      </c>
      <c r="P405" s="450">
        <v>1668482</v>
      </c>
      <c r="R405" s="563"/>
      <c r="S405" s="437"/>
    </row>
    <row r="406" spans="1:19" ht="15.6">
      <c r="A406" s="446" t="s">
        <v>2873</v>
      </c>
      <c r="B406" s="446" t="s">
        <v>2876</v>
      </c>
      <c r="C406" s="447">
        <v>311</v>
      </c>
      <c r="D406" s="447">
        <v>68</v>
      </c>
      <c r="E406" s="448">
        <v>1653600</v>
      </c>
      <c r="F406" s="448">
        <v>1488240</v>
      </c>
      <c r="G406" s="448">
        <v>165360</v>
      </c>
      <c r="H406" s="420">
        <v>1</v>
      </c>
      <c r="I406" s="420" t="s">
        <v>2264</v>
      </c>
      <c r="J406" s="420">
        <v>0</v>
      </c>
      <c r="K406" s="420">
        <v>1</v>
      </c>
      <c r="L406" s="449">
        <v>1</v>
      </c>
      <c r="M406" s="421">
        <v>1</v>
      </c>
      <c r="N406" s="421">
        <v>1.02</v>
      </c>
      <c r="O406" s="419">
        <v>1.018</v>
      </c>
      <c r="P406" s="450">
        <v>1683365</v>
      </c>
      <c r="R406" s="563"/>
      <c r="S406" s="437"/>
    </row>
    <row r="407" spans="1:19" ht="15.6">
      <c r="A407" s="446" t="s">
        <v>2873</v>
      </c>
      <c r="B407" s="446" t="s">
        <v>2877</v>
      </c>
      <c r="C407" s="447">
        <v>750</v>
      </c>
      <c r="D407" s="447">
        <v>99</v>
      </c>
      <c r="E407" s="448">
        <v>1653600</v>
      </c>
      <c r="F407" s="448">
        <v>1488240</v>
      </c>
      <c r="G407" s="448">
        <v>165360</v>
      </c>
      <c r="H407" s="420">
        <v>1</v>
      </c>
      <c r="I407" s="420" t="s">
        <v>2264</v>
      </c>
      <c r="J407" s="420">
        <v>0</v>
      </c>
      <c r="K407" s="420">
        <v>1</v>
      </c>
      <c r="L407" s="449">
        <v>1</v>
      </c>
      <c r="M407" s="421">
        <v>1</v>
      </c>
      <c r="N407" s="421">
        <v>1.01</v>
      </c>
      <c r="O407" s="419">
        <v>1.0089999999999999</v>
      </c>
      <c r="P407" s="450">
        <v>1668482</v>
      </c>
      <c r="R407" s="563"/>
      <c r="S407" s="437"/>
    </row>
    <row r="408" spans="1:19" ht="15.6">
      <c r="A408" s="446" t="s">
        <v>2500</v>
      </c>
      <c r="B408" s="446" t="s">
        <v>2882</v>
      </c>
      <c r="C408" s="447">
        <v>188</v>
      </c>
      <c r="D408" s="447">
        <v>30</v>
      </c>
      <c r="E408" s="448">
        <v>1653600</v>
      </c>
      <c r="F408" s="448">
        <v>1488240</v>
      </c>
      <c r="G408" s="448">
        <v>165360</v>
      </c>
      <c r="H408" s="420">
        <v>0</v>
      </c>
      <c r="I408" s="420">
        <v>0</v>
      </c>
      <c r="J408" s="420">
        <v>1</v>
      </c>
      <c r="K408" s="420">
        <v>1</v>
      </c>
      <c r="L408" s="449">
        <v>1</v>
      </c>
      <c r="M408" s="421">
        <v>1</v>
      </c>
      <c r="N408" s="421">
        <v>1</v>
      </c>
      <c r="O408" s="419">
        <v>1</v>
      </c>
      <c r="P408" s="450">
        <v>1653600</v>
      </c>
      <c r="R408" s="563"/>
      <c r="S408" s="437"/>
    </row>
    <row r="409" spans="1:19" ht="15.6">
      <c r="A409" s="446" t="s">
        <v>2500</v>
      </c>
      <c r="B409" s="446" t="s">
        <v>2881</v>
      </c>
      <c r="C409" s="447">
        <v>206</v>
      </c>
      <c r="D409" s="447">
        <v>35</v>
      </c>
      <c r="E409" s="448">
        <v>1653600</v>
      </c>
      <c r="F409" s="448">
        <v>1488240</v>
      </c>
      <c r="G409" s="448">
        <v>165360</v>
      </c>
      <c r="H409" s="420">
        <v>1</v>
      </c>
      <c r="I409" s="420">
        <v>0</v>
      </c>
      <c r="J409" s="420">
        <v>0</v>
      </c>
      <c r="K409" s="420">
        <v>1</v>
      </c>
      <c r="L409" s="449">
        <v>1</v>
      </c>
      <c r="M409" s="421">
        <v>1</v>
      </c>
      <c r="N409" s="421">
        <v>1</v>
      </c>
      <c r="O409" s="419">
        <v>1</v>
      </c>
      <c r="P409" s="450">
        <v>1653600</v>
      </c>
      <c r="R409" s="563"/>
      <c r="S409" s="437"/>
    </row>
    <row r="410" spans="1:19" ht="15.6">
      <c r="A410" s="446" t="s">
        <v>2500</v>
      </c>
      <c r="B410" s="446" t="s">
        <v>2883</v>
      </c>
      <c r="C410" s="447">
        <v>210</v>
      </c>
      <c r="D410" s="447">
        <v>34</v>
      </c>
      <c r="E410" s="448">
        <v>1653600</v>
      </c>
      <c r="F410" s="448">
        <v>1488240</v>
      </c>
      <c r="G410" s="448">
        <v>165360</v>
      </c>
      <c r="H410" s="420">
        <v>1</v>
      </c>
      <c r="I410" s="420">
        <v>0</v>
      </c>
      <c r="J410" s="420">
        <v>0</v>
      </c>
      <c r="K410" s="420">
        <v>1</v>
      </c>
      <c r="L410" s="449">
        <v>1</v>
      </c>
      <c r="M410" s="421">
        <v>1</v>
      </c>
      <c r="N410" s="421">
        <v>1</v>
      </c>
      <c r="O410" s="419">
        <v>1</v>
      </c>
      <c r="P410" s="450">
        <v>1653600</v>
      </c>
      <c r="R410" s="563"/>
      <c r="S410" s="437"/>
    </row>
    <row r="411" spans="1:19" ht="15.6">
      <c r="A411" s="446" t="s">
        <v>2500</v>
      </c>
      <c r="B411" s="446" t="s">
        <v>2884</v>
      </c>
      <c r="C411" s="447">
        <v>218</v>
      </c>
      <c r="D411" s="447">
        <v>30</v>
      </c>
      <c r="E411" s="448">
        <v>1653600</v>
      </c>
      <c r="F411" s="448">
        <v>1488240</v>
      </c>
      <c r="G411" s="448">
        <v>165360</v>
      </c>
      <c r="H411" s="420">
        <v>1</v>
      </c>
      <c r="I411" s="420">
        <v>0</v>
      </c>
      <c r="J411" s="420">
        <v>0</v>
      </c>
      <c r="K411" s="420">
        <v>1</v>
      </c>
      <c r="L411" s="449">
        <v>1</v>
      </c>
      <c r="M411" s="421">
        <v>1</v>
      </c>
      <c r="N411" s="421">
        <v>1</v>
      </c>
      <c r="O411" s="419">
        <v>1</v>
      </c>
      <c r="P411" s="450">
        <v>1653600</v>
      </c>
      <c r="R411" s="563"/>
      <c r="S411" s="437"/>
    </row>
    <row r="412" spans="1:19" ht="15.6">
      <c r="A412" s="446" t="s">
        <v>2500</v>
      </c>
      <c r="B412" s="446" t="s">
        <v>2885</v>
      </c>
      <c r="C412" s="447">
        <v>315</v>
      </c>
      <c r="D412" s="447">
        <v>53</v>
      </c>
      <c r="E412" s="448">
        <v>1653600</v>
      </c>
      <c r="F412" s="448">
        <v>1488240</v>
      </c>
      <c r="G412" s="448">
        <v>165360</v>
      </c>
      <c r="H412" s="420">
        <v>0</v>
      </c>
      <c r="I412" s="420">
        <v>0</v>
      </c>
      <c r="J412" s="420">
        <v>1</v>
      </c>
      <c r="K412" s="420">
        <v>1</v>
      </c>
      <c r="L412" s="449">
        <v>1</v>
      </c>
      <c r="M412" s="421">
        <v>1</v>
      </c>
      <c r="N412" s="421">
        <v>1</v>
      </c>
      <c r="O412" s="419">
        <v>1</v>
      </c>
      <c r="P412" s="450">
        <v>1653600</v>
      </c>
      <c r="R412" s="563"/>
      <c r="S412" s="437"/>
    </row>
    <row r="413" spans="1:19" ht="15.6">
      <c r="A413" s="446" t="s">
        <v>2500</v>
      </c>
      <c r="B413" s="446" t="s">
        <v>2886</v>
      </c>
      <c r="C413" s="447">
        <v>363</v>
      </c>
      <c r="D413" s="447">
        <v>54</v>
      </c>
      <c r="E413" s="448">
        <v>1653600</v>
      </c>
      <c r="F413" s="448">
        <v>1488240</v>
      </c>
      <c r="G413" s="448">
        <v>165360</v>
      </c>
      <c r="H413" s="420">
        <v>0</v>
      </c>
      <c r="I413" s="420">
        <v>0</v>
      </c>
      <c r="J413" s="420">
        <v>0</v>
      </c>
      <c r="K413" s="420">
        <v>0</v>
      </c>
      <c r="L413" s="449">
        <v>1</v>
      </c>
      <c r="M413" s="421">
        <v>0</v>
      </c>
      <c r="N413" s="421">
        <v>0</v>
      </c>
      <c r="O413" s="419">
        <v>0.1</v>
      </c>
      <c r="P413" s="450">
        <v>165360</v>
      </c>
      <c r="R413" s="563"/>
      <c r="S413" s="437"/>
    </row>
    <row r="414" spans="1:19" ht="15.6">
      <c r="A414" s="446" t="s">
        <v>2500</v>
      </c>
      <c r="B414" s="446" t="s">
        <v>2887</v>
      </c>
      <c r="C414" s="447">
        <v>427</v>
      </c>
      <c r="D414" s="447">
        <v>81</v>
      </c>
      <c r="E414" s="448">
        <v>1653600</v>
      </c>
      <c r="F414" s="448">
        <v>1488240</v>
      </c>
      <c r="G414" s="448">
        <v>165360</v>
      </c>
      <c r="H414" s="420">
        <v>1</v>
      </c>
      <c r="I414" s="420">
        <v>0</v>
      </c>
      <c r="J414" s="420">
        <v>0</v>
      </c>
      <c r="K414" s="420">
        <v>1</v>
      </c>
      <c r="L414" s="449">
        <v>1</v>
      </c>
      <c r="M414" s="421">
        <v>1</v>
      </c>
      <c r="N414" s="421">
        <v>1</v>
      </c>
      <c r="O414" s="419">
        <v>1</v>
      </c>
      <c r="P414" s="450">
        <v>1653600</v>
      </c>
      <c r="R414" s="563"/>
      <c r="S414" s="437"/>
    </row>
    <row r="415" spans="1:19" ht="15.6">
      <c r="A415" s="446" t="s">
        <v>2500</v>
      </c>
      <c r="B415" s="446" t="s">
        <v>2888</v>
      </c>
      <c r="C415" s="447">
        <v>433</v>
      </c>
      <c r="D415" s="447">
        <v>60</v>
      </c>
      <c r="E415" s="448">
        <v>1653600</v>
      </c>
      <c r="F415" s="448">
        <v>1488240</v>
      </c>
      <c r="G415" s="448">
        <v>165360</v>
      </c>
      <c r="H415" s="420">
        <v>1</v>
      </c>
      <c r="I415" s="420">
        <v>0</v>
      </c>
      <c r="J415" s="420">
        <v>0</v>
      </c>
      <c r="K415" s="420">
        <v>1</v>
      </c>
      <c r="L415" s="449">
        <v>1</v>
      </c>
      <c r="M415" s="421">
        <v>1</v>
      </c>
      <c r="N415" s="421">
        <v>1</v>
      </c>
      <c r="O415" s="419">
        <v>1</v>
      </c>
      <c r="P415" s="450">
        <v>1653600</v>
      </c>
      <c r="R415" s="563"/>
      <c r="S415" s="437"/>
    </row>
    <row r="416" spans="1:19" ht="15.6">
      <c r="A416" s="446" t="s">
        <v>2889</v>
      </c>
      <c r="B416" s="446" t="s">
        <v>2890</v>
      </c>
      <c r="C416" s="447">
        <v>152</v>
      </c>
      <c r="D416" s="447">
        <v>25</v>
      </c>
      <c r="E416" s="448">
        <v>1653600</v>
      </c>
      <c r="F416" s="448">
        <v>1488240</v>
      </c>
      <c r="G416" s="448">
        <v>165360</v>
      </c>
      <c r="H416" s="420">
        <v>0.25</v>
      </c>
      <c r="I416" s="420" t="s">
        <v>2264</v>
      </c>
      <c r="J416" s="420">
        <v>0</v>
      </c>
      <c r="K416" s="420">
        <v>0.25</v>
      </c>
      <c r="L416" s="449">
        <v>1</v>
      </c>
      <c r="M416" s="421">
        <v>0.25</v>
      </c>
      <c r="N416" s="421">
        <v>0.2525</v>
      </c>
      <c r="O416" s="419">
        <v>0.32724999999999999</v>
      </c>
      <c r="P416" s="450">
        <v>541141</v>
      </c>
      <c r="R416" s="563"/>
      <c r="S416" s="437"/>
    </row>
    <row r="417" spans="1:19" ht="15.6">
      <c r="A417" s="446" t="s">
        <v>2889</v>
      </c>
      <c r="B417" s="446" t="s">
        <v>2891</v>
      </c>
      <c r="C417" s="447">
        <v>156</v>
      </c>
      <c r="D417" s="447">
        <v>25</v>
      </c>
      <c r="E417" s="448">
        <v>1653600</v>
      </c>
      <c r="F417" s="448">
        <v>1488240</v>
      </c>
      <c r="G417" s="448">
        <v>165360</v>
      </c>
      <c r="H417" s="420">
        <v>0.25</v>
      </c>
      <c r="I417" s="420" t="s">
        <v>2264</v>
      </c>
      <c r="J417" s="420">
        <v>0</v>
      </c>
      <c r="K417" s="420">
        <v>0.25</v>
      </c>
      <c r="L417" s="449">
        <v>1</v>
      </c>
      <c r="M417" s="421">
        <v>0.25</v>
      </c>
      <c r="N417" s="421">
        <v>0.2525</v>
      </c>
      <c r="O417" s="419">
        <v>0.32724999999999999</v>
      </c>
      <c r="P417" s="450">
        <v>541141</v>
      </c>
      <c r="R417" s="563"/>
      <c r="S417" s="437"/>
    </row>
    <row r="418" spans="1:19" ht="15.6">
      <c r="A418" s="446" t="s">
        <v>2889</v>
      </c>
      <c r="B418" s="446" t="s">
        <v>2892</v>
      </c>
      <c r="C418" s="447">
        <v>171</v>
      </c>
      <c r="D418" s="447">
        <v>30</v>
      </c>
      <c r="E418" s="448">
        <v>1653600</v>
      </c>
      <c r="F418" s="448">
        <v>1488240</v>
      </c>
      <c r="G418" s="448">
        <v>165360</v>
      </c>
      <c r="H418" s="420">
        <v>1</v>
      </c>
      <c r="I418" s="420" t="s">
        <v>2264</v>
      </c>
      <c r="J418" s="420">
        <v>0</v>
      </c>
      <c r="K418" s="420">
        <v>1</v>
      </c>
      <c r="L418" s="449">
        <v>1</v>
      </c>
      <c r="M418" s="421">
        <v>1</v>
      </c>
      <c r="N418" s="421">
        <v>1.01</v>
      </c>
      <c r="O418" s="419">
        <v>1.0089999999999999</v>
      </c>
      <c r="P418" s="450">
        <v>1668482</v>
      </c>
      <c r="R418" s="563"/>
      <c r="S418" s="437"/>
    </row>
    <row r="419" spans="1:19" ht="15.6">
      <c r="A419" s="446" t="s">
        <v>2889</v>
      </c>
      <c r="B419" s="446" t="s">
        <v>2893</v>
      </c>
      <c r="C419" s="447">
        <v>179</v>
      </c>
      <c r="D419" s="447">
        <v>30</v>
      </c>
      <c r="E419" s="448">
        <v>1653600</v>
      </c>
      <c r="F419" s="448">
        <v>1488240</v>
      </c>
      <c r="G419" s="448">
        <v>165360</v>
      </c>
      <c r="H419" s="420">
        <v>1</v>
      </c>
      <c r="I419" s="420" t="s">
        <v>2264</v>
      </c>
      <c r="J419" s="420">
        <v>0</v>
      </c>
      <c r="K419" s="420">
        <v>1</v>
      </c>
      <c r="L419" s="449">
        <v>1</v>
      </c>
      <c r="M419" s="421">
        <v>1</v>
      </c>
      <c r="N419" s="421">
        <v>1.01</v>
      </c>
      <c r="O419" s="419">
        <v>1.0089999999999999</v>
      </c>
      <c r="P419" s="450">
        <v>1668482</v>
      </c>
      <c r="R419" s="563"/>
      <c r="S419" s="437"/>
    </row>
    <row r="420" spans="1:19" ht="15.6">
      <c r="A420" s="446" t="s">
        <v>2889</v>
      </c>
      <c r="B420" s="446" t="s">
        <v>2894</v>
      </c>
      <c r="C420" s="447">
        <v>437</v>
      </c>
      <c r="D420" s="447">
        <v>80</v>
      </c>
      <c r="E420" s="448">
        <v>1653600</v>
      </c>
      <c r="F420" s="448">
        <v>1488240</v>
      </c>
      <c r="G420" s="448">
        <v>165360</v>
      </c>
      <c r="H420" s="420">
        <v>0.25</v>
      </c>
      <c r="I420" s="420" t="s">
        <v>2264</v>
      </c>
      <c r="J420" s="420">
        <v>0</v>
      </c>
      <c r="K420" s="420">
        <v>0.25</v>
      </c>
      <c r="L420" s="449">
        <v>1</v>
      </c>
      <c r="M420" s="421">
        <v>0.25</v>
      </c>
      <c r="N420" s="421">
        <v>0.2525</v>
      </c>
      <c r="O420" s="419">
        <v>0.32724999999999999</v>
      </c>
      <c r="P420" s="450">
        <v>541141</v>
      </c>
      <c r="R420" s="563"/>
      <c r="S420" s="437"/>
    </row>
    <row r="421" spans="1:19" ht="15.6">
      <c r="A421" s="446" t="s">
        <v>2889</v>
      </c>
      <c r="B421" s="446" t="s">
        <v>2895</v>
      </c>
      <c r="C421" s="447">
        <v>546</v>
      </c>
      <c r="D421" s="447">
        <v>75</v>
      </c>
      <c r="E421" s="448">
        <v>1653600</v>
      </c>
      <c r="F421" s="448">
        <v>1488240</v>
      </c>
      <c r="G421" s="448">
        <v>165360</v>
      </c>
      <c r="H421" s="420">
        <v>0.25</v>
      </c>
      <c r="I421" s="420" t="s">
        <v>2264</v>
      </c>
      <c r="J421" s="420">
        <v>0</v>
      </c>
      <c r="K421" s="420">
        <v>0.25</v>
      </c>
      <c r="L421" s="449">
        <v>1</v>
      </c>
      <c r="M421" s="421">
        <v>0.25</v>
      </c>
      <c r="N421" s="421">
        <v>0.2525</v>
      </c>
      <c r="O421" s="419">
        <v>0.32724999999999999</v>
      </c>
      <c r="P421" s="450">
        <v>541141</v>
      </c>
      <c r="R421" s="563"/>
      <c r="S421" s="437"/>
    </row>
    <row r="422" spans="1:19" ht="15.6">
      <c r="A422" s="446" t="s">
        <v>2889</v>
      </c>
      <c r="B422" s="446" t="s">
        <v>3312</v>
      </c>
      <c r="C422" s="447">
        <v>891</v>
      </c>
      <c r="D422" s="447">
        <v>151</v>
      </c>
      <c r="E422" s="448">
        <v>1653600</v>
      </c>
      <c r="F422" s="448">
        <v>1488240</v>
      </c>
      <c r="G422" s="448">
        <v>165360</v>
      </c>
      <c r="H422" s="420">
        <v>1</v>
      </c>
      <c r="I422" s="420" t="s">
        <v>2264</v>
      </c>
      <c r="J422" s="420">
        <v>0</v>
      </c>
      <c r="K422" s="420">
        <v>1</v>
      </c>
      <c r="L422" s="449">
        <v>1</v>
      </c>
      <c r="M422" s="421">
        <v>1</v>
      </c>
      <c r="N422" s="421">
        <v>1.01</v>
      </c>
      <c r="O422" s="419">
        <v>1.0089999999999999</v>
      </c>
      <c r="P422" s="450">
        <v>1668482</v>
      </c>
      <c r="R422" s="563"/>
      <c r="S422" s="437"/>
    </row>
    <row r="423" spans="1:19" s="451" customFormat="1" ht="15.6">
      <c r="A423" s="446" t="s">
        <v>2889</v>
      </c>
      <c r="B423" s="446" t="s">
        <v>3402</v>
      </c>
      <c r="C423" s="447">
        <v>695</v>
      </c>
      <c r="D423" s="447">
        <v>120</v>
      </c>
      <c r="E423" s="448">
        <v>1653600</v>
      </c>
      <c r="F423" s="448">
        <v>1488240</v>
      </c>
      <c r="G423" s="448">
        <v>165360</v>
      </c>
      <c r="H423" s="420">
        <v>1</v>
      </c>
      <c r="I423" s="420" t="s">
        <v>2264</v>
      </c>
      <c r="J423" s="420">
        <v>0</v>
      </c>
      <c r="K423" s="420">
        <v>1</v>
      </c>
      <c r="L423" s="449">
        <v>1</v>
      </c>
      <c r="M423" s="421">
        <v>1</v>
      </c>
      <c r="N423" s="421">
        <v>1.01</v>
      </c>
      <c r="O423" s="419">
        <v>1.0089999999999999</v>
      </c>
      <c r="P423" s="450">
        <v>1390402</v>
      </c>
      <c r="R423" s="563"/>
      <c r="S423" s="437"/>
    </row>
    <row r="424" spans="1:19" ht="15.6">
      <c r="A424" s="446" t="s">
        <v>2504</v>
      </c>
      <c r="B424" s="446" t="s">
        <v>2896</v>
      </c>
      <c r="C424" s="447">
        <v>104</v>
      </c>
      <c r="D424" s="447">
        <v>50</v>
      </c>
      <c r="E424" s="448">
        <v>1653600</v>
      </c>
      <c r="F424" s="448">
        <v>1488240</v>
      </c>
      <c r="G424" s="448">
        <v>165360</v>
      </c>
      <c r="H424" s="420">
        <v>0.75</v>
      </c>
      <c r="I424" s="420">
        <v>0</v>
      </c>
      <c r="J424" s="420">
        <v>0</v>
      </c>
      <c r="K424" s="420">
        <v>0.75</v>
      </c>
      <c r="L424" s="449">
        <v>1</v>
      </c>
      <c r="M424" s="421">
        <v>0.75</v>
      </c>
      <c r="N424" s="421">
        <v>0.75</v>
      </c>
      <c r="O424" s="419">
        <v>0.77500000000000002</v>
      </c>
      <c r="P424" s="450">
        <v>1281540</v>
      </c>
      <c r="R424" s="563"/>
      <c r="S424" s="437"/>
    </row>
    <row r="425" spans="1:19" ht="15.6">
      <c r="A425" s="446" t="s">
        <v>2504</v>
      </c>
      <c r="B425" s="446" t="s">
        <v>2897</v>
      </c>
      <c r="C425" s="447">
        <v>160</v>
      </c>
      <c r="D425" s="447">
        <v>5</v>
      </c>
      <c r="E425" s="448">
        <v>1653600</v>
      </c>
      <c r="F425" s="448">
        <v>1488240</v>
      </c>
      <c r="G425" s="448">
        <v>165360</v>
      </c>
      <c r="H425" s="420">
        <v>0</v>
      </c>
      <c r="I425" s="420">
        <v>0</v>
      </c>
      <c r="J425" s="420">
        <v>0</v>
      </c>
      <c r="K425" s="420">
        <v>0</v>
      </c>
      <c r="L425" s="449">
        <v>1</v>
      </c>
      <c r="M425" s="421">
        <v>0</v>
      </c>
      <c r="N425" s="421">
        <v>0</v>
      </c>
      <c r="O425" s="419">
        <v>0.1</v>
      </c>
      <c r="P425" s="450">
        <v>165360</v>
      </c>
      <c r="R425" s="563"/>
      <c r="S425" s="437"/>
    </row>
    <row r="426" spans="1:19" ht="15.6">
      <c r="A426" s="446" t="s">
        <v>2504</v>
      </c>
      <c r="B426" s="446" t="s">
        <v>2795</v>
      </c>
      <c r="C426" s="447">
        <v>180</v>
      </c>
      <c r="D426" s="447">
        <v>80</v>
      </c>
      <c r="E426" s="448">
        <v>1653600</v>
      </c>
      <c r="F426" s="448">
        <v>1488240</v>
      </c>
      <c r="G426" s="448">
        <v>165360</v>
      </c>
      <c r="H426" s="420">
        <v>1</v>
      </c>
      <c r="I426" s="420" t="s">
        <v>2264</v>
      </c>
      <c r="J426" s="420">
        <v>0</v>
      </c>
      <c r="K426" s="420">
        <v>1</v>
      </c>
      <c r="L426" s="449">
        <v>1</v>
      </c>
      <c r="M426" s="421">
        <v>1</v>
      </c>
      <c r="N426" s="421">
        <v>1.03</v>
      </c>
      <c r="O426" s="419">
        <v>1.0269999999999999</v>
      </c>
      <c r="P426" s="450">
        <v>1698247</v>
      </c>
      <c r="R426" s="563"/>
      <c r="S426" s="437"/>
    </row>
    <row r="427" spans="1:19" ht="15.6">
      <c r="A427" s="446" t="s">
        <v>2504</v>
      </c>
      <c r="B427" s="446" t="s">
        <v>2898</v>
      </c>
      <c r="C427" s="447">
        <v>192</v>
      </c>
      <c r="D427" s="447">
        <v>24</v>
      </c>
      <c r="E427" s="448">
        <v>1653600</v>
      </c>
      <c r="F427" s="448">
        <v>1488240</v>
      </c>
      <c r="G427" s="448">
        <v>165360</v>
      </c>
      <c r="H427" s="420">
        <v>0</v>
      </c>
      <c r="I427" s="420">
        <v>0</v>
      </c>
      <c r="J427" s="420">
        <v>0</v>
      </c>
      <c r="K427" s="420">
        <v>0</v>
      </c>
      <c r="L427" s="449">
        <v>1</v>
      </c>
      <c r="M427" s="421">
        <v>0</v>
      </c>
      <c r="N427" s="421">
        <v>0</v>
      </c>
      <c r="O427" s="419">
        <v>0.1</v>
      </c>
      <c r="P427" s="450">
        <v>165360</v>
      </c>
      <c r="R427" s="563"/>
      <c r="S427" s="437"/>
    </row>
    <row r="428" spans="1:19" ht="15.6">
      <c r="A428" s="446" t="s">
        <v>2504</v>
      </c>
      <c r="B428" s="446" t="s">
        <v>2899</v>
      </c>
      <c r="C428" s="447">
        <v>221</v>
      </c>
      <c r="D428" s="447">
        <v>35</v>
      </c>
      <c r="E428" s="448">
        <v>1653600</v>
      </c>
      <c r="F428" s="448">
        <v>1488240</v>
      </c>
      <c r="G428" s="448">
        <v>165360</v>
      </c>
      <c r="H428" s="420">
        <v>0</v>
      </c>
      <c r="I428" s="420">
        <v>0</v>
      </c>
      <c r="J428" s="420">
        <v>0</v>
      </c>
      <c r="K428" s="420">
        <v>0</v>
      </c>
      <c r="L428" s="449">
        <v>1</v>
      </c>
      <c r="M428" s="421">
        <v>0</v>
      </c>
      <c r="N428" s="421">
        <v>0</v>
      </c>
      <c r="O428" s="419">
        <v>0.1</v>
      </c>
      <c r="P428" s="450">
        <v>165360</v>
      </c>
      <c r="R428" s="563"/>
      <c r="S428" s="437"/>
    </row>
    <row r="429" spans="1:19" ht="15.6">
      <c r="A429" s="446" t="s">
        <v>2504</v>
      </c>
      <c r="B429" s="446" t="s">
        <v>2901</v>
      </c>
      <c r="C429" s="447">
        <v>225</v>
      </c>
      <c r="D429" s="447">
        <v>40</v>
      </c>
      <c r="E429" s="448">
        <v>1653600</v>
      </c>
      <c r="F429" s="448">
        <v>1488240</v>
      </c>
      <c r="G429" s="448">
        <v>165360</v>
      </c>
      <c r="H429" s="420">
        <v>0.5</v>
      </c>
      <c r="I429" s="420" t="s">
        <v>2264</v>
      </c>
      <c r="J429" s="420">
        <v>0</v>
      </c>
      <c r="K429" s="420">
        <v>0.5</v>
      </c>
      <c r="L429" s="449">
        <v>1</v>
      </c>
      <c r="M429" s="421">
        <v>0.5</v>
      </c>
      <c r="N429" s="421">
        <v>0.505</v>
      </c>
      <c r="O429" s="419">
        <v>0.55449999999999999</v>
      </c>
      <c r="P429" s="450">
        <v>916921</v>
      </c>
      <c r="R429" s="563"/>
      <c r="S429" s="437"/>
    </row>
    <row r="430" spans="1:19" ht="15.6">
      <c r="A430" s="446" t="s">
        <v>2504</v>
      </c>
      <c r="B430" s="446" t="s">
        <v>2900</v>
      </c>
      <c r="C430" s="447">
        <v>260</v>
      </c>
      <c r="D430" s="447">
        <v>140</v>
      </c>
      <c r="E430" s="448">
        <v>1653600</v>
      </c>
      <c r="F430" s="448">
        <v>1488240</v>
      </c>
      <c r="G430" s="448">
        <v>165360</v>
      </c>
      <c r="H430" s="420">
        <v>0</v>
      </c>
      <c r="I430" s="420">
        <v>0</v>
      </c>
      <c r="J430" s="420">
        <v>0</v>
      </c>
      <c r="K430" s="420">
        <v>0</v>
      </c>
      <c r="L430" s="449">
        <v>1</v>
      </c>
      <c r="M430" s="421">
        <v>0</v>
      </c>
      <c r="N430" s="421">
        <v>0</v>
      </c>
      <c r="O430" s="419">
        <v>0.1</v>
      </c>
      <c r="P430" s="450">
        <v>165360</v>
      </c>
      <c r="R430" s="563"/>
      <c r="S430" s="437"/>
    </row>
    <row r="431" spans="1:19" ht="15.6">
      <c r="A431" s="446" t="s">
        <v>2504</v>
      </c>
      <c r="B431" s="446" t="s">
        <v>2589</v>
      </c>
      <c r="C431" s="447">
        <v>312</v>
      </c>
      <c r="D431" s="447">
        <v>59</v>
      </c>
      <c r="E431" s="448">
        <v>1653600</v>
      </c>
      <c r="F431" s="448">
        <v>1488240</v>
      </c>
      <c r="G431" s="448">
        <v>165360</v>
      </c>
      <c r="H431" s="420">
        <v>0</v>
      </c>
      <c r="I431" s="420">
        <v>0</v>
      </c>
      <c r="J431" s="420">
        <v>0</v>
      </c>
      <c r="K431" s="420">
        <v>0</v>
      </c>
      <c r="L431" s="449">
        <v>1</v>
      </c>
      <c r="M431" s="421">
        <v>0</v>
      </c>
      <c r="N431" s="421">
        <v>0</v>
      </c>
      <c r="O431" s="419">
        <v>0.1</v>
      </c>
      <c r="P431" s="450">
        <v>165360</v>
      </c>
      <c r="R431" s="563"/>
      <c r="S431" s="437"/>
    </row>
    <row r="432" spans="1:19" ht="15.6">
      <c r="A432" s="446" t="s">
        <v>2504</v>
      </c>
      <c r="B432" s="446" t="s">
        <v>2903</v>
      </c>
      <c r="C432" s="447">
        <v>408</v>
      </c>
      <c r="D432" s="447">
        <v>77</v>
      </c>
      <c r="E432" s="448">
        <v>1653600</v>
      </c>
      <c r="F432" s="448">
        <v>1488240</v>
      </c>
      <c r="G432" s="448">
        <v>165360</v>
      </c>
      <c r="H432" s="420">
        <v>0</v>
      </c>
      <c r="I432" s="420">
        <v>0</v>
      </c>
      <c r="J432" s="420">
        <v>0</v>
      </c>
      <c r="K432" s="420">
        <v>0</v>
      </c>
      <c r="L432" s="449">
        <v>1</v>
      </c>
      <c r="M432" s="421">
        <v>0</v>
      </c>
      <c r="N432" s="421">
        <v>0</v>
      </c>
      <c r="O432" s="419">
        <v>0.1</v>
      </c>
      <c r="P432" s="450">
        <v>165360</v>
      </c>
      <c r="R432" s="563"/>
      <c r="S432" s="437"/>
    </row>
    <row r="433" spans="1:19" ht="15.6">
      <c r="A433" s="446" t="s">
        <v>2504</v>
      </c>
      <c r="B433" s="446" t="s">
        <v>2902</v>
      </c>
      <c r="C433" s="447">
        <v>410</v>
      </c>
      <c r="D433" s="447">
        <v>46</v>
      </c>
      <c r="E433" s="448">
        <v>1653600</v>
      </c>
      <c r="F433" s="448">
        <v>1488240</v>
      </c>
      <c r="G433" s="448">
        <v>165360</v>
      </c>
      <c r="H433" s="420">
        <v>1</v>
      </c>
      <c r="I433" s="420" t="s">
        <v>2264</v>
      </c>
      <c r="J433" s="420">
        <v>0</v>
      </c>
      <c r="K433" s="420">
        <v>1</v>
      </c>
      <c r="L433" s="449">
        <v>1</v>
      </c>
      <c r="M433" s="421">
        <v>1</v>
      </c>
      <c r="N433" s="421">
        <v>1.01</v>
      </c>
      <c r="O433" s="419">
        <v>1.0089999999999999</v>
      </c>
      <c r="P433" s="450">
        <v>1668482</v>
      </c>
      <c r="R433" s="563"/>
      <c r="S433" s="437"/>
    </row>
    <row r="434" spans="1:19" ht="15.6">
      <c r="A434" s="446" t="s">
        <v>2504</v>
      </c>
      <c r="B434" s="446" t="s">
        <v>2905</v>
      </c>
      <c r="C434" s="447">
        <v>590</v>
      </c>
      <c r="D434" s="447">
        <v>88</v>
      </c>
      <c r="E434" s="448">
        <v>1653600</v>
      </c>
      <c r="F434" s="448">
        <v>1488240</v>
      </c>
      <c r="G434" s="448">
        <v>165360</v>
      </c>
      <c r="H434" s="420">
        <v>0</v>
      </c>
      <c r="I434" s="420">
        <v>0</v>
      </c>
      <c r="J434" s="420">
        <v>0</v>
      </c>
      <c r="K434" s="420">
        <v>0</v>
      </c>
      <c r="L434" s="449">
        <v>1</v>
      </c>
      <c r="M434" s="421">
        <v>0</v>
      </c>
      <c r="N434" s="421">
        <v>0</v>
      </c>
      <c r="O434" s="419">
        <v>0.1</v>
      </c>
      <c r="P434" s="450">
        <v>165360</v>
      </c>
      <c r="R434" s="563"/>
      <c r="S434" s="437"/>
    </row>
    <row r="435" spans="1:19" ht="15.6">
      <c r="A435" s="446" t="s">
        <v>2504</v>
      </c>
      <c r="B435" s="446" t="s">
        <v>2904</v>
      </c>
      <c r="C435" s="447">
        <v>650</v>
      </c>
      <c r="D435" s="447">
        <v>112</v>
      </c>
      <c r="E435" s="448">
        <v>1653600</v>
      </c>
      <c r="F435" s="448">
        <v>1488240</v>
      </c>
      <c r="G435" s="448">
        <v>165360</v>
      </c>
      <c r="H435" s="420">
        <v>1</v>
      </c>
      <c r="I435" s="420" t="s">
        <v>2264</v>
      </c>
      <c r="J435" s="420">
        <v>0</v>
      </c>
      <c r="K435" s="420">
        <v>1</v>
      </c>
      <c r="L435" s="449">
        <v>1</v>
      </c>
      <c r="M435" s="421">
        <v>1</v>
      </c>
      <c r="N435" s="421">
        <v>1.01</v>
      </c>
      <c r="O435" s="419">
        <v>1.0089999999999999</v>
      </c>
      <c r="P435" s="450">
        <v>1668482</v>
      </c>
      <c r="R435" s="563"/>
      <c r="S435" s="437"/>
    </row>
    <row r="436" spans="1:19" ht="15.6">
      <c r="A436" s="446" t="s">
        <v>2504</v>
      </c>
      <c r="B436" s="446" t="s">
        <v>3198</v>
      </c>
      <c r="C436" s="447">
        <v>847</v>
      </c>
      <c r="D436" s="447">
        <v>97</v>
      </c>
      <c r="E436" s="448">
        <v>1653600</v>
      </c>
      <c r="F436" s="448">
        <v>1488240</v>
      </c>
      <c r="G436" s="448">
        <v>165360</v>
      </c>
      <c r="H436" s="420">
        <v>0</v>
      </c>
      <c r="I436" s="420">
        <v>0</v>
      </c>
      <c r="J436" s="420">
        <v>1</v>
      </c>
      <c r="K436" s="420">
        <v>1</v>
      </c>
      <c r="L436" s="449">
        <v>1</v>
      </c>
      <c r="M436" s="421">
        <v>1</v>
      </c>
      <c r="N436" s="421">
        <v>1</v>
      </c>
      <c r="O436" s="419">
        <v>1</v>
      </c>
      <c r="P436" s="450">
        <v>1653600</v>
      </c>
      <c r="R436" s="563"/>
      <c r="S436" s="437"/>
    </row>
    <row r="437" spans="1:19" ht="31.2">
      <c r="A437" s="446" t="s">
        <v>2509</v>
      </c>
      <c r="B437" s="446" t="s">
        <v>2906</v>
      </c>
      <c r="C437" s="447">
        <v>104</v>
      </c>
      <c r="D437" s="447">
        <v>28</v>
      </c>
      <c r="E437" s="448">
        <v>1653600</v>
      </c>
      <c r="F437" s="448">
        <v>1488240</v>
      </c>
      <c r="G437" s="448">
        <v>165360</v>
      </c>
      <c r="H437" s="420">
        <v>0</v>
      </c>
      <c r="I437" s="420">
        <v>0</v>
      </c>
      <c r="J437" s="420">
        <v>0</v>
      </c>
      <c r="K437" s="420">
        <v>0</v>
      </c>
      <c r="L437" s="449">
        <v>1</v>
      </c>
      <c r="M437" s="421">
        <v>0</v>
      </c>
      <c r="N437" s="421">
        <v>0</v>
      </c>
      <c r="O437" s="419">
        <v>0.1</v>
      </c>
      <c r="P437" s="450">
        <v>165360</v>
      </c>
      <c r="R437" s="563"/>
      <c r="S437" s="437"/>
    </row>
    <row r="438" spans="1:19" ht="31.2">
      <c r="A438" s="446" t="s">
        <v>2509</v>
      </c>
      <c r="B438" s="446" t="s">
        <v>2907</v>
      </c>
      <c r="C438" s="447">
        <v>119</v>
      </c>
      <c r="D438" s="447">
        <v>23</v>
      </c>
      <c r="E438" s="448">
        <v>1653600</v>
      </c>
      <c r="F438" s="448">
        <v>1488240</v>
      </c>
      <c r="G438" s="448">
        <v>165360</v>
      </c>
      <c r="H438" s="420">
        <v>0</v>
      </c>
      <c r="I438" s="420">
        <v>0</v>
      </c>
      <c r="J438" s="420">
        <v>0</v>
      </c>
      <c r="K438" s="420">
        <v>0</v>
      </c>
      <c r="L438" s="449">
        <v>1</v>
      </c>
      <c r="M438" s="421">
        <v>0</v>
      </c>
      <c r="N438" s="421">
        <v>0</v>
      </c>
      <c r="O438" s="419">
        <v>0.1</v>
      </c>
      <c r="P438" s="450">
        <v>165360</v>
      </c>
      <c r="R438" s="563"/>
      <c r="S438" s="437"/>
    </row>
    <row r="439" spans="1:19" ht="31.2">
      <c r="A439" s="446" t="s">
        <v>2509</v>
      </c>
      <c r="B439" s="446" t="s">
        <v>2908</v>
      </c>
      <c r="C439" s="447">
        <v>145</v>
      </c>
      <c r="D439" s="447">
        <v>40</v>
      </c>
      <c r="E439" s="448">
        <v>1653600</v>
      </c>
      <c r="F439" s="448">
        <v>1488240</v>
      </c>
      <c r="G439" s="448">
        <v>165360</v>
      </c>
      <c r="H439" s="420">
        <v>0</v>
      </c>
      <c r="I439" s="420">
        <v>0</v>
      </c>
      <c r="J439" s="420">
        <v>0</v>
      </c>
      <c r="K439" s="420">
        <v>0</v>
      </c>
      <c r="L439" s="449">
        <v>1</v>
      </c>
      <c r="M439" s="421">
        <v>0</v>
      </c>
      <c r="N439" s="421">
        <v>0</v>
      </c>
      <c r="O439" s="419">
        <v>0.1</v>
      </c>
      <c r="P439" s="450">
        <v>165360</v>
      </c>
      <c r="R439" s="563"/>
      <c r="S439" s="437"/>
    </row>
    <row r="440" spans="1:19" ht="31.2">
      <c r="A440" s="446" t="s">
        <v>2509</v>
      </c>
      <c r="B440" s="446" t="s">
        <v>2911</v>
      </c>
      <c r="C440" s="447">
        <v>166</v>
      </c>
      <c r="D440" s="447">
        <v>34</v>
      </c>
      <c r="E440" s="448">
        <v>1653600</v>
      </c>
      <c r="F440" s="448">
        <v>1488240</v>
      </c>
      <c r="G440" s="448">
        <v>165360</v>
      </c>
      <c r="H440" s="420">
        <v>0</v>
      </c>
      <c r="I440" s="420">
        <v>0</v>
      </c>
      <c r="J440" s="420">
        <v>0.25</v>
      </c>
      <c r="K440" s="420">
        <v>0.25</v>
      </c>
      <c r="L440" s="449">
        <v>1</v>
      </c>
      <c r="M440" s="421">
        <v>0.25</v>
      </c>
      <c r="N440" s="421">
        <v>0.25</v>
      </c>
      <c r="O440" s="419">
        <v>0.32500000000000001</v>
      </c>
      <c r="P440" s="450">
        <v>537420</v>
      </c>
      <c r="R440" s="563"/>
      <c r="S440" s="437"/>
    </row>
    <row r="441" spans="1:19" ht="31.2">
      <c r="A441" s="446" t="s">
        <v>2509</v>
      </c>
      <c r="B441" s="446" t="s">
        <v>2909</v>
      </c>
      <c r="C441" s="447">
        <v>186</v>
      </c>
      <c r="D441" s="447">
        <v>37</v>
      </c>
      <c r="E441" s="448">
        <v>1653600</v>
      </c>
      <c r="F441" s="448">
        <v>1488240</v>
      </c>
      <c r="G441" s="448">
        <v>165360</v>
      </c>
      <c r="H441" s="420">
        <v>0</v>
      </c>
      <c r="I441" s="420">
        <v>0</v>
      </c>
      <c r="J441" s="420">
        <v>0</v>
      </c>
      <c r="K441" s="420">
        <v>0</v>
      </c>
      <c r="L441" s="449">
        <v>1</v>
      </c>
      <c r="M441" s="421">
        <v>0</v>
      </c>
      <c r="N441" s="421">
        <v>0</v>
      </c>
      <c r="O441" s="419">
        <v>0.1</v>
      </c>
      <c r="P441" s="450">
        <v>165360</v>
      </c>
      <c r="R441" s="563"/>
      <c r="S441" s="437"/>
    </row>
    <row r="442" spans="1:19" ht="31.2">
      <c r="A442" s="446" t="s">
        <v>2509</v>
      </c>
      <c r="B442" s="446" t="s">
        <v>2910</v>
      </c>
      <c r="C442" s="447">
        <v>205</v>
      </c>
      <c r="D442" s="447">
        <v>42</v>
      </c>
      <c r="E442" s="448">
        <v>1653600</v>
      </c>
      <c r="F442" s="448">
        <v>1488240</v>
      </c>
      <c r="G442" s="448">
        <v>165360</v>
      </c>
      <c r="H442" s="420">
        <v>0</v>
      </c>
      <c r="I442" s="420">
        <v>0</v>
      </c>
      <c r="J442" s="420">
        <v>0</v>
      </c>
      <c r="K442" s="420">
        <v>0</v>
      </c>
      <c r="L442" s="449">
        <v>1</v>
      </c>
      <c r="M442" s="421">
        <v>0</v>
      </c>
      <c r="N442" s="421">
        <v>0</v>
      </c>
      <c r="O442" s="419">
        <v>0.1</v>
      </c>
      <c r="P442" s="450">
        <v>165360</v>
      </c>
      <c r="R442" s="563"/>
      <c r="S442" s="437"/>
    </row>
    <row r="443" spans="1:19" ht="31.2">
      <c r="A443" s="446" t="s">
        <v>2509</v>
      </c>
      <c r="B443" s="446" t="s">
        <v>2761</v>
      </c>
      <c r="C443" s="447">
        <v>213</v>
      </c>
      <c r="D443" s="447">
        <v>59</v>
      </c>
      <c r="E443" s="448">
        <v>1653600</v>
      </c>
      <c r="F443" s="448">
        <v>1488240</v>
      </c>
      <c r="G443" s="448">
        <v>165360</v>
      </c>
      <c r="H443" s="420">
        <v>1</v>
      </c>
      <c r="I443" s="420" t="s">
        <v>2264</v>
      </c>
      <c r="J443" s="420">
        <v>0</v>
      </c>
      <c r="K443" s="420">
        <v>1</v>
      </c>
      <c r="L443" s="449">
        <v>1</v>
      </c>
      <c r="M443" s="421">
        <v>1</v>
      </c>
      <c r="N443" s="421">
        <v>1.02</v>
      </c>
      <c r="O443" s="419">
        <v>1.018</v>
      </c>
      <c r="P443" s="450">
        <v>1683365</v>
      </c>
      <c r="R443" s="563"/>
      <c r="S443" s="437"/>
    </row>
    <row r="444" spans="1:19" ht="31.2">
      <c r="A444" s="446" t="s">
        <v>2509</v>
      </c>
      <c r="B444" s="446" t="s">
        <v>2912</v>
      </c>
      <c r="C444" s="447">
        <v>220</v>
      </c>
      <c r="D444" s="447">
        <v>54</v>
      </c>
      <c r="E444" s="448">
        <v>1653600</v>
      </c>
      <c r="F444" s="448">
        <v>1488240</v>
      </c>
      <c r="G444" s="448">
        <v>165360</v>
      </c>
      <c r="H444" s="420">
        <v>0.25</v>
      </c>
      <c r="I444" s="420" t="s">
        <v>2264</v>
      </c>
      <c r="J444" s="420">
        <v>0</v>
      </c>
      <c r="K444" s="420">
        <v>0.25</v>
      </c>
      <c r="L444" s="449">
        <v>1</v>
      </c>
      <c r="M444" s="421">
        <v>0.25</v>
      </c>
      <c r="N444" s="421">
        <v>0.255</v>
      </c>
      <c r="O444" s="419">
        <v>0.32950000000000002</v>
      </c>
      <c r="P444" s="450">
        <v>544861</v>
      </c>
      <c r="R444" s="563"/>
      <c r="S444" s="437"/>
    </row>
    <row r="445" spans="1:19" ht="31.2">
      <c r="A445" s="446" t="s">
        <v>2509</v>
      </c>
      <c r="B445" s="446" t="s">
        <v>2913</v>
      </c>
      <c r="C445" s="447">
        <v>233</v>
      </c>
      <c r="D445" s="447">
        <v>48</v>
      </c>
      <c r="E445" s="448">
        <v>1653600</v>
      </c>
      <c r="F445" s="448">
        <v>1488240</v>
      </c>
      <c r="G445" s="448">
        <v>165360</v>
      </c>
      <c r="H445" s="420">
        <v>1</v>
      </c>
      <c r="I445" s="420" t="s">
        <v>2264</v>
      </c>
      <c r="J445" s="420">
        <v>0</v>
      </c>
      <c r="K445" s="420">
        <v>1</v>
      </c>
      <c r="L445" s="449">
        <v>1</v>
      </c>
      <c r="M445" s="421">
        <v>1</v>
      </c>
      <c r="N445" s="421">
        <v>1.02</v>
      </c>
      <c r="O445" s="419">
        <v>1.018</v>
      </c>
      <c r="P445" s="450">
        <v>1683365</v>
      </c>
      <c r="R445" s="563"/>
      <c r="S445" s="437"/>
    </row>
    <row r="446" spans="1:19" ht="31.2">
      <c r="A446" s="446" t="s">
        <v>2509</v>
      </c>
      <c r="B446" s="446" t="s">
        <v>2914</v>
      </c>
      <c r="C446" s="447">
        <v>239</v>
      </c>
      <c r="D446" s="447">
        <v>45</v>
      </c>
      <c r="E446" s="448">
        <v>1653600</v>
      </c>
      <c r="F446" s="448">
        <v>1488240</v>
      </c>
      <c r="G446" s="448">
        <v>165360</v>
      </c>
      <c r="H446" s="420">
        <v>0.25</v>
      </c>
      <c r="I446" s="420" t="s">
        <v>2264</v>
      </c>
      <c r="J446" s="420">
        <v>0</v>
      </c>
      <c r="K446" s="420">
        <v>0.25</v>
      </c>
      <c r="L446" s="449">
        <v>1</v>
      </c>
      <c r="M446" s="421">
        <v>0.25</v>
      </c>
      <c r="N446" s="421">
        <v>0.2525</v>
      </c>
      <c r="O446" s="419">
        <v>0.32724999999999999</v>
      </c>
      <c r="P446" s="450">
        <v>541141</v>
      </c>
      <c r="R446" s="563"/>
      <c r="S446" s="437"/>
    </row>
    <row r="447" spans="1:19" ht="31.2">
      <c r="A447" s="446" t="s">
        <v>2509</v>
      </c>
      <c r="B447" s="446" t="s">
        <v>2915</v>
      </c>
      <c r="C447" s="447">
        <v>339</v>
      </c>
      <c r="D447" s="447">
        <v>91</v>
      </c>
      <c r="E447" s="448">
        <v>1653600</v>
      </c>
      <c r="F447" s="448">
        <v>1488240</v>
      </c>
      <c r="G447" s="448">
        <v>165360</v>
      </c>
      <c r="H447" s="420">
        <v>1</v>
      </c>
      <c r="I447" s="420" t="s">
        <v>2264</v>
      </c>
      <c r="J447" s="420">
        <v>0</v>
      </c>
      <c r="K447" s="420">
        <v>1</v>
      </c>
      <c r="L447" s="449">
        <v>1</v>
      </c>
      <c r="M447" s="421">
        <v>1</v>
      </c>
      <c r="N447" s="421">
        <v>1.02</v>
      </c>
      <c r="O447" s="419">
        <v>1.018</v>
      </c>
      <c r="P447" s="450">
        <v>1683365</v>
      </c>
      <c r="R447" s="563"/>
      <c r="S447" s="437"/>
    </row>
    <row r="448" spans="1:19" s="451" customFormat="1" ht="31.2">
      <c r="A448" s="446" t="s">
        <v>2509</v>
      </c>
      <c r="B448" s="446" t="s">
        <v>3399</v>
      </c>
      <c r="C448" s="447">
        <v>387</v>
      </c>
      <c r="D448" s="447">
        <v>94</v>
      </c>
      <c r="E448" s="448">
        <v>1653600</v>
      </c>
      <c r="F448" s="448">
        <v>1488240</v>
      </c>
      <c r="G448" s="448">
        <v>165360</v>
      </c>
      <c r="H448" s="420">
        <v>0</v>
      </c>
      <c r="I448" s="420">
        <v>0</v>
      </c>
      <c r="J448" s="420">
        <v>0.25</v>
      </c>
      <c r="K448" s="420">
        <v>0.25</v>
      </c>
      <c r="L448" s="449">
        <v>1</v>
      </c>
      <c r="M448" s="421">
        <v>0.25</v>
      </c>
      <c r="N448" s="421">
        <v>0.25</v>
      </c>
      <c r="O448" s="419">
        <v>0.32500000000000001</v>
      </c>
      <c r="P448" s="450">
        <v>568425</v>
      </c>
      <c r="R448" s="563"/>
      <c r="S448" s="437"/>
    </row>
    <row r="449" spans="1:19" ht="31.2">
      <c r="A449" s="446" t="s">
        <v>2509</v>
      </c>
      <c r="B449" s="446" t="s">
        <v>2916</v>
      </c>
      <c r="C449" s="447">
        <v>433</v>
      </c>
      <c r="D449" s="447">
        <v>74</v>
      </c>
      <c r="E449" s="448">
        <v>1653600</v>
      </c>
      <c r="F449" s="448">
        <v>1488240</v>
      </c>
      <c r="G449" s="448">
        <v>165360</v>
      </c>
      <c r="H449" s="420">
        <v>0</v>
      </c>
      <c r="I449" s="420">
        <v>0</v>
      </c>
      <c r="J449" s="420">
        <v>0</v>
      </c>
      <c r="K449" s="420">
        <v>0</v>
      </c>
      <c r="L449" s="449">
        <v>1</v>
      </c>
      <c r="M449" s="421">
        <v>0</v>
      </c>
      <c r="N449" s="421">
        <v>0</v>
      </c>
      <c r="O449" s="419">
        <v>0.1</v>
      </c>
      <c r="P449" s="450">
        <v>165360</v>
      </c>
      <c r="R449" s="563"/>
      <c r="S449" s="437"/>
    </row>
    <row r="450" spans="1:19" ht="31.2">
      <c r="A450" s="446" t="s">
        <v>2509</v>
      </c>
      <c r="B450" s="446" t="s">
        <v>2917</v>
      </c>
      <c r="C450" s="447">
        <v>565</v>
      </c>
      <c r="D450" s="447">
        <v>127</v>
      </c>
      <c r="E450" s="448">
        <v>1653600</v>
      </c>
      <c r="F450" s="448">
        <v>1488240</v>
      </c>
      <c r="G450" s="448">
        <v>165360</v>
      </c>
      <c r="H450" s="420">
        <v>1</v>
      </c>
      <c r="I450" s="420" t="s">
        <v>2264</v>
      </c>
      <c r="J450" s="420">
        <v>0</v>
      </c>
      <c r="K450" s="420">
        <v>1</v>
      </c>
      <c r="L450" s="449">
        <v>1</v>
      </c>
      <c r="M450" s="421">
        <v>1</v>
      </c>
      <c r="N450" s="421">
        <v>1.02</v>
      </c>
      <c r="O450" s="419">
        <v>1.018</v>
      </c>
      <c r="P450" s="450">
        <v>1683365</v>
      </c>
      <c r="R450" s="563"/>
      <c r="S450" s="437"/>
    </row>
    <row r="451" spans="1:19" ht="31.2">
      <c r="A451" s="446" t="s">
        <v>2509</v>
      </c>
      <c r="B451" s="446" t="s">
        <v>2579</v>
      </c>
      <c r="C451" s="447">
        <v>640</v>
      </c>
      <c r="D451" s="447">
        <v>96</v>
      </c>
      <c r="E451" s="448">
        <v>1653600</v>
      </c>
      <c r="F451" s="448">
        <v>1488240</v>
      </c>
      <c r="G451" s="448">
        <v>165360</v>
      </c>
      <c r="H451" s="420">
        <v>0</v>
      </c>
      <c r="I451" s="420">
        <v>0</v>
      </c>
      <c r="J451" s="420">
        <v>0</v>
      </c>
      <c r="K451" s="420">
        <v>0</v>
      </c>
      <c r="L451" s="449">
        <v>1</v>
      </c>
      <c r="M451" s="421">
        <v>0</v>
      </c>
      <c r="N451" s="421">
        <v>0</v>
      </c>
      <c r="O451" s="419">
        <v>0.1</v>
      </c>
      <c r="P451" s="450">
        <v>165360</v>
      </c>
      <c r="R451" s="563"/>
      <c r="S451" s="437"/>
    </row>
    <row r="452" spans="1:19" ht="31.2">
      <c r="A452" s="446" t="s">
        <v>2509</v>
      </c>
      <c r="B452" s="446" t="s">
        <v>2919</v>
      </c>
      <c r="C452" s="447">
        <v>774</v>
      </c>
      <c r="D452" s="447">
        <v>164</v>
      </c>
      <c r="E452" s="448">
        <v>1653600</v>
      </c>
      <c r="F452" s="448">
        <v>1488240</v>
      </c>
      <c r="G452" s="448">
        <v>165360</v>
      </c>
      <c r="H452" s="420">
        <v>0.25</v>
      </c>
      <c r="I452" s="420" t="s">
        <v>2264</v>
      </c>
      <c r="J452" s="420">
        <v>0</v>
      </c>
      <c r="K452" s="420">
        <v>0.25</v>
      </c>
      <c r="L452" s="449">
        <v>1</v>
      </c>
      <c r="M452" s="421">
        <v>0.25</v>
      </c>
      <c r="N452" s="421">
        <v>0.255</v>
      </c>
      <c r="O452" s="419">
        <v>0.32950000000000002</v>
      </c>
      <c r="P452" s="450">
        <v>544861</v>
      </c>
      <c r="R452" s="563"/>
      <c r="S452" s="437"/>
    </row>
    <row r="453" spans="1:19" ht="31.2">
      <c r="A453" s="446" t="s">
        <v>2509</v>
      </c>
      <c r="B453" s="446" t="s">
        <v>2918</v>
      </c>
      <c r="C453" s="447">
        <v>779</v>
      </c>
      <c r="D453" s="447">
        <v>141</v>
      </c>
      <c r="E453" s="448">
        <v>1653600</v>
      </c>
      <c r="F453" s="448">
        <v>1488240</v>
      </c>
      <c r="G453" s="448">
        <v>165360</v>
      </c>
      <c r="H453" s="420">
        <v>1</v>
      </c>
      <c r="I453" s="420" t="s">
        <v>2264</v>
      </c>
      <c r="J453" s="420">
        <v>0</v>
      </c>
      <c r="K453" s="420">
        <v>1</v>
      </c>
      <c r="L453" s="449">
        <v>1</v>
      </c>
      <c r="M453" s="421">
        <v>1</v>
      </c>
      <c r="N453" s="421">
        <v>1.01</v>
      </c>
      <c r="O453" s="419">
        <v>1.0089999999999999</v>
      </c>
      <c r="P453" s="450">
        <v>1668482</v>
      </c>
      <c r="R453" s="563"/>
      <c r="S453" s="437"/>
    </row>
    <row r="454" spans="1:19" ht="15.6">
      <c r="A454" s="446" t="s">
        <v>2920</v>
      </c>
      <c r="B454" s="446" t="s">
        <v>2921</v>
      </c>
      <c r="C454" s="447">
        <v>166</v>
      </c>
      <c r="D454" s="447">
        <v>20</v>
      </c>
      <c r="E454" s="448">
        <v>1653600</v>
      </c>
      <c r="F454" s="448">
        <v>1488240</v>
      </c>
      <c r="G454" s="448">
        <v>165360</v>
      </c>
      <c r="H454" s="420">
        <v>0</v>
      </c>
      <c r="I454" s="420">
        <v>0</v>
      </c>
      <c r="J454" s="420">
        <v>0</v>
      </c>
      <c r="K454" s="420">
        <v>0</v>
      </c>
      <c r="L454" s="449">
        <v>1</v>
      </c>
      <c r="M454" s="421">
        <v>0</v>
      </c>
      <c r="N454" s="421">
        <v>0</v>
      </c>
      <c r="O454" s="419">
        <v>0.1</v>
      </c>
      <c r="P454" s="450">
        <v>165360</v>
      </c>
      <c r="R454" s="563"/>
      <c r="S454" s="437"/>
    </row>
    <row r="455" spans="1:19" ht="15.6">
      <c r="A455" s="446" t="s">
        <v>2920</v>
      </c>
      <c r="B455" s="446" t="s">
        <v>2922</v>
      </c>
      <c r="C455" s="447">
        <v>170</v>
      </c>
      <c r="D455" s="447">
        <v>31</v>
      </c>
      <c r="E455" s="448">
        <v>1653600</v>
      </c>
      <c r="F455" s="448">
        <v>1488240</v>
      </c>
      <c r="G455" s="448">
        <v>165360</v>
      </c>
      <c r="H455" s="420">
        <v>1</v>
      </c>
      <c r="I455" s="420" t="s">
        <v>2264</v>
      </c>
      <c r="J455" s="420">
        <v>0</v>
      </c>
      <c r="K455" s="420">
        <v>1</v>
      </c>
      <c r="L455" s="449">
        <v>1</v>
      </c>
      <c r="M455" s="421">
        <v>1</v>
      </c>
      <c r="N455" s="421">
        <v>1.01</v>
      </c>
      <c r="O455" s="419">
        <v>1.0089999999999999</v>
      </c>
      <c r="P455" s="450">
        <v>1668482</v>
      </c>
      <c r="R455" s="563"/>
      <c r="S455" s="437"/>
    </row>
    <row r="456" spans="1:19" ht="15.6">
      <c r="A456" s="446" t="s">
        <v>2920</v>
      </c>
      <c r="B456" s="446" t="s">
        <v>2923</v>
      </c>
      <c r="C456" s="447">
        <v>311</v>
      </c>
      <c r="D456" s="447">
        <v>65</v>
      </c>
      <c r="E456" s="448">
        <v>1653600</v>
      </c>
      <c r="F456" s="448">
        <v>1488240</v>
      </c>
      <c r="G456" s="448">
        <v>165360</v>
      </c>
      <c r="H456" s="420">
        <v>0</v>
      </c>
      <c r="I456" s="420">
        <v>0</v>
      </c>
      <c r="J456" s="420">
        <v>1</v>
      </c>
      <c r="K456" s="420">
        <v>1</v>
      </c>
      <c r="L456" s="449">
        <v>1</v>
      </c>
      <c r="M456" s="421">
        <v>1</v>
      </c>
      <c r="N456" s="421">
        <v>1</v>
      </c>
      <c r="O456" s="419">
        <v>1</v>
      </c>
      <c r="P456" s="450">
        <v>1653600</v>
      </c>
      <c r="R456" s="563"/>
      <c r="S456" s="437"/>
    </row>
    <row r="457" spans="1:19" ht="15.6">
      <c r="A457" s="446" t="s">
        <v>2920</v>
      </c>
      <c r="B457" s="446" t="s">
        <v>2924</v>
      </c>
      <c r="C457" s="447">
        <v>763</v>
      </c>
      <c r="D457" s="447">
        <v>123</v>
      </c>
      <c r="E457" s="448">
        <v>1653600</v>
      </c>
      <c r="F457" s="448">
        <v>1488240</v>
      </c>
      <c r="G457" s="448">
        <v>165360</v>
      </c>
      <c r="H457" s="420">
        <v>1</v>
      </c>
      <c r="I457" s="420" t="s">
        <v>2264</v>
      </c>
      <c r="J457" s="420">
        <v>0</v>
      </c>
      <c r="K457" s="420">
        <v>1</v>
      </c>
      <c r="L457" s="449">
        <v>1</v>
      </c>
      <c r="M457" s="421">
        <v>1</v>
      </c>
      <c r="N457" s="421">
        <v>1.01</v>
      </c>
      <c r="O457" s="419">
        <v>1.0089999999999999</v>
      </c>
      <c r="P457" s="450">
        <v>1668482</v>
      </c>
      <c r="R457" s="563"/>
      <c r="S457" s="437"/>
    </row>
    <row r="458" spans="1:19" ht="15.6">
      <c r="A458" s="446" t="s">
        <v>2925</v>
      </c>
      <c r="B458" s="446" t="s">
        <v>2926</v>
      </c>
      <c r="C458" s="447">
        <v>114</v>
      </c>
      <c r="D458" s="447">
        <v>16</v>
      </c>
      <c r="E458" s="448">
        <v>1653600</v>
      </c>
      <c r="F458" s="448">
        <v>1488240</v>
      </c>
      <c r="G458" s="448">
        <v>165360</v>
      </c>
      <c r="H458" s="420">
        <v>0</v>
      </c>
      <c r="I458" s="420">
        <v>0</v>
      </c>
      <c r="J458" s="420">
        <v>0</v>
      </c>
      <c r="K458" s="420">
        <v>0</v>
      </c>
      <c r="L458" s="449">
        <v>1</v>
      </c>
      <c r="M458" s="421">
        <v>0</v>
      </c>
      <c r="N458" s="421">
        <v>0</v>
      </c>
      <c r="O458" s="419">
        <v>0.1</v>
      </c>
      <c r="P458" s="450">
        <v>165360</v>
      </c>
      <c r="R458" s="563"/>
      <c r="S458" s="437"/>
    </row>
    <row r="459" spans="1:19" ht="15.6">
      <c r="A459" s="446" t="s">
        <v>2925</v>
      </c>
      <c r="B459" s="446" t="s">
        <v>2928</v>
      </c>
      <c r="C459" s="447">
        <v>255</v>
      </c>
      <c r="D459" s="447">
        <v>25</v>
      </c>
      <c r="E459" s="448">
        <v>1653600</v>
      </c>
      <c r="F459" s="448">
        <v>1488240</v>
      </c>
      <c r="G459" s="448">
        <v>165360</v>
      </c>
      <c r="H459" s="420">
        <v>0</v>
      </c>
      <c r="I459" s="420">
        <v>0</v>
      </c>
      <c r="J459" s="420">
        <v>0</v>
      </c>
      <c r="K459" s="420">
        <v>0</v>
      </c>
      <c r="L459" s="449">
        <v>1</v>
      </c>
      <c r="M459" s="421">
        <v>0</v>
      </c>
      <c r="N459" s="421">
        <v>0</v>
      </c>
      <c r="O459" s="419">
        <v>0.1</v>
      </c>
      <c r="P459" s="450">
        <v>165360</v>
      </c>
      <c r="R459" s="563"/>
      <c r="S459" s="437"/>
    </row>
    <row r="460" spans="1:19" ht="15.6">
      <c r="A460" s="446" t="s">
        <v>2925</v>
      </c>
      <c r="B460" s="446" t="s">
        <v>2927</v>
      </c>
      <c r="C460" s="447">
        <v>308</v>
      </c>
      <c r="D460" s="447">
        <v>50</v>
      </c>
      <c r="E460" s="448">
        <v>1653600</v>
      </c>
      <c r="F460" s="448">
        <v>1488240</v>
      </c>
      <c r="G460" s="448">
        <v>165360</v>
      </c>
      <c r="H460" s="420">
        <v>1</v>
      </c>
      <c r="I460" s="420" t="s">
        <v>2264</v>
      </c>
      <c r="J460" s="420">
        <v>0</v>
      </c>
      <c r="K460" s="420">
        <v>1</v>
      </c>
      <c r="L460" s="449">
        <v>1</v>
      </c>
      <c r="M460" s="421">
        <v>1</v>
      </c>
      <c r="N460" s="421">
        <v>1.01</v>
      </c>
      <c r="O460" s="419">
        <v>1.0089999999999999</v>
      </c>
      <c r="P460" s="450">
        <v>1668482</v>
      </c>
      <c r="R460" s="563"/>
      <c r="S460" s="437"/>
    </row>
    <row r="461" spans="1:19" s="451" customFormat="1" ht="15.6">
      <c r="A461" s="446" t="s">
        <v>2925</v>
      </c>
      <c r="B461" s="446" t="s">
        <v>2929</v>
      </c>
      <c r="C461" s="447">
        <v>308</v>
      </c>
      <c r="D461" s="447">
        <v>71</v>
      </c>
      <c r="E461" s="448">
        <v>1653600</v>
      </c>
      <c r="F461" s="448">
        <v>1488240</v>
      </c>
      <c r="G461" s="448">
        <v>165360</v>
      </c>
      <c r="H461" s="420">
        <v>0</v>
      </c>
      <c r="I461" s="420">
        <v>0</v>
      </c>
      <c r="J461" s="420">
        <v>0</v>
      </c>
      <c r="K461" s="420">
        <v>0</v>
      </c>
      <c r="L461" s="449">
        <v>1</v>
      </c>
      <c r="M461" s="421">
        <v>0</v>
      </c>
      <c r="N461" s="421">
        <v>0</v>
      </c>
      <c r="O461" s="419">
        <v>0.1</v>
      </c>
      <c r="P461" s="450">
        <v>291860</v>
      </c>
      <c r="R461" s="563"/>
      <c r="S461" s="437"/>
    </row>
    <row r="462" spans="1:19" ht="15.6">
      <c r="A462" s="446" t="s">
        <v>2925</v>
      </c>
      <c r="B462" s="446" t="s">
        <v>2930</v>
      </c>
      <c r="C462" s="447">
        <v>553</v>
      </c>
      <c r="D462" s="447">
        <v>67</v>
      </c>
      <c r="E462" s="448">
        <v>1653600</v>
      </c>
      <c r="F462" s="448">
        <v>1488240</v>
      </c>
      <c r="G462" s="448">
        <v>165360</v>
      </c>
      <c r="H462" s="420">
        <v>1</v>
      </c>
      <c r="I462" s="420" t="s">
        <v>2264</v>
      </c>
      <c r="J462" s="420">
        <v>0</v>
      </c>
      <c r="K462" s="420">
        <v>1</v>
      </c>
      <c r="L462" s="449">
        <v>1</v>
      </c>
      <c r="M462" s="421">
        <v>1</v>
      </c>
      <c r="N462" s="421">
        <v>1.01</v>
      </c>
      <c r="O462" s="419">
        <v>1.0089999999999999</v>
      </c>
      <c r="P462" s="450">
        <v>1668482</v>
      </c>
      <c r="R462" s="563"/>
      <c r="S462" s="437"/>
    </row>
    <row r="463" spans="1:19" ht="15.6">
      <c r="A463" s="446" t="s">
        <v>2925</v>
      </c>
      <c r="B463" s="446" t="s">
        <v>2933</v>
      </c>
      <c r="C463" s="447">
        <v>563</v>
      </c>
      <c r="D463" s="447">
        <v>27</v>
      </c>
      <c r="E463" s="448">
        <v>1653600</v>
      </c>
      <c r="F463" s="448">
        <v>1488240</v>
      </c>
      <c r="G463" s="448">
        <v>165360</v>
      </c>
      <c r="H463" s="420">
        <v>0</v>
      </c>
      <c r="I463" s="420">
        <v>0</v>
      </c>
      <c r="J463" s="420">
        <v>0</v>
      </c>
      <c r="K463" s="420">
        <v>0</v>
      </c>
      <c r="L463" s="449">
        <v>1</v>
      </c>
      <c r="M463" s="421">
        <v>0</v>
      </c>
      <c r="N463" s="421">
        <v>0</v>
      </c>
      <c r="O463" s="419">
        <v>0.1</v>
      </c>
      <c r="P463" s="450">
        <v>165360</v>
      </c>
      <c r="R463" s="563"/>
      <c r="S463" s="437"/>
    </row>
    <row r="464" spans="1:19" ht="15.6">
      <c r="A464" s="446" t="s">
        <v>2925</v>
      </c>
      <c r="B464" s="446" t="s">
        <v>2932</v>
      </c>
      <c r="C464" s="447">
        <v>595</v>
      </c>
      <c r="D464" s="447">
        <v>124</v>
      </c>
      <c r="E464" s="448">
        <v>1653600</v>
      </c>
      <c r="F464" s="448">
        <v>1488240</v>
      </c>
      <c r="G464" s="448">
        <v>165360</v>
      </c>
      <c r="H464" s="420">
        <v>1</v>
      </c>
      <c r="I464" s="420" t="s">
        <v>2264</v>
      </c>
      <c r="J464" s="420">
        <v>0</v>
      </c>
      <c r="K464" s="420">
        <v>1</v>
      </c>
      <c r="L464" s="449">
        <v>1</v>
      </c>
      <c r="M464" s="421">
        <v>1</v>
      </c>
      <c r="N464" s="421">
        <v>1.02</v>
      </c>
      <c r="O464" s="419">
        <v>1.018</v>
      </c>
      <c r="P464" s="450">
        <v>1683365</v>
      </c>
      <c r="R464" s="563"/>
      <c r="S464" s="437"/>
    </row>
    <row r="465" spans="1:19" ht="15.6">
      <c r="A465" s="446" t="s">
        <v>2925</v>
      </c>
      <c r="B465" s="446" t="s">
        <v>2931</v>
      </c>
      <c r="C465" s="447">
        <v>625</v>
      </c>
      <c r="D465" s="447">
        <v>59</v>
      </c>
      <c r="E465" s="448">
        <v>1653600</v>
      </c>
      <c r="F465" s="448">
        <v>1488240</v>
      </c>
      <c r="G465" s="448">
        <v>165360</v>
      </c>
      <c r="H465" s="420">
        <v>1</v>
      </c>
      <c r="I465" s="420" t="s">
        <v>2264</v>
      </c>
      <c r="J465" s="420">
        <v>0</v>
      </c>
      <c r="K465" s="420">
        <v>1</v>
      </c>
      <c r="L465" s="449">
        <v>1</v>
      </c>
      <c r="M465" s="421">
        <v>1</v>
      </c>
      <c r="N465" s="421">
        <v>1.01</v>
      </c>
      <c r="O465" s="419">
        <v>1.0089999999999999</v>
      </c>
      <c r="P465" s="450">
        <v>1668482</v>
      </c>
      <c r="R465" s="563"/>
      <c r="S465" s="437"/>
    </row>
    <row r="466" spans="1:19" ht="15.6">
      <c r="A466" s="446" t="s">
        <v>2516</v>
      </c>
      <c r="B466" s="446" t="s">
        <v>2934</v>
      </c>
      <c r="C466" s="447">
        <v>112</v>
      </c>
      <c r="D466" s="447">
        <v>24</v>
      </c>
      <c r="E466" s="448">
        <v>1653600</v>
      </c>
      <c r="F466" s="448">
        <v>1488240</v>
      </c>
      <c r="G466" s="448">
        <v>165360</v>
      </c>
      <c r="H466" s="420">
        <v>0</v>
      </c>
      <c r="I466" s="420">
        <v>0</v>
      </c>
      <c r="J466" s="420">
        <v>0</v>
      </c>
      <c r="K466" s="420">
        <v>0</v>
      </c>
      <c r="L466" s="449">
        <v>1</v>
      </c>
      <c r="M466" s="421">
        <v>0</v>
      </c>
      <c r="N466" s="421">
        <v>0</v>
      </c>
      <c r="O466" s="419">
        <v>0.1</v>
      </c>
      <c r="P466" s="450">
        <v>165360</v>
      </c>
      <c r="R466" s="563"/>
      <c r="S466" s="437"/>
    </row>
    <row r="467" spans="1:19" ht="15.6">
      <c r="A467" s="446" t="s">
        <v>2516</v>
      </c>
      <c r="B467" s="446" t="s">
        <v>2935</v>
      </c>
      <c r="C467" s="447">
        <v>149</v>
      </c>
      <c r="D467" s="447">
        <v>26</v>
      </c>
      <c r="E467" s="448">
        <v>1653600</v>
      </c>
      <c r="F467" s="448">
        <v>1488240</v>
      </c>
      <c r="G467" s="448">
        <v>165360</v>
      </c>
      <c r="H467" s="420">
        <v>1</v>
      </c>
      <c r="I467" s="420" t="s">
        <v>2264</v>
      </c>
      <c r="J467" s="420">
        <v>0</v>
      </c>
      <c r="K467" s="420">
        <v>1</v>
      </c>
      <c r="L467" s="449">
        <v>1</v>
      </c>
      <c r="M467" s="421">
        <v>1</v>
      </c>
      <c r="N467" s="421">
        <v>1.01</v>
      </c>
      <c r="O467" s="419">
        <v>1.0089999999999999</v>
      </c>
      <c r="P467" s="450">
        <v>1668482</v>
      </c>
      <c r="R467" s="563"/>
      <c r="S467" s="437"/>
    </row>
    <row r="468" spans="1:19" ht="15.6">
      <c r="A468" s="446" t="s">
        <v>2516</v>
      </c>
      <c r="B468" s="446" t="s">
        <v>2939</v>
      </c>
      <c r="C468" s="447">
        <v>179</v>
      </c>
      <c r="D468" s="447">
        <v>16</v>
      </c>
      <c r="E468" s="448">
        <v>1653600</v>
      </c>
      <c r="F468" s="448">
        <v>1488240</v>
      </c>
      <c r="G468" s="448">
        <v>165360</v>
      </c>
      <c r="H468" s="420">
        <v>0</v>
      </c>
      <c r="I468" s="420">
        <v>0</v>
      </c>
      <c r="J468" s="420">
        <v>0</v>
      </c>
      <c r="K468" s="420">
        <v>0</v>
      </c>
      <c r="L468" s="449">
        <v>1</v>
      </c>
      <c r="M468" s="421">
        <v>0</v>
      </c>
      <c r="N468" s="421">
        <v>0</v>
      </c>
      <c r="O468" s="419">
        <v>0.1</v>
      </c>
      <c r="P468" s="450">
        <v>165360</v>
      </c>
      <c r="R468" s="563"/>
      <c r="S468" s="437"/>
    </row>
    <row r="469" spans="1:19" ht="15.6">
      <c r="A469" s="446" t="s">
        <v>2516</v>
      </c>
      <c r="B469" s="446" t="s">
        <v>2936</v>
      </c>
      <c r="C469" s="447">
        <v>241</v>
      </c>
      <c r="D469" s="447">
        <v>35</v>
      </c>
      <c r="E469" s="448">
        <v>1653600</v>
      </c>
      <c r="F469" s="448">
        <v>1488240</v>
      </c>
      <c r="G469" s="448">
        <v>165360</v>
      </c>
      <c r="H469" s="420">
        <v>1</v>
      </c>
      <c r="I469" s="420" t="s">
        <v>2264</v>
      </c>
      <c r="J469" s="420">
        <v>0</v>
      </c>
      <c r="K469" s="420">
        <v>1</v>
      </c>
      <c r="L469" s="449">
        <v>1</v>
      </c>
      <c r="M469" s="421">
        <v>1</v>
      </c>
      <c r="N469" s="421">
        <v>1.01</v>
      </c>
      <c r="O469" s="419">
        <v>1.0089999999999999</v>
      </c>
      <c r="P469" s="450">
        <v>1668482</v>
      </c>
      <c r="R469" s="563"/>
      <c r="S469" s="437"/>
    </row>
    <row r="470" spans="1:19" ht="15.6">
      <c r="A470" s="446" t="s">
        <v>2516</v>
      </c>
      <c r="B470" s="446" t="s">
        <v>2937</v>
      </c>
      <c r="C470" s="447">
        <v>245</v>
      </c>
      <c r="D470" s="447">
        <v>38</v>
      </c>
      <c r="E470" s="448">
        <v>1653600</v>
      </c>
      <c r="F470" s="448">
        <v>1488240</v>
      </c>
      <c r="G470" s="448">
        <v>165360</v>
      </c>
      <c r="H470" s="420">
        <v>1</v>
      </c>
      <c r="I470" s="420" t="s">
        <v>2264</v>
      </c>
      <c r="J470" s="420">
        <v>0</v>
      </c>
      <c r="K470" s="420">
        <v>1</v>
      </c>
      <c r="L470" s="449">
        <v>1</v>
      </c>
      <c r="M470" s="421">
        <v>1</v>
      </c>
      <c r="N470" s="421">
        <v>1.01</v>
      </c>
      <c r="O470" s="419">
        <v>1.0089999999999999</v>
      </c>
      <c r="P470" s="450">
        <v>1668482</v>
      </c>
      <c r="R470" s="563"/>
      <c r="S470" s="437"/>
    </row>
    <row r="471" spans="1:19" ht="15.6">
      <c r="A471" s="446" t="s">
        <v>2516</v>
      </c>
      <c r="B471" s="446" t="s">
        <v>2938</v>
      </c>
      <c r="C471" s="447">
        <v>247</v>
      </c>
      <c r="D471" s="447">
        <v>44</v>
      </c>
      <c r="E471" s="448">
        <v>1653600</v>
      </c>
      <c r="F471" s="448">
        <v>1488240</v>
      </c>
      <c r="G471" s="448">
        <v>165360</v>
      </c>
      <c r="H471" s="420">
        <v>0</v>
      </c>
      <c r="I471" s="420">
        <v>0</v>
      </c>
      <c r="J471" s="420">
        <v>0</v>
      </c>
      <c r="K471" s="420">
        <v>0</v>
      </c>
      <c r="L471" s="449">
        <v>1</v>
      </c>
      <c r="M471" s="421">
        <v>0</v>
      </c>
      <c r="N471" s="421">
        <v>0</v>
      </c>
      <c r="O471" s="419">
        <v>0.1</v>
      </c>
      <c r="P471" s="450">
        <v>165360</v>
      </c>
      <c r="R471" s="563"/>
      <c r="S471" s="437"/>
    </row>
    <row r="472" spans="1:19" ht="15.6">
      <c r="A472" s="446" t="s">
        <v>2516</v>
      </c>
      <c r="B472" s="446" t="s">
        <v>2940</v>
      </c>
      <c r="C472" s="447">
        <v>345</v>
      </c>
      <c r="D472" s="447">
        <v>58</v>
      </c>
      <c r="E472" s="448">
        <v>1653600</v>
      </c>
      <c r="F472" s="448">
        <v>1488240</v>
      </c>
      <c r="G472" s="448">
        <v>165360</v>
      </c>
      <c r="H472" s="420">
        <v>0</v>
      </c>
      <c r="I472" s="420">
        <v>0</v>
      </c>
      <c r="J472" s="420">
        <v>0</v>
      </c>
      <c r="K472" s="420">
        <v>0</v>
      </c>
      <c r="L472" s="449">
        <v>1</v>
      </c>
      <c r="M472" s="421">
        <v>0</v>
      </c>
      <c r="N472" s="421">
        <v>0</v>
      </c>
      <c r="O472" s="419">
        <v>0.1</v>
      </c>
      <c r="P472" s="450">
        <v>165360</v>
      </c>
      <c r="R472" s="563"/>
      <c r="S472" s="437"/>
    </row>
    <row r="473" spans="1:19" ht="15.6">
      <c r="A473" s="446" t="s">
        <v>2516</v>
      </c>
      <c r="B473" s="446" t="s">
        <v>2941</v>
      </c>
      <c r="C473" s="447">
        <v>408</v>
      </c>
      <c r="D473" s="447">
        <v>58</v>
      </c>
      <c r="E473" s="448">
        <v>1653600</v>
      </c>
      <c r="F473" s="448">
        <v>1488240</v>
      </c>
      <c r="G473" s="448">
        <v>165360</v>
      </c>
      <c r="H473" s="420">
        <v>0</v>
      </c>
      <c r="I473" s="420">
        <v>0</v>
      </c>
      <c r="J473" s="420">
        <v>0</v>
      </c>
      <c r="K473" s="420">
        <v>0</v>
      </c>
      <c r="L473" s="449">
        <v>1</v>
      </c>
      <c r="M473" s="421">
        <v>0</v>
      </c>
      <c r="N473" s="421">
        <v>0</v>
      </c>
      <c r="O473" s="419">
        <v>0.1</v>
      </c>
      <c r="P473" s="450">
        <v>165360</v>
      </c>
      <c r="R473" s="563"/>
      <c r="S473" s="437"/>
    </row>
    <row r="474" spans="1:19" s="451" customFormat="1" ht="15.6">
      <c r="A474" s="446" t="s">
        <v>2516</v>
      </c>
      <c r="B474" s="446" t="s">
        <v>2582</v>
      </c>
      <c r="C474" s="447">
        <v>410</v>
      </c>
      <c r="D474" s="447">
        <v>44</v>
      </c>
      <c r="E474" s="448">
        <v>1653600</v>
      </c>
      <c r="F474" s="448">
        <v>1488240</v>
      </c>
      <c r="G474" s="448">
        <v>165360</v>
      </c>
      <c r="H474" s="420">
        <v>0</v>
      </c>
      <c r="I474" s="420">
        <v>0</v>
      </c>
      <c r="J474" s="420">
        <v>0</v>
      </c>
      <c r="K474" s="420">
        <v>0</v>
      </c>
      <c r="L474" s="449">
        <v>1</v>
      </c>
      <c r="M474" s="421">
        <v>0</v>
      </c>
      <c r="N474" s="421">
        <v>0</v>
      </c>
      <c r="O474" s="419">
        <v>0.1</v>
      </c>
      <c r="P474" s="450">
        <v>415880</v>
      </c>
      <c r="R474" s="563"/>
      <c r="S474" s="437"/>
    </row>
    <row r="475" spans="1:19" ht="15.6">
      <c r="A475" s="446" t="s">
        <v>2516</v>
      </c>
      <c r="B475" s="446" t="s">
        <v>2943</v>
      </c>
      <c r="C475" s="447">
        <v>433</v>
      </c>
      <c r="D475" s="447">
        <v>57</v>
      </c>
      <c r="E475" s="448">
        <v>1653600</v>
      </c>
      <c r="F475" s="448">
        <v>1488240</v>
      </c>
      <c r="G475" s="448">
        <v>165360</v>
      </c>
      <c r="H475" s="420">
        <v>1</v>
      </c>
      <c r="I475" s="420" t="s">
        <v>2264</v>
      </c>
      <c r="J475" s="420">
        <v>0</v>
      </c>
      <c r="K475" s="420">
        <v>1</v>
      </c>
      <c r="L475" s="449">
        <v>1</v>
      </c>
      <c r="M475" s="421">
        <v>1</v>
      </c>
      <c r="N475" s="421">
        <v>1.01</v>
      </c>
      <c r="O475" s="419">
        <v>1.0089999999999999</v>
      </c>
      <c r="P475" s="450">
        <v>1668482</v>
      </c>
      <c r="R475" s="563"/>
      <c r="S475" s="437"/>
    </row>
    <row r="476" spans="1:19" ht="15.6">
      <c r="A476" s="446" t="s">
        <v>2516</v>
      </c>
      <c r="B476" s="446" t="s">
        <v>2944</v>
      </c>
      <c r="C476" s="447">
        <v>596</v>
      </c>
      <c r="D476" s="447">
        <v>97</v>
      </c>
      <c r="E476" s="448">
        <v>1653600</v>
      </c>
      <c r="F476" s="448">
        <v>1488240</v>
      </c>
      <c r="G476" s="448">
        <v>165360</v>
      </c>
      <c r="H476" s="420">
        <v>0</v>
      </c>
      <c r="I476" s="420">
        <v>0</v>
      </c>
      <c r="J476" s="420">
        <v>1</v>
      </c>
      <c r="K476" s="420">
        <v>1</v>
      </c>
      <c r="L476" s="449">
        <v>1</v>
      </c>
      <c r="M476" s="421">
        <v>1</v>
      </c>
      <c r="N476" s="421">
        <v>1</v>
      </c>
      <c r="O476" s="419">
        <v>1</v>
      </c>
      <c r="P476" s="450">
        <v>1653600</v>
      </c>
      <c r="R476" s="563"/>
      <c r="S476" s="437"/>
    </row>
    <row r="477" spans="1:19" ht="15.6">
      <c r="A477" s="446" t="s">
        <v>2516</v>
      </c>
      <c r="B477" s="446" t="s">
        <v>2945</v>
      </c>
      <c r="C477" s="447">
        <v>626</v>
      </c>
      <c r="D477" s="447">
        <v>101</v>
      </c>
      <c r="E477" s="448">
        <v>1653600</v>
      </c>
      <c r="F477" s="448">
        <v>1488240</v>
      </c>
      <c r="G477" s="448">
        <v>165360</v>
      </c>
      <c r="H477" s="420">
        <v>0</v>
      </c>
      <c r="I477" s="420">
        <v>0</v>
      </c>
      <c r="J477" s="420">
        <v>0</v>
      </c>
      <c r="K477" s="420">
        <v>0</v>
      </c>
      <c r="L477" s="449">
        <v>1</v>
      </c>
      <c r="M477" s="421">
        <v>0</v>
      </c>
      <c r="N477" s="421">
        <v>0</v>
      </c>
      <c r="O477" s="419">
        <v>0.1</v>
      </c>
      <c r="P477" s="450">
        <v>165360</v>
      </c>
      <c r="R477" s="563"/>
      <c r="S477" s="437"/>
    </row>
    <row r="478" spans="1:19" ht="15.6">
      <c r="A478" s="446" t="s">
        <v>2516</v>
      </c>
      <c r="B478" s="446" t="s">
        <v>3313</v>
      </c>
      <c r="C478" s="447">
        <v>886</v>
      </c>
      <c r="D478" s="447">
        <v>147</v>
      </c>
      <c r="E478" s="448">
        <v>1653600</v>
      </c>
      <c r="F478" s="448">
        <v>1488240</v>
      </c>
      <c r="G478" s="448">
        <v>165360</v>
      </c>
      <c r="H478" s="420">
        <v>1</v>
      </c>
      <c r="I478" s="420" t="s">
        <v>2264</v>
      </c>
      <c r="J478" s="420">
        <v>0</v>
      </c>
      <c r="K478" s="420">
        <v>1</v>
      </c>
      <c r="L478" s="449">
        <v>1</v>
      </c>
      <c r="M478" s="421">
        <v>1</v>
      </c>
      <c r="N478" s="421">
        <v>1.01</v>
      </c>
      <c r="O478" s="419">
        <v>1.0089999999999999</v>
      </c>
      <c r="P478" s="450">
        <v>1668482</v>
      </c>
      <c r="R478" s="563"/>
      <c r="S478" s="437"/>
    </row>
    <row r="479" spans="1:19" ht="15.6">
      <c r="A479" s="446" t="s">
        <v>2617</v>
      </c>
      <c r="B479" s="446" t="s">
        <v>2955</v>
      </c>
      <c r="C479" s="447">
        <v>150</v>
      </c>
      <c r="D479" s="447">
        <v>18</v>
      </c>
      <c r="E479" s="448">
        <v>1653600</v>
      </c>
      <c r="F479" s="448">
        <v>1488240</v>
      </c>
      <c r="G479" s="448">
        <v>165360</v>
      </c>
      <c r="H479" s="420">
        <v>0.5</v>
      </c>
      <c r="I479" s="420" t="s">
        <v>2264</v>
      </c>
      <c r="J479" s="420">
        <v>0</v>
      </c>
      <c r="K479" s="420">
        <v>0.5</v>
      </c>
      <c r="L479" s="449">
        <v>1</v>
      </c>
      <c r="M479" s="421">
        <v>0.5</v>
      </c>
      <c r="N479" s="421">
        <v>0.505</v>
      </c>
      <c r="O479" s="419">
        <v>0.55449999999999999</v>
      </c>
      <c r="P479" s="450">
        <v>916921</v>
      </c>
      <c r="R479" s="563"/>
      <c r="S479" s="437"/>
    </row>
    <row r="480" spans="1:19" ht="15.6">
      <c r="A480" s="446" t="s">
        <v>2617</v>
      </c>
      <c r="B480" s="446" t="s">
        <v>2956</v>
      </c>
      <c r="C480" s="447">
        <v>174</v>
      </c>
      <c r="D480" s="447">
        <v>21</v>
      </c>
      <c r="E480" s="448">
        <v>1653600</v>
      </c>
      <c r="F480" s="448">
        <v>1488240</v>
      </c>
      <c r="G480" s="448">
        <v>165360</v>
      </c>
      <c r="H480" s="420">
        <v>0.25</v>
      </c>
      <c r="I480" s="420" t="s">
        <v>2264</v>
      </c>
      <c r="J480" s="420">
        <v>0</v>
      </c>
      <c r="K480" s="420">
        <v>0.25</v>
      </c>
      <c r="L480" s="449">
        <v>1</v>
      </c>
      <c r="M480" s="421">
        <v>0.25</v>
      </c>
      <c r="N480" s="421">
        <v>0.2525</v>
      </c>
      <c r="O480" s="419">
        <v>0.32724999999999999</v>
      </c>
      <c r="P480" s="450">
        <v>541141</v>
      </c>
      <c r="R480" s="563"/>
      <c r="S480" s="437"/>
    </row>
    <row r="481" spans="1:19" ht="15.6">
      <c r="A481" s="446" t="s">
        <v>2617</v>
      </c>
      <c r="B481" s="446" t="s">
        <v>2957</v>
      </c>
      <c r="C481" s="447">
        <v>227</v>
      </c>
      <c r="D481" s="447">
        <v>31</v>
      </c>
      <c r="E481" s="448">
        <v>1653600</v>
      </c>
      <c r="F481" s="448">
        <v>1488240</v>
      </c>
      <c r="G481" s="448">
        <v>165360</v>
      </c>
      <c r="H481" s="420">
        <v>1</v>
      </c>
      <c r="I481" s="420" t="s">
        <v>2264</v>
      </c>
      <c r="J481" s="420">
        <v>0</v>
      </c>
      <c r="K481" s="420">
        <v>1</v>
      </c>
      <c r="L481" s="449">
        <v>1</v>
      </c>
      <c r="M481" s="421">
        <v>1</v>
      </c>
      <c r="N481" s="421">
        <v>1.01</v>
      </c>
      <c r="O481" s="419">
        <v>1.0089999999999999</v>
      </c>
      <c r="P481" s="450">
        <v>1668482</v>
      </c>
      <c r="R481" s="563"/>
      <c r="S481" s="437"/>
    </row>
    <row r="482" spans="1:19" ht="15.6">
      <c r="A482" s="446" t="s">
        <v>2617</v>
      </c>
      <c r="B482" s="446" t="s">
        <v>2954</v>
      </c>
      <c r="C482" s="447">
        <v>240</v>
      </c>
      <c r="D482" s="447">
        <v>31</v>
      </c>
      <c r="E482" s="448">
        <v>1653600</v>
      </c>
      <c r="F482" s="448">
        <v>1488240</v>
      </c>
      <c r="G482" s="448">
        <v>165360</v>
      </c>
      <c r="H482" s="420">
        <v>1</v>
      </c>
      <c r="I482" s="420" t="s">
        <v>2264</v>
      </c>
      <c r="J482" s="420">
        <v>0</v>
      </c>
      <c r="K482" s="420">
        <v>1</v>
      </c>
      <c r="L482" s="449">
        <v>1</v>
      </c>
      <c r="M482" s="421">
        <v>1</v>
      </c>
      <c r="N482" s="421">
        <v>1.01</v>
      </c>
      <c r="O482" s="419">
        <v>1.0089999999999999</v>
      </c>
      <c r="P482" s="450">
        <v>1668482</v>
      </c>
      <c r="R482" s="563"/>
      <c r="S482" s="437"/>
    </row>
    <row r="483" spans="1:19" ht="15.6">
      <c r="A483" s="446" t="s">
        <v>2617</v>
      </c>
      <c r="B483" s="446" t="s">
        <v>2958</v>
      </c>
      <c r="C483" s="447">
        <v>262</v>
      </c>
      <c r="D483" s="447">
        <v>33</v>
      </c>
      <c r="E483" s="448">
        <v>1653600</v>
      </c>
      <c r="F483" s="448">
        <v>1488240</v>
      </c>
      <c r="G483" s="448">
        <v>165360</v>
      </c>
      <c r="H483" s="420">
        <v>0</v>
      </c>
      <c r="I483" s="420">
        <v>0</v>
      </c>
      <c r="J483" s="420">
        <v>0</v>
      </c>
      <c r="K483" s="420">
        <v>0</v>
      </c>
      <c r="L483" s="449">
        <v>1</v>
      </c>
      <c r="M483" s="421">
        <v>0</v>
      </c>
      <c r="N483" s="421">
        <v>0</v>
      </c>
      <c r="O483" s="419">
        <v>0.1</v>
      </c>
      <c r="P483" s="450">
        <v>165360</v>
      </c>
      <c r="R483" s="563"/>
      <c r="S483" s="437"/>
    </row>
    <row r="484" spans="1:19" ht="15.6">
      <c r="A484" s="446" t="s">
        <v>2617</v>
      </c>
      <c r="B484" s="446" t="s">
        <v>2959</v>
      </c>
      <c r="C484" s="447">
        <v>350</v>
      </c>
      <c r="D484" s="447">
        <v>54</v>
      </c>
      <c r="E484" s="448">
        <v>1653600</v>
      </c>
      <c r="F484" s="448">
        <v>1488240</v>
      </c>
      <c r="G484" s="448">
        <v>165360</v>
      </c>
      <c r="H484" s="420">
        <v>1</v>
      </c>
      <c r="I484" s="420" t="s">
        <v>2264</v>
      </c>
      <c r="J484" s="420">
        <v>0</v>
      </c>
      <c r="K484" s="420">
        <v>1</v>
      </c>
      <c r="L484" s="449">
        <v>1</v>
      </c>
      <c r="M484" s="421">
        <v>1</v>
      </c>
      <c r="N484" s="421">
        <v>1.01</v>
      </c>
      <c r="O484" s="419">
        <v>1.0089999999999999</v>
      </c>
      <c r="P484" s="450">
        <v>1668482</v>
      </c>
      <c r="R484" s="563"/>
      <c r="S484" s="437"/>
    </row>
    <row r="485" spans="1:19" ht="15.6">
      <c r="A485" s="446" t="s">
        <v>2617</v>
      </c>
      <c r="B485" s="446" t="s">
        <v>2960</v>
      </c>
      <c r="C485" s="447">
        <v>469</v>
      </c>
      <c r="D485" s="447">
        <v>78</v>
      </c>
      <c r="E485" s="448">
        <v>1653600</v>
      </c>
      <c r="F485" s="448">
        <v>1488240</v>
      </c>
      <c r="G485" s="448">
        <v>165360</v>
      </c>
      <c r="H485" s="420">
        <v>1</v>
      </c>
      <c r="I485" s="420" t="s">
        <v>2264</v>
      </c>
      <c r="J485" s="420">
        <v>0</v>
      </c>
      <c r="K485" s="420">
        <v>1</v>
      </c>
      <c r="L485" s="449">
        <v>1</v>
      </c>
      <c r="M485" s="421">
        <v>1</v>
      </c>
      <c r="N485" s="421">
        <v>1.01</v>
      </c>
      <c r="O485" s="419">
        <v>1.0089999999999999</v>
      </c>
      <c r="P485" s="450">
        <v>1668482</v>
      </c>
      <c r="R485" s="563"/>
      <c r="S485" s="437"/>
    </row>
    <row r="486" spans="1:19" ht="15.6">
      <c r="A486" s="446" t="s">
        <v>2617</v>
      </c>
      <c r="B486" s="446" t="s">
        <v>2961</v>
      </c>
      <c r="C486" s="447">
        <v>611</v>
      </c>
      <c r="D486" s="447">
        <v>75</v>
      </c>
      <c r="E486" s="448">
        <v>1653600</v>
      </c>
      <c r="F486" s="448">
        <v>1488240</v>
      </c>
      <c r="G486" s="448">
        <v>165360</v>
      </c>
      <c r="H486" s="420">
        <v>1</v>
      </c>
      <c r="I486" s="420" t="s">
        <v>2264</v>
      </c>
      <c r="J486" s="420">
        <v>0</v>
      </c>
      <c r="K486" s="420">
        <v>1</v>
      </c>
      <c r="L486" s="449">
        <v>1</v>
      </c>
      <c r="M486" s="421">
        <v>1</v>
      </c>
      <c r="N486" s="421">
        <v>1.01</v>
      </c>
      <c r="O486" s="419">
        <v>1.0089999999999999</v>
      </c>
      <c r="P486" s="450">
        <v>1668482</v>
      </c>
      <c r="R486" s="563"/>
      <c r="S486" s="437"/>
    </row>
    <row r="487" spans="1:19" ht="15.6">
      <c r="A487" s="446" t="s">
        <v>2521</v>
      </c>
      <c r="B487" s="446" t="s">
        <v>2962</v>
      </c>
      <c r="C487" s="447">
        <v>101</v>
      </c>
      <c r="D487" s="447">
        <v>23</v>
      </c>
      <c r="E487" s="448">
        <v>1653600</v>
      </c>
      <c r="F487" s="448">
        <v>1488240</v>
      </c>
      <c r="G487" s="448">
        <v>165360</v>
      </c>
      <c r="H487" s="420">
        <v>1</v>
      </c>
      <c r="I487" s="420" t="s">
        <v>2264</v>
      </c>
      <c r="J487" s="420">
        <v>0</v>
      </c>
      <c r="K487" s="420">
        <v>1</v>
      </c>
      <c r="L487" s="449">
        <v>1</v>
      </c>
      <c r="M487" s="421">
        <v>1</v>
      </c>
      <c r="N487" s="421">
        <v>1.02</v>
      </c>
      <c r="O487" s="419">
        <v>1.018</v>
      </c>
      <c r="P487" s="450">
        <v>1683365</v>
      </c>
      <c r="R487" s="563"/>
      <c r="S487" s="437"/>
    </row>
    <row r="488" spans="1:19" ht="15.6">
      <c r="A488" s="446" t="s">
        <v>2521</v>
      </c>
      <c r="B488" s="446" t="s">
        <v>2963</v>
      </c>
      <c r="C488" s="447">
        <v>153</v>
      </c>
      <c r="D488" s="447">
        <v>21</v>
      </c>
      <c r="E488" s="448">
        <v>1653600</v>
      </c>
      <c r="F488" s="448">
        <v>1488240</v>
      </c>
      <c r="G488" s="448">
        <v>165360</v>
      </c>
      <c r="H488" s="420">
        <v>0</v>
      </c>
      <c r="I488" s="420">
        <v>0</v>
      </c>
      <c r="J488" s="420">
        <v>0</v>
      </c>
      <c r="K488" s="420">
        <v>0</v>
      </c>
      <c r="L488" s="449">
        <v>1</v>
      </c>
      <c r="M488" s="421">
        <v>0</v>
      </c>
      <c r="N488" s="421">
        <v>0</v>
      </c>
      <c r="O488" s="419">
        <v>0.1</v>
      </c>
      <c r="P488" s="450">
        <v>165360</v>
      </c>
      <c r="R488" s="563"/>
      <c r="S488" s="437"/>
    </row>
    <row r="489" spans="1:19" ht="15.6">
      <c r="A489" s="446" t="s">
        <v>2521</v>
      </c>
      <c r="B489" s="446" t="s">
        <v>2964</v>
      </c>
      <c r="C489" s="447">
        <v>155</v>
      </c>
      <c r="D489" s="447">
        <v>25</v>
      </c>
      <c r="E489" s="448">
        <v>1653600</v>
      </c>
      <c r="F489" s="448">
        <v>1488240</v>
      </c>
      <c r="G489" s="448">
        <v>165360</v>
      </c>
      <c r="H489" s="420">
        <v>0</v>
      </c>
      <c r="I489" s="420">
        <v>0</v>
      </c>
      <c r="J489" s="420">
        <v>0</v>
      </c>
      <c r="K489" s="420">
        <v>0</v>
      </c>
      <c r="L489" s="449">
        <v>1</v>
      </c>
      <c r="M489" s="421">
        <v>0</v>
      </c>
      <c r="N489" s="421">
        <v>0</v>
      </c>
      <c r="O489" s="419">
        <v>0.1</v>
      </c>
      <c r="P489" s="450">
        <v>165360</v>
      </c>
      <c r="R489" s="563"/>
      <c r="S489" s="437"/>
    </row>
    <row r="490" spans="1:19" ht="15.6">
      <c r="A490" s="446" t="s">
        <v>2521</v>
      </c>
      <c r="B490" s="446" t="s">
        <v>2968</v>
      </c>
      <c r="C490" s="447">
        <v>195</v>
      </c>
      <c r="D490" s="447">
        <v>35</v>
      </c>
      <c r="E490" s="448">
        <v>1653600</v>
      </c>
      <c r="F490" s="448">
        <v>1488240</v>
      </c>
      <c r="G490" s="448">
        <v>165360</v>
      </c>
      <c r="H490" s="420">
        <v>1</v>
      </c>
      <c r="I490" s="420" t="s">
        <v>2264</v>
      </c>
      <c r="J490" s="420">
        <v>0</v>
      </c>
      <c r="K490" s="420">
        <v>1</v>
      </c>
      <c r="L490" s="449">
        <v>1</v>
      </c>
      <c r="M490" s="421">
        <v>1</v>
      </c>
      <c r="N490" s="421">
        <v>1.01</v>
      </c>
      <c r="O490" s="419">
        <v>1.0089999999999999</v>
      </c>
      <c r="P490" s="450">
        <v>1668482</v>
      </c>
      <c r="R490" s="563"/>
      <c r="S490" s="437"/>
    </row>
    <row r="491" spans="1:19" ht="15.6">
      <c r="A491" s="446" t="s">
        <v>2521</v>
      </c>
      <c r="B491" s="446" t="s">
        <v>3314</v>
      </c>
      <c r="C491" s="447">
        <v>220</v>
      </c>
      <c r="D491" s="447">
        <v>43</v>
      </c>
      <c r="E491" s="448">
        <v>1653600</v>
      </c>
      <c r="F491" s="448">
        <v>1488240</v>
      </c>
      <c r="G491" s="448">
        <v>165360</v>
      </c>
      <c r="H491" s="420">
        <v>1</v>
      </c>
      <c r="I491" s="420">
        <v>0</v>
      </c>
      <c r="J491" s="420">
        <v>0</v>
      </c>
      <c r="K491" s="420">
        <v>1</v>
      </c>
      <c r="L491" s="449">
        <v>1</v>
      </c>
      <c r="M491" s="421">
        <v>1</v>
      </c>
      <c r="N491" s="421">
        <v>1</v>
      </c>
      <c r="O491" s="419">
        <v>1</v>
      </c>
      <c r="P491" s="450">
        <v>1653600</v>
      </c>
      <c r="R491" s="563"/>
      <c r="S491" s="437"/>
    </row>
    <row r="492" spans="1:19" ht="15.6">
      <c r="A492" s="446" t="s">
        <v>2521</v>
      </c>
      <c r="B492" s="446" t="s">
        <v>2970</v>
      </c>
      <c r="C492" s="447">
        <v>221</v>
      </c>
      <c r="D492" s="447">
        <v>50</v>
      </c>
      <c r="E492" s="448">
        <v>1653600</v>
      </c>
      <c r="F492" s="448">
        <v>1488240</v>
      </c>
      <c r="G492" s="448">
        <v>165360</v>
      </c>
      <c r="H492" s="420">
        <v>1</v>
      </c>
      <c r="I492" s="420" t="s">
        <v>2264</v>
      </c>
      <c r="J492" s="420">
        <v>0</v>
      </c>
      <c r="K492" s="420">
        <v>1</v>
      </c>
      <c r="L492" s="449">
        <v>1</v>
      </c>
      <c r="M492" s="421">
        <v>1</v>
      </c>
      <c r="N492" s="421">
        <v>1.02</v>
      </c>
      <c r="O492" s="419">
        <v>1.018</v>
      </c>
      <c r="P492" s="450">
        <v>1683365</v>
      </c>
      <c r="R492" s="563"/>
      <c r="S492" s="437"/>
    </row>
    <row r="493" spans="1:19" ht="15.6">
      <c r="A493" s="446" t="s">
        <v>2521</v>
      </c>
      <c r="B493" s="446" t="s">
        <v>2966</v>
      </c>
      <c r="C493" s="447">
        <v>232</v>
      </c>
      <c r="D493" s="447">
        <v>38</v>
      </c>
      <c r="E493" s="448">
        <v>1653600</v>
      </c>
      <c r="F493" s="448">
        <v>1488240</v>
      </c>
      <c r="G493" s="448">
        <v>165360</v>
      </c>
      <c r="H493" s="420">
        <v>0.5</v>
      </c>
      <c r="I493" s="420" t="s">
        <v>2264</v>
      </c>
      <c r="J493" s="420">
        <v>0</v>
      </c>
      <c r="K493" s="420">
        <v>0.5</v>
      </c>
      <c r="L493" s="449">
        <v>1</v>
      </c>
      <c r="M493" s="421">
        <v>0.5</v>
      </c>
      <c r="N493" s="421">
        <v>0.505</v>
      </c>
      <c r="O493" s="419">
        <v>0.55449999999999999</v>
      </c>
      <c r="P493" s="450">
        <v>916921</v>
      </c>
      <c r="R493" s="563"/>
      <c r="S493" s="437"/>
    </row>
    <row r="494" spans="1:19" ht="15.6">
      <c r="A494" s="446" t="s">
        <v>2521</v>
      </c>
      <c r="B494" s="446" t="s">
        <v>3315</v>
      </c>
      <c r="C494" s="447">
        <v>268</v>
      </c>
      <c r="D494" s="447">
        <v>33</v>
      </c>
      <c r="E494" s="448">
        <v>1653600</v>
      </c>
      <c r="F494" s="448">
        <v>1488240</v>
      </c>
      <c r="G494" s="448">
        <v>165360</v>
      </c>
      <c r="H494" s="420">
        <v>0</v>
      </c>
      <c r="I494" s="420">
        <v>0</v>
      </c>
      <c r="J494" s="420">
        <v>1</v>
      </c>
      <c r="K494" s="420">
        <v>1</v>
      </c>
      <c r="L494" s="449">
        <v>1</v>
      </c>
      <c r="M494" s="421">
        <v>1</v>
      </c>
      <c r="N494" s="421">
        <v>1</v>
      </c>
      <c r="O494" s="419">
        <v>1</v>
      </c>
      <c r="P494" s="450">
        <v>1653600</v>
      </c>
      <c r="R494" s="563"/>
      <c r="S494" s="437"/>
    </row>
    <row r="495" spans="1:19" ht="15.6">
      <c r="A495" s="446" t="s">
        <v>2521</v>
      </c>
      <c r="B495" s="446" t="s">
        <v>2969</v>
      </c>
      <c r="C495" s="447">
        <v>279</v>
      </c>
      <c r="D495" s="447">
        <v>48</v>
      </c>
      <c r="E495" s="448">
        <v>1653600</v>
      </c>
      <c r="F495" s="448">
        <v>1488240</v>
      </c>
      <c r="G495" s="448">
        <v>165360</v>
      </c>
      <c r="H495" s="420">
        <v>1</v>
      </c>
      <c r="I495" s="420" t="s">
        <v>2264</v>
      </c>
      <c r="J495" s="420">
        <v>0</v>
      </c>
      <c r="K495" s="420">
        <v>1</v>
      </c>
      <c r="L495" s="449">
        <v>1</v>
      </c>
      <c r="M495" s="421">
        <v>1</v>
      </c>
      <c r="N495" s="421">
        <v>1.01</v>
      </c>
      <c r="O495" s="419">
        <v>1.0089999999999999</v>
      </c>
      <c r="P495" s="450">
        <v>1668482</v>
      </c>
      <c r="R495" s="563"/>
      <c r="S495" s="437"/>
    </row>
    <row r="496" spans="1:19" ht="15.6">
      <c r="A496" s="446" t="s">
        <v>2521</v>
      </c>
      <c r="B496" s="446" t="s">
        <v>2965</v>
      </c>
      <c r="C496" s="447">
        <v>286</v>
      </c>
      <c r="D496" s="447">
        <v>50</v>
      </c>
      <c r="E496" s="448">
        <v>1653600</v>
      </c>
      <c r="F496" s="448">
        <v>1488240</v>
      </c>
      <c r="G496" s="448">
        <v>165360</v>
      </c>
      <c r="H496" s="420">
        <v>1</v>
      </c>
      <c r="I496" s="420" t="s">
        <v>2264</v>
      </c>
      <c r="J496" s="420">
        <v>0</v>
      </c>
      <c r="K496" s="420">
        <v>1</v>
      </c>
      <c r="L496" s="449">
        <v>1</v>
      </c>
      <c r="M496" s="421">
        <v>1</v>
      </c>
      <c r="N496" s="421">
        <v>1.01</v>
      </c>
      <c r="O496" s="419">
        <v>1.0089999999999999</v>
      </c>
      <c r="P496" s="450">
        <v>1668482</v>
      </c>
      <c r="R496" s="563"/>
      <c r="S496" s="437"/>
    </row>
    <row r="497" spans="1:19" ht="15.6">
      <c r="A497" s="446" t="s">
        <v>2521</v>
      </c>
      <c r="B497" s="446" t="s">
        <v>2967</v>
      </c>
      <c r="C497" s="447">
        <v>289</v>
      </c>
      <c r="D497" s="447">
        <v>54</v>
      </c>
      <c r="E497" s="448">
        <v>1653600</v>
      </c>
      <c r="F497" s="448">
        <v>1488240</v>
      </c>
      <c r="G497" s="448">
        <v>165360</v>
      </c>
      <c r="H497" s="420">
        <v>1</v>
      </c>
      <c r="I497" s="420" t="s">
        <v>2264</v>
      </c>
      <c r="J497" s="420">
        <v>0</v>
      </c>
      <c r="K497" s="420">
        <v>1</v>
      </c>
      <c r="L497" s="449">
        <v>1</v>
      </c>
      <c r="M497" s="421">
        <v>1</v>
      </c>
      <c r="N497" s="421">
        <v>1.01</v>
      </c>
      <c r="O497" s="419">
        <v>1.0089999999999999</v>
      </c>
      <c r="P497" s="450">
        <v>1668482</v>
      </c>
      <c r="R497" s="563"/>
      <c r="S497" s="437"/>
    </row>
    <row r="498" spans="1:19" ht="15.6">
      <c r="A498" s="446" t="s">
        <v>2521</v>
      </c>
      <c r="B498" s="446" t="s">
        <v>2972</v>
      </c>
      <c r="C498" s="447">
        <v>289</v>
      </c>
      <c r="D498" s="447">
        <v>54</v>
      </c>
      <c r="E498" s="448">
        <v>1653600</v>
      </c>
      <c r="F498" s="448">
        <v>1488240</v>
      </c>
      <c r="G498" s="448">
        <v>165360</v>
      </c>
      <c r="H498" s="420">
        <v>1</v>
      </c>
      <c r="I498" s="420">
        <v>0</v>
      </c>
      <c r="J498" s="420">
        <v>1</v>
      </c>
      <c r="K498" s="420">
        <v>1</v>
      </c>
      <c r="L498" s="449">
        <v>1</v>
      </c>
      <c r="M498" s="421">
        <v>1</v>
      </c>
      <c r="N498" s="421">
        <v>1</v>
      </c>
      <c r="O498" s="419">
        <v>1</v>
      </c>
      <c r="P498" s="450">
        <v>1653600</v>
      </c>
      <c r="R498" s="563"/>
      <c r="S498" s="437"/>
    </row>
    <row r="499" spans="1:19" ht="15.6">
      <c r="A499" s="446" t="s">
        <v>2521</v>
      </c>
      <c r="B499" s="446" t="s">
        <v>2973</v>
      </c>
      <c r="C499" s="447">
        <v>295</v>
      </c>
      <c r="D499" s="447">
        <v>58</v>
      </c>
      <c r="E499" s="448">
        <v>1653600</v>
      </c>
      <c r="F499" s="448">
        <v>1488240</v>
      </c>
      <c r="G499" s="448">
        <v>165360</v>
      </c>
      <c r="H499" s="420">
        <v>1</v>
      </c>
      <c r="I499" s="420" t="s">
        <v>2264</v>
      </c>
      <c r="J499" s="420">
        <v>0</v>
      </c>
      <c r="K499" s="420">
        <v>1</v>
      </c>
      <c r="L499" s="449">
        <v>1</v>
      </c>
      <c r="M499" s="421">
        <v>1</v>
      </c>
      <c r="N499" s="421">
        <v>1.01</v>
      </c>
      <c r="O499" s="419">
        <v>1.0089999999999999</v>
      </c>
      <c r="P499" s="450">
        <v>1668482</v>
      </c>
      <c r="R499" s="563"/>
      <c r="S499" s="437"/>
    </row>
    <row r="500" spans="1:19" ht="15.6">
      <c r="A500" s="446" t="s">
        <v>2521</v>
      </c>
      <c r="B500" s="446" t="s">
        <v>3200</v>
      </c>
      <c r="C500" s="447">
        <v>329</v>
      </c>
      <c r="D500" s="447">
        <v>53</v>
      </c>
      <c r="E500" s="448">
        <v>1653600</v>
      </c>
      <c r="F500" s="448">
        <v>1488240</v>
      </c>
      <c r="G500" s="448">
        <v>165360</v>
      </c>
      <c r="H500" s="420">
        <v>1</v>
      </c>
      <c r="I500" s="420">
        <v>0</v>
      </c>
      <c r="J500" s="420">
        <v>1</v>
      </c>
      <c r="K500" s="420">
        <v>1</v>
      </c>
      <c r="L500" s="449">
        <v>1</v>
      </c>
      <c r="M500" s="421">
        <v>1</v>
      </c>
      <c r="N500" s="421">
        <v>1</v>
      </c>
      <c r="O500" s="419">
        <v>1</v>
      </c>
      <c r="P500" s="450">
        <v>1653600</v>
      </c>
      <c r="R500" s="563"/>
      <c r="S500" s="437"/>
    </row>
    <row r="501" spans="1:19" ht="15.6">
      <c r="A501" s="446" t="s">
        <v>2521</v>
      </c>
      <c r="B501" s="446" t="s">
        <v>3316</v>
      </c>
      <c r="C501" s="447">
        <v>346</v>
      </c>
      <c r="D501" s="447">
        <v>59</v>
      </c>
      <c r="E501" s="448">
        <v>1653600</v>
      </c>
      <c r="F501" s="448">
        <v>1488240</v>
      </c>
      <c r="G501" s="448">
        <v>165360</v>
      </c>
      <c r="H501" s="420">
        <v>0</v>
      </c>
      <c r="I501" s="420">
        <v>0</v>
      </c>
      <c r="J501" s="420">
        <v>0</v>
      </c>
      <c r="K501" s="420">
        <v>0</v>
      </c>
      <c r="L501" s="449">
        <v>1</v>
      </c>
      <c r="M501" s="421">
        <v>0</v>
      </c>
      <c r="N501" s="421">
        <v>0</v>
      </c>
      <c r="O501" s="419">
        <v>0.1</v>
      </c>
      <c r="P501" s="450">
        <v>165360</v>
      </c>
      <c r="R501" s="563"/>
      <c r="S501" s="437"/>
    </row>
    <row r="502" spans="1:19" ht="15.6">
      <c r="A502" s="446" t="s">
        <v>2521</v>
      </c>
      <c r="B502" s="446" t="s">
        <v>2971</v>
      </c>
      <c r="C502" s="447">
        <v>470</v>
      </c>
      <c r="D502" s="447">
        <v>61</v>
      </c>
      <c r="E502" s="448">
        <v>1653600</v>
      </c>
      <c r="F502" s="448">
        <v>1488240</v>
      </c>
      <c r="G502" s="448">
        <v>165360</v>
      </c>
      <c r="H502" s="420">
        <v>1</v>
      </c>
      <c r="I502" s="420" t="s">
        <v>2264</v>
      </c>
      <c r="J502" s="420">
        <v>0</v>
      </c>
      <c r="K502" s="420">
        <v>1</v>
      </c>
      <c r="L502" s="449">
        <v>1</v>
      </c>
      <c r="M502" s="421">
        <v>1</v>
      </c>
      <c r="N502" s="421">
        <v>1.01</v>
      </c>
      <c r="O502" s="419">
        <v>1.0089999999999999</v>
      </c>
      <c r="P502" s="450">
        <v>1668482</v>
      </c>
      <c r="R502" s="563"/>
      <c r="S502" s="437"/>
    </row>
    <row r="503" spans="1:19" ht="15.6">
      <c r="A503" s="446" t="s">
        <v>2521</v>
      </c>
      <c r="B503" s="446" t="s">
        <v>2976</v>
      </c>
      <c r="C503" s="447">
        <v>514</v>
      </c>
      <c r="D503" s="447">
        <v>109</v>
      </c>
      <c r="E503" s="448">
        <v>1653600</v>
      </c>
      <c r="F503" s="448">
        <v>1488240</v>
      </c>
      <c r="G503" s="448">
        <v>165360</v>
      </c>
      <c r="H503" s="420">
        <v>1</v>
      </c>
      <c r="I503" s="420">
        <v>0</v>
      </c>
      <c r="J503" s="420">
        <v>1</v>
      </c>
      <c r="K503" s="420">
        <v>1</v>
      </c>
      <c r="L503" s="449">
        <v>1</v>
      </c>
      <c r="M503" s="421">
        <v>1</v>
      </c>
      <c r="N503" s="421">
        <v>1</v>
      </c>
      <c r="O503" s="419">
        <v>1</v>
      </c>
      <c r="P503" s="450">
        <v>1653600</v>
      </c>
      <c r="R503" s="563"/>
      <c r="S503" s="437"/>
    </row>
    <row r="504" spans="1:19" ht="15.6">
      <c r="A504" s="446" t="s">
        <v>2521</v>
      </c>
      <c r="B504" s="446" t="s">
        <v>2974</v>
      </c>
      <c r="C504" s="447">
        <v>524</v>
      </c>
      <c r="D504" s="447">
        <v>97</v>
      </c>
      <c r="E504" s="448">
        <v>1653600</v>
      </c>
      <c r="F504" s="448">
        <v>1488240</v>
      </c>
      <c r="G504" s="448">
        <v>165360</v>
      </c>
      <c r="H504" s="420">
        <v>1</v>
      </c>
      <c r="I504" s="420">
        <v>0</v>
      </c>
      <c r="J504" s="420">
        <v>0</v>
      </c>
      <c r="K504" s="420">
        <v>1</v>
      </c>
      <c r="L504" s="449">
        <v>1</v>
      </c>
      <c r="M504" s="421">
        <v>1</v>
      </c>
      <c r="N504" s="421">
        <v>1</v>
      </c>
      <c r="O504" s="419">
        <v>1</v>
      </c>
      <c r="P504" s="450">
        <v>1653600</v>
      </c>
      <c r="R504" s="563"/>
      <c r="S504" s="437"/>
    </row>
    <row r="505" spans="1:19" ht="15.6">
      <c r="A505" s="446" t="s">
        <v>2521</v>
      </c>
      <c r="B505" s="446" t="s">
        <v>2975</v>
      </c>
      <c r="C505" s="447">
        <v>598</v>
      </c>
      <c r="D505" s="447">
        <v>96</v>
      </c>
      <c r="E505" s="448">
        <v>1653600</v>
      </c>
      <c r="F505" s="448">
        <v>1488240</v>
      </c>
      <c r="G505" s="448">
        <v>165360</v>
      </c>
      <c r="H505" s="420">
        <v>0</v>
      </c>
      <c r="I505" s="420">
        <v>0</v>
      </c>
      <c r="J505" s="420">
        <v>1</v>
      </c>
      <c r="K505" s="420">
        <v>1</v>
      </c>
      <c r="L505" s="449">
        <v>1</v>
      </c>
      <c r="M505" s="421">
        <v>1</v>
      </c>
      <c r="N505" s="421">
        <v>1</v>
      </c>
      <c r="O505" s="419">
        <v>1</v>
      </c>
      <c r="P505" s="450">
        <v>1653600</v>
      </c>
      <c r="R505" s="563"/>
      <c r="S505" s="437"/>
    </row>
    <row r="506" spans="1:19" ht="15.6">
      <c r="A506" s="446" t="s">
        <v>2521</v>
      </c>
      <c r="B506" s="446" t="s">
        <v>2977</v>
      </c>
      <c r="C506" s="447">
        <v>749</v>
      </c>
      <c r="D506" s="447">
        <v>132</v>
      </c>
      <c r="E506" s="448">
        <v>1653600</v>
      </c>
      <c r="F506" s="448">
        <v>1488240</v>
      </c>
      <c r="G506" s="448">
        <v>165360</v>
      </c>
      <c r="H506" s="420">
        <v>1</v>
      </c>
      <c r="I506" s="420">
        <v>0</v>
      </c>
      <c r="J506" s="420">
        <v>1</v>
      </c>
      <c r="K506" s="420">
        <v>1</v>
      </c>
      <c r="L506" s="449">
        <v>1</v>
      </c>
      <c r="M506" s="421">
        <v>1</v>
      </c>
      <c r="N506" s="421">
        <v>1</v>
      </c>
      <c r="O506" s="419">
        <v>1</v>
      </c>
      <c r="P506" s="450">
        <v>1653600</v>
      </c>
      <c r="R506" s="563"/>
      <c r="S506" s="437"/>
    </row>
    <row r="507" spans="1:19" ht="15.6">
      <c r="A507" s="446" t="s">
        <v>2521</v>
      </c>
      <c r="B507" s="446" t="s">
        <v>3199</v>
      </c>
      <c r="C507" s="447">
        <v>758</v>
      </c>
      <c r="D507" s="447">
        <v>102</v>
      </c>
      <c r="E507" s="448">
        <v>1653600</v>
      </c>
      <c r="F507" s="448">
        <v>1488240</v>
      </c>
      <c r="G507" s="448">
        <v>165360</v>
      </c>
      <c r="H507" s="420">
        <v>1</v>
      </c>
      <c r="I507" s="420">
        <v>0</v>
      </c>
      <c r="J507" s="420">
        <v>1</v>
      </c>
      <c r="K507" s="420">
        <v>1</v>
      </c>
      <c r="L507" s="449">
        <v>1</v>
      </c>
      <c r="M507" s="421">
        <v>1</v>
      </c>
      <c r="N507" s="421">
        <v>1</v>
      </c>
      <c r="O507" s="419">
        <v>1</v>
      </c>
      <c r="P507" s="450">
        <v>1653600</v>
      </c>
      <c r="R507" s="563"/>
      <c r="S507" s="437"/>
    </row>
    <row r="508" spans="1:19" ht="15.6">
      <c r="A508" s="446" t="s">
        <v>2521</v>
      </c>
      <c r="B508" s="446" t="s">
        <v>2978</v>
      </c>
      <c r="C508" s="447">
        <v>779</v>
      </c>
      <c r="D508" s="447">
        <v>159</v>
      </c>
      <c r="E508" s="448">
        <v>1653600</v>
      </c>
      <c r="F508" s="448">
        <v>1488240</v>
      </c>
      <c r="G508" s="448">
        <v>165360</v>
      </c>
      <c r="H508" s="420">
        <v>1</v>
      </c>
      <c r="I508" s="420">
        <v>0</v>
      </c>
      <c r="J508" s="420">
        <v>1</v>
      </c>
      <c r="K508" s="420">
        <v>1</v>
      </c>
      <c r="L508" s="449">
        <v>1</v>
      </c>
      <c r="M508" s="421">
        <v>1</v>
      </c>
      <c r="N508" s="421">
        <v>1</v>
      </c>
      <c r="O508" s="419">
        <v>1</v>
      </c>
      <c r="P508" s="450">
        <v>1653600</v>
      </c>
      <c r="R508" s="563"/>
      <c r="S508" s="437"/>
    </row>
    <row r="509" spans="1:19" ht="15.6">
      <c r="A509" s="446" t="s">
        <v>2521</v>
      </c>
      <c r="B509" s="446" t="s">
        <v>2979</v>
      </c>
      <c r="C509" s="447">
        <v>878</v>
      </c>
      <c r="D509" s="447">
        <v>160</v>
      </c>
      <c r="E509" s="448">
        <v>1653600</v>
      </c>
      <c r="F509" s="448">
        <v>1488240</v>
      </c>
      <c r="G509" s="448">
        <v>165360</v>
      </c>
      <c r="H509" s="420">
        <v>1</v>
      </c>
      <c r="I509" s="420">
        <v>0</v>
      </c>
      <c r="J509" s="420">
        <v>1</v>
      </c>
      <c r="K509" s="420">
        <v>1</v>
      </c>
      <c r="L509" s="449">
        <v>1</v>
      </c>
      <c r="M509" s="421">
        <v>1</v>
      </c>
      <c r="N509" s="421">
        <v>1</v>
      </c>
      <c r="O509" s="419">
        <v>1</v>
      </c>
      <c r="P509" s="450">
        <v>1653600</v>
      </c>
      <c r="R509" s="563"/>
      <c r="S509" s="437"/>
    </row>
    <row r="510" spans="1:19" ht="31.2">
      <c r="A510" s="446" t="s">
        <v>2527</v>
      </c>
      <c r="B510" s="446" t="s">
        <v>3205</v>
      </c>
      <c r="C510" s="447">
        <v>180</v>
      </c>
      <c r="D510" s="447">
        <v>14</v>
      </c>
      <c r="E510" s="448">
        <v>1653600</v>
      </c>
      <c r="F510" s="448">
        <v>1488240</v>
      </c>
      <c r="G510" s="448">
        <v>165360</v>
      </c>
      <c r="H510" s="420">
        <v>0.25</v>
      </c>
      <c r="I510" s="420" t="s">
        <v>2264</v>
      </c>
      <c r="J510" s="420">
        <v>0</v>
      </c>
      <c r="K510" s="420">
        <v>0.25</v>
      </c>
      <c r="L510" s="449">
        <v>1</v>
      </c>
      <c r="M510" s="421">
        <v>0.25</v>
      </c>
      <c r="N510" s="421">
        <v>0.2525</v>
      </c>
      <c r="O510" s="419">
        <v>0.32724999999999999</v>
      </c>
      <c r="P510" s="450">
        <v>541141</v>
      </c>
      <c r="R510" s="563"/>
      <c r="S510" s="437"/>
    </row>
    <row r="511" spans="1:19" ht="15.6">
      <c r="A511" s="446" t="s">
        <v>2527</v>
      </c>
      <c r="B511" s="446" t="s">
        <v>2980</v>
      </c>
      <c r="C511" s="447">
        <v>324</v>
      </c>
      <c r="D511" s="447">
        <v>33</v>
      </c>
      <c r="E511" s="448">
        <v>1653600</v>
      </c>
      <c r="F511" s="448">
        <v>1488240</v>
      </c>
      <c r="G511" s="448">
        <v>165360</v>
      </c>
      <c r="H511" s="420">
        <v>0</v>
      </c>
      <c r="I511" s="420">
        <v>0</v>
      </c>
      <c r="J511" s="420">
        <v>0</v>
      </c>
      <c r="K511" s="420">
        <v>0</v>
      </c>
      <c r="L511" s="449">
        <v>1</v>
      </c>
      <c r="M511" s="421">
        <v>0</v>
      </c>
      <c r="N511" s="421">
        <v>0</v>
      </c>
      <c r="O511" s="419">
        <v>0.1</v>
      </c>
      <c r="P511" s="450">
        <v>165360</v>
      </c>
      <c r="R511" s="563"/>
      <c r="S511" s="437"/>
    </row>
    <row r="512" spans="1:19" ht="15.6">
      <c r="A512" s="446" t="s">
        <v>2527</v>
      </c>
      <c r="B512" s="446" t="s">
        <v>2982</v>
      </c>
      <c r="C512" s="447">
        <v>423</v>
      </c>
      <c r="D512" s="447">
        <v>66</v>
      </c>
      <c r="E512" s="448">
        <v>1653600</v>
      </c>
      <c r="F512" s="448">
        <v>1488240</v>
      </c>
      <c r="G512" s="448">
        <v>165360</v>
      </c>
      <c r="H512" s="420">
        <v>1</v>
      </c>
      <c r="I512" s="420" t="s">
        <v>2264</v>
      </c>
      <c r="J512" s="420">
        <v>0</v>
      </c>
      <c r="K512" s="420">
        <v>1</v>
      </c>
      <c r="L512" s="449">
        <v>1</v>
      </c>
      <c r="M512" s="421">
        <v>1</v>
      </c>
      <c r="N512" s="421">
        <v>1.01</v>
      </c>
      <c r="O512" s="419">
        <v>1.0089999999999999</v>
      </c>
      <c r="P512" s="450">
        <v>1668482</v>
      </c>
      <c r="R512" s="563"/>
      <c r="S512" s="437"/>
    </row>
    <row r="513" spans="1:19" ht="15.6">
      <c r="A513" s="446" t="s">
        <v>2527</v>
      </c>
      <c r="B513" s="446" t="s">
        <v>2981</v>
      </c>
      <c r="C513" s="447">
        <v>433</v>
      </c>
      <c r="D513" s="447">
        <v>51</v>
      </c>
      <c r="E513" s="448">
        <v>1653600</v>
      </c>
      <c r="F513" s="448">
        <v>1488240</v>
      </c>
      <c r="G513" s="448">
        <v>165360</v>
      </c>
      <c r="H513" s="420">
        <v>0</v>
      </c>
      <c r="I513" s="420">
        <v>0</v>
      </c>
      <c r="J513" s="420">
        <v>0</v>
      </c>
      <c r="K513" s="420">
        <v>0</v>
      </c>
      <c r="L513" s="449">
        <v>1</v>
      </c>
      <c r="M513" s="421">
        <v>0</v>
      </c>
      <c r="N513" s="421">
        <v>0</v>
      </c>
      <c r="O513" s="419">
        <v>0.1</v>
      </c>
      <c r="P513" s="450">
        <v>165360</v>
      </c>
      <c r="R513" s="563"/>
      <c r="S513" s="437"/>
    </row>
    <row r="514" spans="1:19" ht="15.6">
      <c r="A514" s="446" t="s">
        <v>2527</v>
      </c>
      <c r="B514" s="446" t="s">
        <v>2984</v>
      </c>
      <c r="C514" s="447">
        <v>589</v>
      </c>
      <c r="D514" s="447">
        <v>123</v>
      </c>
      <c r="E514" s="448">
        <v>1653600</v>
      </c>
      <c r="F514" s="448">
        <v>1488240</v>
      </c>
      <c r="G514" s="448">
        <v>165360</v>
      </c>
      <c r="H514" s="420">
        <v>1</v>
      </c>
      <c r="I514" s="420" t="s">
        <v>2264</v>
      </c>
      <c r="J514" s="420">
        <v>0</v>
      </c>
      <c r="K514" s="420">
        <v>1</v>
      </c>
      <c r="L514" s="449">
        <v>1</v>
      </c>
      <c r="M514" s="421">
        <v>1</v>
      </c>
      <c r="N514" s="421">
        <v>1.02</v>
      </c>
      <c r="O514" s="419">
        <v>1.018</v>
      </c>
      <c r="P514" s="450">
        <v>1683365</v>
      </c>
      <c r="R514" s="563"/>
      <c r="S514" s="437"/>
    </row>
    <row r="515" spans="1:19" ht="15.6">
      <c r="A515" s="446" t="s">
        <v>2527</v>
      </c>
      <c r="B515" s="446" t="s">
        <v>2983</v>
      </c>
      <c r="C515" s="447">
        <v>598</v>
      </c>
      <c r="D515" s="447">
        <v>109</v>
      </c>
      <c r="E515" s="448">
        <v>1653600</v>
      </c>
      <c r="F515" s="448">
        <v>1488240</v>
      </c>
      <c r="G515" s="448">
        <v>165360</v>
      </c>
      <c r="H515" s="420">
        <v>1</v>
      </c>
      <c r="I515" s="420" t="s">
        <v>2264</v>
      </c>
      <c r="J515" s="420">
        <v>0</v>
      </c>
      <c r="K515" s="420">
        <v>1</v>
      </c>
      <c r="L515" s="449">
        <v>1</v>
      </c>
      <c r="M515" s="421">
        <v>1</v>
      </c>
      <c r="N515" s="421">
        <v>1.01</v>
      </c>
      <c r="O515" s="419">
        <v>1.0089999999999999</v>
      </c>
      <c r="P515" s="450">
        <v>1668482</v>
      </c>
      <c r="R515" s="563"/>
      <c r="S515" s="437"/>
    </row>
    <row r="516" spans="1:19" ht="15.6">
      <c r="A516" s="446" t="s">
        <v>2527</v>
      </c>
      <c r="B516" s="446" t="s">
        <v>3201</v>
      </c>
      <c r="C516" s="447">
        <v>867</v>
      </c>
      <c r="D516" s="447">
        <v>174</v>
      </c>
      <c r="E516" s="448">
        <v>1653600</v>
      </c>
      <c r="F516" s="448">
        <v>1488240</v>
      </c>
      <c r="G516" s="448">
        <v>165360</v>
      </c>
      <c r="H516" s="420">
        <v>1.25</v>
      </c>
      <c r="I516" s="420" t="s">
        <v>2264</v>
      </c>
      <c r="J516" s="420">
        <v>0</v>
      </c>
      <c r="K516" s="420">
        <v>1</v>
      </c>
      <c r="L516" s="449">
        <v>1</v>
      </c>
      <c r="M516" s="421">
        <v>1</v>
      </c>
      <c r="N516" s="421">
        <v>1.02</v>
      </c>
      <c r="O516" s="419">
        <v>1.018</v>
      </c>
      <c r="P516" s="450">
        <v>1683365</v>
      </c>
      <c r="R516" s="563"/>
      <c r="S516" s="437"/>
    </row>
    <row r="517" spans="1:19" ht="15.6">
      <c r="A517" s="446" t="s">
        <v>2523</v>
      </c>
      <c r="B517" s="446" t="s">
        <v>2986</v>
      </c>
      <c r="C517" s="447">
        <v>111</v>
      </c>
      <c r="D517" s="447">
        <v>14</v>
      </c>
      <c r="E517" s="448">
        <v>1653600</v>
      </c>
      <c r="F517" s="448">
        <v>1488240</v>
      </c>
      <c r="G517" s="448">
        <v>165360</v>
      </c>
      <c r="H517" s="420">
        <v>1</v>
      </c>
      <c r="I517" s="420" t="s">
        <v>2264</v>
      </c>
      <c r="J517" s="420">
        <v>0</v>
      </c>
      <c r="K517" s="420">
        <v>1</v>
      </c>
      <c r="L517" s="449">
        <v>1</v>
      </c>
      <c r="M517" s="421">
        <v>1</v>
      </c>
      <c r="N517" s="421">
        <v>1.01</v>
      </c>
      <c r="O517" s="419">
        <v>1.0089999999999999</v>
      </c>
      <c r="P517" s="450">
        <v>1668482</v>
      </c>
      <c r="R517" s="563"/>
      <c r="S517" s="437"/>
    </row>
    <row r="518" spans="1:19" ht="15.6">
      <c r="A518" s="446" t="s">
        <v>2523</v>
      </c>
      <c r="B518" s="446" t="s">
        <v>2985</v>
      </c>
      <c r="C518" s="447">
        <v>117</v>
      </c>
      <c r="D518" s="447">
        <v>28</v>
      </c>
      <c r="E518" s="448">
        <v>1653600</v>
      </c>
      <c r="F518" s="448">
        <v>1488240</v>
      </c>
      <c r="G518" s="448">
        <v>165360</v>
      </c>
      <c r="H518" s="420">
        <v>0</v>
      </c>
      <c r="I518" s="420">
        <v>0</v>
      </c>
      <c r="J518" s="420">
        <v>1</v>
      </c>
      <c r="K518" s="420">
        <v>1</v>
      </c>
      <c r="L518" s="449">
        <v>1</v>
      </c>
      <c r="M518" s="421">
        <v>1</v>
      </c>
      <c r="N518" s="421">
        <v>1</v>
      </c>
      <c r="O518" s="419">
        <v>1</v>
      </c>
      <c r="P518" s="450">
        <v>1653600</v>
      </c>
      <c r="R518" s="563"/>
      <c r="S518" s="437"/>
    </row>
    <row r="519" spans="1:19" ht="15.6">
      <c r="A519" s="446" t="s">
        <v>2523</v>
      </c>
      <c r="B519" s="446" t="s">
        <v>2988</v>
      </c>
      <c r="C519" s="447">
        <v>133</v>
      </c>
      <c r="D519" s="447">
        <v>7</v>
      </c>
      <c r="E519" s="448">
        <v>1653600</v>
      </c>
      <c r="F519" s="448">
        <v>1488240</v>
      </c>
      <c r="G519" s="448">
        <v>165360</v>
      </c>
      <c r="H519" s="420">
        <v>1</v>
      </c>
      <c r="I519" s="420" t="s">
        <v>2264</v>
      </c>
      <c r="J519" s="420">
        <v>0</v>
      </c>
      <c r="K519" s="420">
        <v>1</v>
      </c>
      <c r="L519" s="449">
        <v>1</v>
      </c>
      <c r="M519" s="421">
        <v>1</v>
      </c>
      <c r="N519" s="421">
        <v>1.01</v>
      </c>
      <c r="O519" s="419">
        <v>1.0089999999999999</v>
      </c>
      <c r="P519" s="450">
        <v>1668482</v>
      </c>
      <c r="R519" s="563"/>
      <c r="S519" s="437"/>
    </row>
    <row r="520" spans="1:19" ht="15.6">
      <c r="A520" s="446" t="s">
        <v>2523</v>
      </c>
      <c r="B520" s="446" t="s">
        <v>2987</v>
      </c>
      <c r="C520" s="447">
        <v>135</v>
      </c>
      <c r="D520" s="447">
        <v>24</v>
      </c>
      <c r="E520" s="448">
        <v>1653600</v>
      </c>
      <c r="F520" s="448">
        <v>1488240</v>
      </c>
      <c r="G520" s="448">
        <v>165360</v>
      </c>
      <c r="H520" s="420">
        <v>0.5</v>
      </c>
      <c r="I520" s="420" t="s">
        <v>2264</v>
      </c>
      <c r="J520" s="420">
        <v>0</v>
      </c>
      <c r="K520" s="420">
        <v>0.5</v>
      </c>
      <c r="L520" s="449">
        <v>1</v>
      </c>
      <c r="M520" s="421">
        <v>0.5</v>
      </c>
      <c r="N520" s="421">
        <v>0.505</v>
      </c>
      <c r="O520" s="419">
        <v>0.55449999999999999</v>
      </c>
      <c r="P520" s="450">
        <v>916921</v>
      </c>
      <c r="R520" s="563"/>
      <c r="S520" s="437"/>
    </row>
    <row r="521" spans="1:19" ht="15.6">
      <c r="A521" s="446" t="s">
        <v>2523</v>
      </c>
      <c r="B521" s="446" t="s">
        <v>2989</v>
      </c>
      <c r="C521" s="447">
        <v>136</v>
      </c>
      <c r="D521" s="447">
        <v>31</v>
      </c>
      <c r="E521" s="448">
        <v>1653600</v>
      </c>
      <c r="F521" s="448">
        <v>1488240</v>
      </c>
      <c r="G521" s="448">
        <v>165360</v>
      </c>
      <c r="H521" s="420">
        <v>1</v>
      </c>
      <c r="I521" s="420" t="s">
        <v>2264</v>
      </c>
      <c r="J521" s="420">
        <v>0</v>
      </c>
      <c r="K521" s="420">
        <v>1</v>
      </c>
      <c r="L521" s="449">
        <v>1</v>
      </c>
      <c r="M521" s="421">
        <v>1</v>
      </c>
      <c r="N521" s="421">
        <v>1.02</v>
      </c>
      <c r="O521" s="419">
        <v>1.018</v>
      </c>
      <c r="P521" s="450">
        <v>1683365</v>
      </c>
      <c r="R521" s="563"/>
      <c r="S521" s="437"/>
    </row>
    <row r="522" spans="1:19" ht="15.6">
      <c r="A522" s="446" t="s">
        <v>2523</v>
      </c>
      <c r="B522" s="446" t="s">
        <v>2990</v>
      </c>
      <c r="C522" s="447">
        <v>155</v>
      </c>
      <c r="D522" s="447">
        <v>18</v>
      </c>
      <c r="E522" s="448">
        <v>1653600</v>
      </c>
      <c r="F522" s="448">
        <v>1488240</v>
      </c>
      <c r="G522" s="448">
        <v>165360</v>
      </c>
      <c r="H522" s="420">
        <v>1</v>
      </c>
      <c r="I522" s="420" t="s">
        <v>2264</v>
      </c>
      <c r="J522" s="420">
        <v>0</v>
      </c>
      <c r="K522" s="420">
        <v>1</v>
      </c>
      <c r="L522" s="449">
        <v>1</v>
      </c>
      <c r="M522" s="421">
        <v>1</v>
      </c>
      <c r="N522" s="421">
        <v>1.01</v>
      </c>
      <c r="O522" s="419">
        <v>1.0089999999999999</v>
      </c>
      <c r="P522" s="450">
        <v>1668482</v>
      </c>
      <c r="R522" s="563"/>
      <c r="S522" s="437"/>
    </row>
    <row r="523" spans="1:19" ht="15.6">
      <c r="A523" s="446" t="s">
        <v>2523</v>
      </c>
      <c r="B523" s="446" t="s">
        <v>2744</v>
      </c>
      <c r="C523" s="447">
        <v>202</v>
      </c>
      <c r="D523" s="447">
        <v>23</v>
      </c>
      <c r="E523" s="448">
        <v>1653600</v>
      </c>
      <c r="F523" s="448">
        <v>1488240</v>
      </c>
      <c r="G523" s="448">
        <v>165360</v>
      </c>
      <c r="H523" s="420">
        <v>1</v>
      </c>
      <c r="I523" s="420" t="s">
        <v>2264</v>
      </c>
      <c r="J523" s="420">
        <v>0</v>
      </c>
      <c r="K523" s="420">
        <v>1</v>
      </c>
      <c r="L523" s="449">
        <v>1</v>
      </c>
      <c r="M523" s="421">
        <v>1</v>
      </c>
      <c r="N523" s="421">
        <v>1.01</v>
      </c>
      <c r="O523" s="419">
        <v>1.0089999999999999</v>
      </c>
      <c r="P523" s="450">
        <v>1668482</v>
      </c>
      <c r="R523" s="563"/>
      <c r="S523" s="437"/>
    </row>
    <row r="524" spans="1:19" ht="15.6">
      <c r="A524" s="446" t="s">
        <v>2523</v>
      </c>
      <c r="B524" s="446" t="s">
        <v>2991</v>
      </c>
      <c r="C524" s="447">
        <v>274</v>
      </c>
      <c r="D524" s="447">
        <v>56</v>
      </c>
      <c r="E524" s="448">
        <v>1653600</v>
      </c>
      <c r="F524" s="448">
        <v>1488240</v>
      </c>
      <c r="G524" s="448">
        <v>165360</v>
      </c>
      <c r="H524" s="420">
        <v>1</v>
      </c>
      <c r="I524" s="420" t="s">
        <v>2264</v>
      </c>
      <c r="J524" s="420">
        <v>0</v>
      </c>
      <c r="K524" s="420">
        <v>1</v>
      </c>
      <c r="L524" s="449">
        <v>1</v>
      </c>
      <c r="M524" s="421">
        <v>1</v>
      </c>
      <c r="N524" s="421">
        <v>1.02</v>
      </c>
      <c r="O524" s="419">
        <v>1.018</v>
      </c>
      <c r="P524" s="450">
        <v>1683365</v>
      </c>
      <c r="R524" s="563"/>
      <c r="S524" s="437"/>
    </row>
    <row r="525" spans="1:19" ht="15.6">
      <c r="A525" s="446" t="s">
        <v>2523</v>
      </c>
      <c r="B525" s="446" t="s">
        <v>2505</v>
      </c>
      <c r="C525" s="447">
        <v>290</v>
      </c>
      <c r="D525" s="447">
        <v>38</v>
      </c>
      <c r="E525" s="448">
        <v>1653600</v>
      </c>
      <c r="F525" s="448">
        <v>1488240</v>
      </c>
      <c r="G525" s="448">
        <v>165360</v>
      </c>
      <c r="H525" s="420">
        <v>0</v>
      </c>
      <c r="I525" s="420">
        <v>0</v>
      </c>
      <c r="J525" s="420">
        <v>0</v>
      </c>
      <c r="K525" s="420">
        <v>0</v>
      </c>
      <c r="L525" s="449">
        <v>1</v>
      </c>
      <c r="M525" s="421">
        <v>0</v>
      </c>
      <c r="N525" s="421">
        <v>0</v>
      </c>
      <c r="O525" s="419">
        <v>0.1</v>
      </c>
      <c r="P525" s="450">
        <v>165360</v>
      </c>
      <c r="R525" s="563"/>
      <c r="S525" s="437"/>
    </row>
    <row r="526" spans="1:19" ht="15.6">
      <c r="A526" s="446" t="s">
        <v>2523</v>
      </c>
      <c r="B526" s="446" t="s">
        <v>2992</v>
      </c>
      <c r="C526" s="447">
        <v>349</v>
      </c>
      <c r="D526" s="447">
        <v>40</v>
      </c>
      <c r="E526" s="448">
        <v>1653600</v>
      </c>
      <c r="F526" s="448">
        <v>1488240</v>
      </c>
      <c r="G526" s="448">
        <v>165360</v>
      </c>
      <c r="H526" s="420">
        <v>1</v>
      </c>
      <c r="I526" s="420" t="s">
        <v>2264</v>
      </c>
      <c r="J526" s="420">
        <v>0</v>
      </c>
      <c r="K526" s="420">
        <v>1</v>
      </c>
      <c r="L526" s="449">
        <v>1</v>
      </c>
      <c r="M526" s="421">
        <v>1</v>
      </c>
      <c r="N526" s="421">
        <v>1.01</v>
      </c>
      <c r="O526" s="419">
        <v>1.0089999999999999</v>
      </c>
      <c r="P526" s="450">
        <v>1668482</v>
      </c>
      <c r="R526" s="563"/>
      <c r="S526" s="437"/>
    </row>
    <row r="527" spans="1:19" s="451" customFormat="1" ht="15.6">
      <c r="A527" s="446" t="s">
        <v>2523</v>
      </c>
      <c r="B527" s="446" t="s">
        <v>3409</v>
      </c>
      <c r="C527" s="447">
        <v>738</v>
      </c>
      <c r="D527" s="447">
        <v>106</v>
      </c>
      <c r="E527" s="448">
        <v>1653600</v>
      </c>
      <c r="F527" s="448">
        <v>1488240</v>
      </c>
      <c r="G527" s="448">
        <v>165360</v>
      </c>
      <c r="H527" s="420">
        <v>0.5</v>
      </c>
      <c r="I527" s="420" t="s">
        <v>2264</v>
      </c>
      <c r="J527" s="420">
        <v>0</v>
      </c>
      <c r="K527" s="420">
        <v>0.5</v>
      </c>
      <c r="L527" s="449">
        <v>1</v>
      </c>
      <c r="M527" s="421">
        <v>0.5</v>
      </c>
      <c r="N527" s="421">
        <v>0.505</v>
      </c>
      <c r="O527" s="419">
        <v>0.55449999999999999</v>
      </c>
      <c r="P527" s="450">
        <v>1042181</v>
      </c>
      <c r="R527" s="563"/>
      <c r="S527" s="437"/>
    </row>
    <row r="528" spans="1:19" ht="15.6">
      <c r="A528" s="446" t="s">
        <v>2529</v>
      </c>
      <c r="B528" s="446" t="s">
        <v>2993</v>
      </c>
      <c r="C528" s="447">
        <v>120</v>
      </c>
      <c r="D528" s="447">
        <v>28</v>
      </c>
      <c r="E528" s="448">
        <v>1653600</v>
      </c>
      <c r="F528" s="448">
        <v>1488240</v>
      </c>
      <c r="G528" s="448">
        <v>165360</v>
      </c>
      <c r="H528" s="420">
        <v>1</v>
      </c>
      <c r="I528" s="420" t="s">
        <v>2264</v>
      </c>
      <c r="J528" s="420">
        <v>0</v>
      </c>
      <c r="K528" s="420">
        <v>1</v>
      </c>
      <c r="L528" s="449">
        <v>1</v>
      </c>
      <c r="M528" s="421">
        <v>1</v>
      </c>
      <c r="N528" s="421">
        <v>1.02</v>
      </c>
      <c r="O528" s="419">
        <v>1.018</v>
      </c>
      <c r="P528" s="450">
        <v>1683365</v>
      </c>
      <c r="R528" s="563"/>
      <c r="S528" s="437"/>
    </row>
    <row r="529" spans="1:19" ht="15.6">
      <c r="A529" s="446" t="s">
        <v>2529</v>
      </c>
      <c r="B529" s="446" t="s">
        <v>2994</v>
      </c>
      <c r="C529" s="447">
        <v>136</v>
      </c>
      <c r="D529" s="447">
        <v>24</v>
      </c>
      <c r="E529" s="448">
        <v>1653600</v>
      </c>
      <c r="F529" s="448">
        <v>1488240</v>
      </c>
      <c r="G529" s="448">
        <v>165360</v>
      </c>
      <c r="H529" s="420">
        <v>1</v>
      </c>
      <c r="I529" s="420" t="s">
        <v>2264</v>
      </c>
      <c r="J529" s="420">
        <v>0</v>
      </c>
      <c r="K529" s="420">
        <v>1</v>
      </c>
      <c r="L529" s="449">
        <v>1</v>
      </c>
      <c r="M529" s="421">
        <v>1</v>
      </c>
      <c r="N529" s="421">
        <v>1.01</v>
      </c>
      <c r="O529" s="419">
        <v>1.0089999999999999</v>
      </c>
      <c r="P529" s="450">
        <v>1668482</v>
      </c>
      <c r="R529" s="563"/>
      <c r="S529" s="437"/>
    </row>
    <row r="530" spans="1:19" ht="15.6">
      <c r="A530" s="446" t="s">
        <v>2529</v>
      </c>
      <c r="B530" s="446" t="s">
        <v>2995</v>
      </c>
      <c r="C530" s="447">
        <v>143</v>
      </c>
      <c r="D530" s="447">
        <v>26</v>
      </c>
      <c r="E530" s="448">
        <v>1653600</v>
      </c>
      <c r="F530" s="448">
        <v>1488240</v>
      </c>
      <c r="G530" s="448">
        <v>165360</v>
      </c>
      <c r="H530" s="420">
        <v>1</v>
      </c>
      <c r="I530" s="420" t="s">
        <v>2264</v>
      </c>
      <c r="J530" s="420">
        <v>0</v>
      </c>
      <c r="K530" s="420">
        <v>1</v>
      </c>
      <c r="L530" s="449">
        <v>1</v>
      </c>
      <c r="M530" s="421">
        <v>1</v>
      </c>
      <c r="N530" s="421">
        <v>1.01</v>
      </c>
      <c r="O530" s="419">
        <v>1.0089999999999999</v>
      </c>
      <c r="P530" s="450">
        <v>1668482</v>
      </c>
      <c r="R530" s="563"/>
      <c r="S530" s="437"/>
    </row>
    <row r="531" spans="1:19" ht="15.6">
      <c r="A531" s="446" t="s">
        <v>2529</v>
      </c>
      <c r="B531" s="446" t="s">
        <v>2996</v>
      </c>
      <c r="C531" s="447">
        <v>321</v>
      </c>
      <c r="D531" s="447">
        <v>47</v>
      </c>
      <c r="E531" s="448">
        <v>1653600</v>
      </c>
      <c r="F531" s="448">
        <v>1488240</v>
      </c>
      <c r="G531" s="448">
        <v>165360</v>
      </c>
      <c r="H531" s="420">
        <v>1</v>
      </c>
      <c r="I531" s="420" t="s">
        <v>2264</v>
      </c>
      <c r="J531" s="420">
        <v>0</v>
      </c>
      <c r="K531" s="420">
        <v>1</v>
      </c>
      <c r="L531" s="449">
        <v>1</v>
      </c>
      <c r="M531" s="421">
        <v>1</v>
      </c>
      <c r="N531" s="421">
        <v>1.01</v>
      </c>
      <c r="O531" s="419">
        <v>1.0089999999999999</v>
      </c>
      <c r="P531" s="450">
        <v>1668482</v>
      </c>
      <c r="R531" s="563"/>
      <c r="S531" s="437"/>
    </row>
    <row r="532" spans="1:19" ht="15.6">
      <c r="A532" s="446" t="s">
        <v>2529</v>
      </c>
      <c r="B532" s="446" t="s">
        <v>2997</v>
      </c>
      <c r="C532" s="447">
        <v>357</v>
      </c>
      <c r="D532" s="447">
        <v>57</v>
      </c>
      <c r="E532" s="448">
        <v>1653600</v>
      </c>
      <c r="F532" s="448">
        <v>1488240</v>
      </c>
      <c r="G532" s="448">
        <v>165360</v>
      </c>
      <c r="H532" s="420">
        <v>1</v>
      </c>
      <c r="I532" s="420" t="s">
        <v>2264</v>
      </c>
      <c r="J532" s="420">
        <v>0</v>
      </c>
      <c r="K532" s="420">
        <v>1</v>
      </c>
      <c r="L532" s="449">
        <v>1</v>
      </c>
      <c r="M532" s="421">
        <v>1</v>
      </c>
      <c r="N532" s="421">
        <v>1.01</v>
      </c>
      <c r="O532" s="419">
        <v>1.0089999999999999</v>
      </c>
      <c r="P532" s="450">
        <v>1668482</v>
      </c>
      <c r="R532" s="563"/>
      <c r="S532" s="437"/>
    </row>
    <row r="533" spans="1:19" ht="15.6">
      <c r="A533" s="446" t="s">
        <v>2529</v>
      </c>
      <c r="B533" s="446" t="s">
        <v>2998</v>
      </c>
      <c r="C533" s="447">
        <v>365</v>
      </c>
      <c r="D533" s="447">
        <v>69</v>
      </c>
      <c r="E533" s="448">
        <v>1653600</v>
      </c>
      <c r="F533" s="448">
        <v>1488240</v>
      </c>
      <c r="G533" s="448">
        <v>165360</v>
      </c>
      <c r="H533" s="420">
        <v>1</v>
      </c>
      <c r="I533" s="420" t="s">
        <v>2264</v>
      </c>
      <c r="J533" s="420">
        <v>0</v>
      </c>
      <c r="K533" s="420">
        <v>1</v>
      </c>
      <c r="L533" s="449">
        <v>1</v>
      </c>
      <c r="M533" s="421">
        <v>1</v>
      </c>
      <c r="N533" s="421">
        <v>1.01</v>
      </c>
      <c r="O533" s="419">
        <v>1.0089999999999999</v>
      </c>
      <c r="P533" s="450">
        <v>1668482</v>
      </c>
      <c r="R533" s="563"/>
      <c r="S533" s="437"/>
    </row>
    <row r="534" spans="1:19" ht="15.6">
      <c r="A534" s="446" t="s">
        <v>2529</v>
      </c>
      <c r="B534" s="446" t="s">
        <v>2999</v>
      </c>
      <c r="C534" s="447">
        <v>383</v>
      </c>
      <c r="D534" s="447">
        <v>63</v>
      </c>
      <c r="E534" s="448">
        <v>1653600</v>
      </c>
      <c r="F534" s="448">
        <v>1488240</v>
      </c>
      <c r="G534" s="448">
        <v>165360</v>
      </c>
      <c r="H534" s="420">
        <v>1</v>
      </c>
      <c r="I534" s="420" t="s">
        <v>2264</v>
      </c>
      <c r="J534" s="420">
        <v>0</v>
      </c>
      <c r="K534" s="420">
        <v>1</v>
      </c>
      <c r="L534" s="449">
        <v>1</v>
      </c>
      <c r="M534" s="421">
        <v>1</v>
      </c>
      <c r="N534" s="421">
        <v>1.01</v>
      </c>
      <c r="O534" s="419">
        <v>1.0089999999999999</v>
      </c>
      <c r="P534" s="450">
        <v>1668482</v>
      </c>
      <c r="R534" s="563"/>
      <c r="S534" s="437"/>
    </row>
    <row r="535" spans="1:19" ht="15.6">
      <c r="A535" s="446" t="s">
        <v>2529</v>
      </c>
      <c r="B535" s="446" t="s">
        <v>3317</v>
      </c>
      <c r="C535" s="447">
        <v>594</v>
      </c>
      <c r="D535" s="447">
        <v>99</v>
      </c>
      <c r="E535" s="448">
        <v>1653600</v>
      </c>
      <c r="F535" s="448">
        <v>1488240</v>
      </c>
      <c r="G535" s="448">
        <v>165360</v>
      </c>
      <c r="H535" s="420">
        <v>1</v>
      </c>
      <c r="I535" s="420" t="s">
        <v>2264</v>
      </c>
      <c r="J535" s="420">
        <v>0</v>
      </c>
      <c r="K535" s="420">
        <v>1</v>
      </c>
      <c r="L535" s="449">
        <v>1</v>
      </c>
      <c r="M535" s="421">
        <v>1</v>
      </c>
      <c r="N535" s="421">
        <v>1.01</v>
      </c>
      <c r="O535" s="419">
        <v>1.0089999999999999</v>
      </c>
      <c r="P535" s="450">
        <v>1668482</v>
      </c>
      <c r="R535" s="563"/>
      <c r="S535" s="437"/>
    </row>
    <row r="536" spans="1:19" ht="15.6">
      <c r="A536" s="446" t="s">
        <v>2529</v>
      </c>
      <c r="B536" s="446" t="s">
        <v>3000</v>
      </c>
      <c r="C536" s="447">
        <v>715</v>
      </c>
      <c r="D536" s="447">
        <v>151</v>
      </c>
      <c r="E536" s="448">
        <v>1653600</v>
      </c>
      <c r="F536" s="448">
        <v>1488240</v>
      </c>
      <c r="G536" s="448">
        <v>165360</v>
      </c>
      <c r="H536" s="420">
        <v>0.75</v>
      </c>
      <c r="I536" s="420" t="s">
        <v>2264</v>
      </c>
      <c r="J536" s="420">
        <v>0</v>
      </c>
      <c r="K536" s="420">
        <v>0.75</v>
      </c>
      <c r="L536" s="449">
        <v>1</v>
      </c>
      <c r="M536" s="421">
        <v>0.75</v>
      </c>
      <c r="N536" s="421">
        <v>0.76500000000000001</v>
      </c>
      <c r="O536" s="419">
        <v>0.78849999999999998</v>
      </c>
      <c r="P536" s="450">
        <v>1303864</v>
      </c>
      <c r="R536" s="563"/>
      <c r="S536" s="437"/>
    </row>
    <row r="537" spans="1:19" ht="15.6">
      <c r="A537" s="446" t="s">
        <v>2529</v>
      </c>
      <c r="B537" s="446" t="s">
        <v>3002</v>
      </c>
      <c r="C537" s="447">
        <v>857</v>
      </c>
      <c r="D537" s="447">
        <v>120</v>
      </c>
      <c r="E537" s="448">
        <v>1653600</v>
      </c>
      <c r="F537" s="448">
        <v>1488240</v>
      </c>
      <c r="G537" s="448">
        <v>165360</v>
      </c>
      <c r="H537" s="420">
        <v>1</v>
      </c>
      <c r="I537" s="420">
        <v>0</v>
      </c>
      <c r="J537" s="420">
        <v>1</v>
      </c>
      <c r="K537" s="420">
        <v>1</v>
      </c>
      <c r="L537" s="449">
        <v>1</v>
      </c>
      <c r="M537" s="421">
        <v>1</v>
      </c>
      <c r="N537" s="421">
        <v>1</v>
      </c>
      <c r="O537" s="419">
        <v>1</v>
      </c>
      <c r="P537" s="450">
        <v>1653600</v>
      </c>
      <c r="R537" s="563"/>
      <c r="S537" s="437"/>
    </row>
    <row r="538" spans="1:19" ht="15.6">
      <c r="A538" s="446" t="s">
        <v>2529</v>
      </c>
      <c r="B538" s="446" t="s">
        <v>3001</v>
      </c>
      <c r="C538" s="447">
        <v>896</v>
      </c>
      <c r="D538" s="447">
        <v>179</v>
      </c>
      <c r="E538" s="448">
        <v>1653600</v>
      </c>
      <c r="F538" s="448">
        <v>1488240</v>
      </c>
      <c r="G538" s="448">
        <v>165360</v>
      </c>
      <c r="H538" s="420">
        <v>1</v>
      </c>
      <c r="I538" s="420">
        <v>0</v>
      </c>
      <c r="J538" s="420">
        <v>1</v>
      </c>
      <c r="K538" s="420">
        <v>1</v>
      </c>
      <c r="L538" s="449">
        <v>1</v>
      </c>
      <c r="M538" s="421">
        <v>1</v>
      </c>
      <c r="N538" s="421">
        <v>1</v>
      </c>
      <c r="O538" s="419">
        <v>1</v>
      </c>
      <c r="P538" s="450">
        <v>1653600</v>
      </c>
      <c r="R538" s="563"/>
      <c r="S538" s="437"/>
    </row>
    <row r="539" spans="1:19" ht="15.6">
      <c r="A539" s="446" t="s">
        <v>2531</v>
      </c>
      <c r="B539" s="446" t="s">
        <v>3003</v>
      </c>
      <c r="C539" s="447">
        <v>144</v>
      </c>
      <c r="D539" s="447">
        <v>19</v>
      </c>
      <c r="E539" s="448">
        <v>1653600</v>
      </c>
      <c r="F539" s="448">
        <v>1488240</v>
      </c>
      <c r="G539" s="448">
        <v>165360</v>
      </c>
      <c r="H539" s="420">
        <v>0.25</v>
      </c>
      <c r="I539" s="420" t="s">
        <v>2264</v>
      </c>
      <c r="J539" s="420">
        <v>0</v>
      </c>
      <c r="K539" s="420">
        <v>0.25</v>
      </c>
      <c r="L539" s="449">
        <v>1</v>
      </c>
      <c r="M539" s="421">
        <v>0.25</v>
      </c>
      <c r="N539" s="421">
        <v>0.2525</v>
      </c>
      <c r="O539" s="419">
        <v>0.32724999999999999</v>
      </c>
      <c r="P539" s="450">
        <v>541141</v>
      </c>
      <c r="R539" s="563"/>
      <c r="S539" s="437"/>
    </row>
    <row r="540" spans="1:19" ht="15.6">
      <c r="A540" s="446" t="s">
        <v>2531</v>
      </c>
      <c r="B540" s="446" t="s">
        <v>3004</v>
      </c>
      <c r="C540" s="447">
        <v>147</v>
      </c>
      <c r="D540" s="447">
        <v>12</v>
      </c>
      <c r="E540" s="448">
        <v>1653600</v>
      </c>
      <c r="F540" s="448">
        <v>1488240</v>
      </c>
      <c r="G540" s="448">
        <v>165360</v>
      </c>
      <c r="H540" s="420">
        <v>0</v>
      </c>
      <c r="I540" s="420">
        <v>0</v>
      </c>
      <c r="J540" s="420">
        <v>0</v>
      </c>
      <c r="K540" s="420">
        <v>0</v>
      </c>
      <c r="L540" s="449">
        <v>1</v>
      </c>
      <c r="M540" s="421">
        <v>0</v>
      </c>
      <c r="N540" s="421">
        <v>0</v>
      </c>
      <c r="O540" s="419">
        <v>0.1</v>
      </c>
      <c r="P540" s="450">
        <v>165360</v>
      </c>
      <c r="R540" s="563"/>
      <c r="S540" s="437"/>
    </row>
    <row r="541" spans="1:19" ht="15.6">
      <c r="A541" s="446" t="s">
        <v>2531</v>
      </c>
      <c r="B541" s="446" t="s">
        <v>3005</v>
      </c>
      <c r="C541" s="447">
        <v>186</v>
      </c>
      <c r="D541" s="447">
        <v>24</v>
      </c>
      <c r="E541" s="448">
        <v>1653600</v>
      </c>
      <c r="F541" s="448">
        <v>1488240</v>
      </c>
      <c r="G541" s="448">
        <v>165360</v>
      </c>
      <c r="H541" s="420">
        <v>0</v>
      </c>
      <c r="I541" s="420">
        <v>0</v>
      </c>
      <c r="J541" s="420">
        <v>0</v>
      </c>
      <c r="K541" s="420">
        <v>0</v>
      </c>
      <c r="L541" s="449">
        <v>1</v>
      </c>
      <c r="M541" s="421">
        <v>0</v>
      </c>
      <c r="N541" s="421">
        <v>0</v>
      </c>
      <c r="O541" s="419">
        <v>0.1</v>
      </c>
      <c r="P541" s="450">
        <v>165360</v>
      </c>
      <c r="R541" s="563"/>
      <c r="S541" s="437"/>
    </row>
    <row r="542" spans="1:19" ht="15.6">
      <c r="A542" s="446" t="s">
        <v>2531</v>
      </c>
      <c r="B542" s="446" t="s">
        <v>3210</v>
      </c>
      <c r="C542" s="447">
        <v>230</v>
      </c>
      <c r="D542" s="447">
        <v>49</v>
      </c>
      <c r="E542" s="448">
        <v>1653600</v>
      </c>
      <c r="F542" s="448">
        <v>1488240</v>
      </c>
      <c r="G542" s="448">
        <v>165360</v>
      </c>
      <c r="H542" s="420">
        <v>1</v>
      </c>
      <c r="I542" s="420" t="s">
        <v>2264</v>
      </c>
      <c r="J542" s="420">
        <v>0</v>
      </c>
      <c r="K542" s="420">
        <v>1</v>
      </c>
      <c r="L542" s="449">
        <v>1</v>
      </c>
      <c r="M542" s="421">
        <v>1</v>
      </c>
      <c r="N542" s="421">
        <v>1.02</v>
      </c>
      <c r="O542" s="419">
        <v>1.018</v>
      </c>
      <c r="P542" s="450">
        <v>1683365</v>
      </c>
      <c r="R542" s="563"/>
      <c r="S542" s="437"/>
    </row>
    <row r="543" spans="1:19" ht="15.6">
      <c r="A543" s="446" t="s">
        <v>2531</v>
      </c>
      <c r="B543" s="446" t="s">
        <v>3006</v>
      </c>
      <c r="C543" s="447">
        <v>259</v>
      </c>
      <c r="D543" s="447">
        <v>43</v>
      </c>
      <c r="E543" s="448">
        <v>1653600</v>
      </c>
      <c r="F543" s="448">
        <v>1488240</v>
      </c>
      <c r="G543" s="448">
        <v>165360</v>
      </c>
      <c r="H543" s="420">
        <v>1</v>
      </c>
      <c r="I543" s="420" t="s">
        <v>2264</v>
      </c>
      <c r="J543" s="420">
        <v>0</v>
      </c>
      <c r="K543" s="420">
        <v>1</v>
      </c>
      <c r="L543" s="449">
        <v>1</v>
      </c>
      <c r="M543" s="421">
        <v>1</v>
      </c>
      <c r="N543" s="421">
        <v>1.01</v>
      </c>
      <c r="O543" s="419">
        <v>1.0089999999999999</v>
      </c>
      <c r="P543" s="450">
        <v>1668482</v>
      </c>
      <c r="R543" s="563"/>
      <c r="S543" s="437"/>
    </row>
    <row r="544" spans="1:19" ht="15.6">
      <c r="A544" s="446" t="s">
        <v>2531</v>
      </c>
      <c r="B544" s="446" t="s">
        <v>3007</v>
      </c>
      <c r="C544" s="447">
        <v>303</v>
      </c>
      <c r="D544" s="447">
        <v>47</v>
      </c>
      <c r="E544" s="448">
        <v>1653600</v>
      </c>
      <c r="F544" s="448">
        <v>1488240</v>
      </c>
      <c r="G544" s="448">
        <v>165360</v>
      </c>
      <c r="H544" s="420">
        <v>0</v>
      </c>
      <c r="I544" s="420">
        <v>0</v>
      </c>
      <c r="J544" s="420">
        <v>0</v>
      </c>
      <c r="K544" s="420">
        <v>0</v>
      </c>
      <c r="L544" s="449">
        <v>1</v>
      </c>
      <c r="M544" s="421">
        <v>0</v>
      </c>
      <c r="N544" s="421">
        <v>0</v>
      </c>
      <c r="O544" s="419">
        <v>0.1</v>
      </c>
      <c r="P544" s="450">
        <v>165360</v>
      </c>
      <c r="R544" s="563"/>
      <c r="S544" s="437"/>
    </row>
    <row r="545" spans="1:19" ht="15.6">
      <c r="A545" s="446" t="s">
        <v>2531</v>
      </c>
      <c r="B545" s="446" t="s">
        <v>2746</v>
      </c>
      <c r="C545" s="447">
        <v>474</v>
      </c>
      <c r="D545" s="447">
        <v>83</v>
      </c>
      <c r="E545" s="448">
        <v>1653600</v>
      </c>
      <c r="F545" s="448">
        <v>1488240</v>
      </c>
      <c r="G545" s="448">
        <v>165360</v>
      </c>
      <c r="H545" s="420">
        <v>1</v>
      </c>
      <c r="I545" s="420" t="s">
        <v>2264</v>
      </c>
      <c r="J545" s="420">
        <v>0</v>
      </c>
      <c r="K545" s="420">
        <v>1</v>
      </c>
      <c r="L545" s="449">
        <v>1</v>
      </c>
      <c r="M545" s="421">
        <v>1</v>
      </c>
      <c r="N545" s="421">
        <v>1.01</v>
      </c>
      <c r="O545" s="419">
        <v>1.0089999999999999</v>
      </c>
      <c r="P545" s="450">
        <v>1668482</v>
      </c>
      <c r="R545" s="563"/>
      <c r="S545" s="437"/>
    </row>
    <row r="546" spans="1:19" ht="15.6">
      <c r="A546" s="446" t="s">
        <v>2531</v>
      </c>
      <c r="B546" s="446" t="s">
        <v>3008</v>
      </c>
      <c r="C546" s="447">
        <v>614</v>
      </c>
      <c r="D546" s="447">
        <v>77</v>
      </c>
      <c r="E546" s="448">
        <v>1653600</v>
      </c>
      <c r="F546" s="448">
        <v>1488240</v>
      </c>
      <c r="G546" s="448">
        <v>165360</v>
      </c>
      <c r="H546" s="420">
        <v>0</v>
      </c>
      <c r="I546" s="420">
        <v>0</v>
      </c>
      <c r="J546" s="420">
        <v>1</v>
      </c>
      <c r="K546" s="420">
        <v>1</v>
      </c>
      <c r="L546" s="449">
        <v>1</v>
      </c>
      <c r="M546" s="421">
        <v>1</v>
      </c>
      <c r="N546" s="421">
        <v>1</v>
      </c>
      <c r="O546" s="419">
        <v>1</v>
      </c>
      <c r="P546" s="450">
        <v>1653600</v>
      </c>
      <c r="R546" s="563"/>
      <c r="S546" s="437"/>
    </row>
    <row r="547" spans="1:19" ht="15.6">
      <c r="A547" s="446" t="s">
        <v>2553</v>
      </c>
      <c r="B547" s="446" t="s">
        <v>2573</v>
      </c>
      <c r="C547" s="447">
        <v>101</v>
      </c>
      <c r="D547" s="447">
        <v>33</v>
      </c>
      <c r="E547" s="448">
        <v>1653600</v>
      </c>
      <c r="F547" s="448">
        <v>1488240</v>
      </c>
      <c r="G547" s="448">
        <v>165360</v>
      </c>
      <c r="H547" s="420">
        <v>0</v>
      </c>
      <c r="I547" s="420">
        <v>0</v>
      </c>
      <c r="J547" s="420">
        <v>0</v>
      </c>
      <c r="K547" s="420">
        <v>0</v>
      </c>
      <c r="L547" s="449">
        <v>1</v>
      </c>
      <c r="M547" s="421">
        <v>0</v>
      </c>
      <c r="N547" s="421">
        <v>0</v>
      </c>
      <c r="O547" s="419">
        <v>0.1</v>
      </c>
      <c r="P547" s="450">
        <v>165360</v>
      </c>
      <c r="R547" s="563"/>
      <c r="S547" s="437"/>
    </row>
    <row r="548" spans="1:19" ht="15.6">
      <c r="A548" s="446" t="s">
        <v>2553</v>
      </c>
      <c r="B548" s="446" t="s">
        <v>3051</v>
      </c>
      <c r="C548" s="447">
        <v>118</v>
      </c>
      <c r="D548" s="447">
        <v>30</v>
      </c>
      <c r="E548" s="448">
        <v>1653600</v>
      </c>
      <c r="F548" s="448">
        <v>1488240</v>
      </c>
      <c r="G548" s="448">
        <v>165360</v>
      </c>
      <c r="H548" s="420">
        <v>0</v>
      </c>
      <c r="I548" s="420">
        <v>0</v>
      </c>
      <c r="J548" s="420">
        <v>0</v>
      </c>
      <c r="K548" s="420">
        <v>0</v>
      </c>
      <c r="L548" s="449">
        <v>1</v>
      </c>
      <c r="M548" s="421">
        <v>0</v>
      </c>
      <c r="N548" s="421">
        <v>0</v>
      </c>
      <c r="O548" s="419">
        <v>0.1</v>
      </c>
      <c r="P548" s="450">
        <v>165360</v>
      </c>
      <c r="R548" s="563"/>
      <c r="S548" s="437"/>
    </row>
    <row r="549" spans="1:19" ht="15.6">
      <c r="A549" s="446" t="s">
        <v>2553</v>
      </c>
      <c r="B549" s="446" t="s">
        <v>3054</v>
      </c>
      <c r="C549" s="447">
        <v>239</v>
      </c>
      <c r="D549" s="447">
        <v>65</v>
      </c>
      <c r="E549" s="448">
        <v>1653600</v>
      </c>
      <c r="F549" s="448">
        <v>1488240</v>
      </c>
      <c r="G549" s="448">
        <v>165360</v>
      </c>
      <c r="H549" s="420">
        <v>0</v>
      </c>
      <c r="I549" s="420">
        <v>0</v>
      </c>
      <c r="J549" s="420">
        <v>0</v>
      </c>
      <c r="K549" s="420">
        <v>0</v>
      </c>
      <c r="L549" s="449">
        <v>1</v>
      </c>
      <c r="M549" s="421">
        <v>0</v>
      </c>
      <c r="N549" s="421">
        <v>0</v>
      </c>
      <c r="O549" s="419">
        <v>0.1</v>
      </c>
      <c r="P549" s="450">
        <v>165360</v>
      </c>
      <c r="R549" s="563"/>
      <c r="S549" s="437"/>
    </row>
    <row r="550" spans="1:19" ht="15.6">
      <c r="A550" s="446" t="s">
        <v>2553</v>
      </c>
      <c r="B550" s="446" t="s">
        <v>3052</v>
      </c>
      <c r="C550" s="447">
        <v>241</v>
      </c>
      <c r="D550" s="447">
        <v>25</v>
      </c>
      <c r="E550" s="448">
        <v>1653600</v>
      </c>
      <c r="F550" s="448">
        <v>1488240</v>
      </c>
      <c r="G550" s="448">
        <v>165360</v>
      </c>
      <c r="H550" s="420">
        <v>0</v>
      </c>
      <c r="I550" s="420">
        <v>0</v>
      </c>
      <c r="J550" s="420">
        <v>0</v>
      </c>
      <c r="K550" s="420">
        <v>0</v>
      </c>
      <c r="L550" s="449">
        <v>1</v>
      </c>
      <c r="M550" s="421">
        <v>0</v>
      </c>
      <c r="N550" s="421">
        <v>0</v>
      </c>
      <c r="O550" s="419">
        <v>0.1</v>
      </c>
      <c r="P550" s="450">
        <v>165360</v>
      </c>
      <c r="R550" s="563"/>
      <c r="S550" s="437"/>
    </row>
    <row r="551" spans="1:19" ht="15.6">
      <c r="A551" s="446" t="s">
        <v>2553</v>
      </c>
      <c r="B551" s="446" t="s">
        <v>3053</v>
      </c>
      <c r="C551" s="447">
        <v>303</v>
      </c>
      <c r="D551" s="447">
        <v>40</v>
      </c>
      <c r="E551" s="448">
        <v>1653600</v>
      </c>
      <c r="F551" s="448">
        <v>1488240</v>
      </c>
      <c r="G551" s="448">
        <v>165360</v>
      </c>
      <c r="H551" s="420">
        <v>0</v>
      </c>
      <c r="I551" s="420">
        <v>0</v>
      </c>
      <c r="J551" s="420">
        <v>0</v>
      </c>
      <c r="K551" s="420">
        <v>0</v>
      </c>
      <c r="L551" s="449">
        <v>1</v>
      </c>
      <c r="M551" s="421">
        <v>0</v>
      </c>
      <c r="N551" s="421">
        <v>0</v>
      </c>
      <c r="O551" s="419">
        <v>0.1</v>
      </c>
      <c r="P551" s="450">
        <v>165360</v>
      </c>
      <c r="R551" s="563"/>
      <c r="S551" s="437"/>
    </row>
    <row r="552" spans="1:19" ht="15.6">
      <c r="A552" s="446" t="s">
        <v>2553</v>
      </c>
      <c r="B552" s="446" t="s">
        <v>3055</v>
      </c>
      <c r="C552" s="447">
        <v>394</v>
      </c>
      <c r="D552" s="447">
        <v>135</v>
      </c>
      <c r="E552" s="448">
        <v>1653600</v>
      </c>
      <c r="F552" s="448">
        <v>1488240</v>
      </c>
      <c r="G552" s="448">
        <v>165360</v>
      </c>
      <c r="H552" s="420">
        <v>0</v>
      </c>
      <c r="I552" s="420">
        <v>0</v>
      </c>
      <c r="J552" s="420">
        <v>0</v>
      </c>
      <c r="K552" s="420">
        <v>0</v>
      </c>
      <c r="L552" s="449">
        <v>1</v>
      </c>
      <c r="M552" s="421">
        <v>0</v>
      </c>
      <c r="N552" s="421">
        <v>0</v>
      </c>
      <c r="O552" s="419">
        <v>0.1</v>
      </c>
      <c r="P552" s="450">
        <v>165360</v>
      </c>
      <c r="R552" s="563"/>
      <c r="S552" s="437"/>
    </row>
    <row r="553" spans="1:19" ht="15.6">
      <c r="A553" s="446" t="s">
        <v>2553</v>
      </c>
      <c r="B553" s="446" t="s">
        <v>2600</v>
      </c>
      <c r="C553" s="447">
        <v>407</v>
      </c>
      <c r="D553" s="447">
        <v>109</v>
      </c>
      <c r="E553" s="448">
        <v>1653600</v>
      </c>
      <c r="F553" s="448">
        <v>1488240</v>
      </c>
      <c r="G553" s="448">
        <v>165360</v>
      </c>
      <c r="H553" s="420">
        <v>0</v>
      </c>
      <c r="I553" s="420">
        <v>0</v>
      </c>
      <c r="J553" s="420">
        <v>0</v>
      </c>
      <c r="K553" s="420">
        <v>0</v>
      </c>
      <c r="L553" s="449">
        <v>1</v>
      </c>
      <c r="M553" s="421">
        <v>0</v>
      </c>
      <c r="N553" s="421">
        <v>0</v>
      </c>
      <c r="O553" s="419">
        <v>0.1</v>
      </c>
      <c r="P553" s="450">
        <v>165360</v>
      </c>
      <c r="R553" s="563"/>
      <c r="S553" s="437"/>
    </row>
    <row r="554" spans="1:19" ht="15.6">
      <c r="A554" s="446" t="s">
        <v>2553</v>
      </c>
      <c r="B554" s="446" t="s">
        <v>3056</v>
      </c>
      <c r="C554" s="447">
        <v>536</v>
      </c>
      <c r="D554" s="447">
        <v>126</v>
      </c>
      <c r="E554" s="448">
        <v>1653600</v>
      </c>
      <c r="F554" s="448">
        <v>1488240</v>
      </c>
      <c r="G554" s="448">
        <v>165360</v>
      </c>
      <c r="H554" s="420">
        <v>0</v>
      </c>
      <c r="I554" s="420">
        <v>0</v>
      </c>
      <c r="J554" s="420">
        <v>0</v>
      </c>
      <c r="K554" s="420">
        <v>0</v>
      </c>
      <c r="L554" s="449">
        <v>1</v>
      </c>
      <c r="M554" s="421">
        <v>0</v>
      </c>
      <c r="N554" s="421">
        <v>0</v>
      </c>
      <c r="O554" s="419">
        <v>0.1</v>
      </c>
      <c r="P554" s="450">
        <v>165360</v>
      </c>
      <c r="R554" s="563"/>
      <c r="S554" s="437"/>
    </row>
    <row r="555" spans="1:19" ht="15.6">
      <c r="A555" s="446" t="s">
        <v>2553</v>
      </c>
      <c r="B555" s="446" t="s">
        <v>2505</v>
      </c>
      <c r="C555" s="447">
        <v>570</v>
      </c>
      <c r="D555" s="447">
        <v>140</v>
      </c>
      <c r="E555" s="448">
        <v>1653600</v>
      </c>
      <c r="F555" s="448">
        <v>1488240</v>
      </c>
      <c r="G555" s="448">
        <v>165360</v>
      </c>
      <c r="H555" s="420">
        <v>0</v>
      </c>
      <c r="I555" s="420">
        <v>0</v>
      </c>
      <c r="J555" s="420">
        <v>0</v>
      </c>
      <c r="K555" s="420">
        <v>0</v>
      </c>
      <c r="L555" s="449">
        <v>1</v>
      </c>
      <c r="M555" s="421">
        <v>0</v>
      </c>
      <c r="N555" s="421">
        <v>0</v>
      </c>
      <c r="O555" s="419">
        <v>0.1</v>
      </c>
      <c r="P555" s="450">
        <v>165360</v>
      </c>
      <c r="R555" s="563"/>
      <c r="S555" s="437"/>
    </row>
    <row r="556" spans="1:19" ht="15.6">
      <c r="A556" s="446" t="s">
        <v>2553</v>
      </c>
      <c r="B556" s="446" t="s">
        <v>3057</v>
      </c>
      <c r="C556" s="447">
        <v>656</v>
      </c>
      <c r="D556" s="447">
        <v>216</v>
      </c>
      <c r="E556" s="448">
        <v>1653600</v>
      </c>
      <c r="F556" s="448">
        <v>1488240</v>
      </c>
      <c r="G556" s="448">
        <v>165360</v>
      </c>
      <c r="H556" s="420">
        <v>0</v>
      </c>
      <c r="I556" s="420">
        <v>0</v>
      </c>
      <c r="J556" s="420">
        <v>0</v>
      </c>
      <c r="K556" s="420">
        <v>0</v>
      </c>
      <c r="L556" s="449">
        <v>1</v>
      </c>
      <c r="M556" s="421">
        <v>0</v>
      </c>
      <c r="N556" s="421">
        <v>0</v>
      </c>
      <c r="O556" s="419">
        <v>0.1</v>
      </c>
      <c r="P556" s="450">
        <v>165360</v>
      </c>
      <c r="R556" s="563"/>
      <c r="S556" s="437"/>
    </row>
    <row r="557" spans="1:19" ht="15.6">
      <c r="A557" s="446" t="s">
        <v>2543</v>
      </c>
      <c r="B557" s="446" t="s">
        <v>3016</v>
      </c>
      <c r="C557" s="447">
        <v>130</v>
      </c>
      <c r="D557" s="447">
        <v>25</v>
      </c>
      <c r="E557" s="448">
        <v>1653600</v>
      </c>
      <c r="F557" s="448">
        <v>1488240</v>
      </c>
      <c r="G557" s="448">
        <v>165360</v>
      </c>
      <c r="H557" s="420">
        <v>0</v>
      </c>
      <c r="I557" s="420">
        <v>0</v>
      </c>
      <c r="J557" s="420">
        <v>0</v>
      </c>
      <c r="K557" s="420">
        <v>0</v>
      </c>
      <c r="L557" s="449">
        <v>1</v>
      </c>
      <c r="M557" s="421">
        <v>0</v>
      </c>
      <c r="N557" s="421">
        <v>0</v>
      </c>
      <c r="O557" s="419">
        <v>0.1</v>
      </c>
      <c r="P557" s="450">
        <v>165360</v>
      </c>
      <c r="R557" s="563"/>
      <c r="S557" s="437"/>
    </row>
    <row r="558" spans="1:19" s="451" customFormat="1" ht="15.6">
      <c r="A558" s="446" t="s">
        <v>2543</v>
      </c>
      <c r="B558" s="446" t="s">
        <v>2749</v>
      </c>
      <c r="C558" s="447">
        <v>148</v>
      </c>
      <c r="D558" s="447">
        <v>76</v>
      </c>
      <c r="E558" s="448">
        <v>1653600</v>
      </c>
      <c r="F558" s="448">
        <v>1488240</v>
      </c>
      <c r="G558" s="448">
        <v>165360</v>
      </c>
      <c r="H558" s="420">
        <v>0</v>
      </c>
      <c r="I558" s="420">
        <v>0</v>
      </c>
      <c r="J558" s="420">
        <v>0</v>
      </c>
      <c r="K558" s="420">
        <v>0</v>
      </c>
      <c r="L558" s="449">
        <v>1</v>
      </c>
      <c r="M558" s="421">
        <v>0</v>
      </c>
      <c r="N558" s="421">
        <v>0</v>
      </c>
      <c r="O558" s="419">
        <v>0.1</v>
      </c>
      <c r="P558" s="450">
        <v>537420</v>
      </c>
      <c r="R558" s="563"/>
      <c r="S558" s="437"/>
    </row>
    <row r="559" spans="1:19" s="451" customFormat="1" ht="15.6">
      <c r="A559" s="446" t="s">
        <v>2543</v>
      </c>
      <c r="B559" s="446" t="s">
        <v>3419</v>
      </c>
      <c r="C559" s="447">
        <v>158</v>
      </c>
      <c r="D559" s="447">
        <v>25</v>
      </c>
      <c r="E559" s="448">
        <v>1653600</v>
      </c>
      <c r="F559" s="448">
        <v>1488240</v>
      </c>
      <c r="G559" s="448">
        <v>165360</v>
      </c>
      <c r="H559" s="420">
        <v>0</v>
      </c>
      <c r="I559" s="420">
        <v>0</v>
      </c>
      <c r="J559" s="420">
        <v>0</v>
      </c>
      <c r="K559" s="420">
        <v>0</v>
      </c>
      <c r="L559" s="449">
        <v>1</v>
      </c>
      <c r="M559" s="421">
        <v>0</v>
      </c>
      <c r="N559" s="421">
        <v>0</v>
      </c>
      <c r="O559" s="419">
        <v>0.1</v>
      </c>
      <c r="P559" s="450">
        <v>661440</v>
      </c>
      <c r="R559" s="563"/>
      <c r="S559" s="437"/>
    </row>
    <row r="560" spans="1:19" ht="15.6">
      <c r="A560" s="446" t="s">
        <v>2543</v>
      </c>
      <c r="B560" s="446" t="s">
        <v>3017</v>
      </c>
      <c r="C560" s="447">
        <v>174</v>
      </c>
      <c r="D560" s="447">
        <v>39</v>
      </c>
      <c r="E560" s="448">
        <v>1653600</v>
      </c>
      <c r="F560" s="448">
        <v>1488240</v>
      </c>
      <c r="G560" s="448">
        <v>165360</v>
      </c>
      <c r="H560" s="420">
        <v>0</v>
      </c>
      <c r="I560" s="420">
        <v>0</v>
      </c>
      <c r="J560" s="420">
        <v>0</v>
      </c>
      <c r="K560" s="420">
        <v>0</v>
      </c>
      <c r="L560" s="449">
        <v>1</v>
      </c>
      <c r="M560" s="421">
        <v>0</v>
      </c>
      <c r="N560" s="421">
        <v>0</v>
      </c>
      <c r="O560" s="419">
        <v>0.1</v>
      </c>
      <c r="P560" s="450">
        <v>165360</v>
      </c>
      <c r="R560" s="563"/>
      <c r="S560" s="437"/>
    </row>
    <row r="561" spans="1:19" ht="15.6">
      <c r="A561" s="446" t="s">
        <v>2543</v>
      </c>
      <c r="B561" s="446" t="s">
        <v>3018</v>
      </c>
      <c r="C561" s="447">
        <v>174</v>
      </c>
      <c r="D561" s="447">
        <v>17</v>
      </c>
      <c r="E561" s="448">
        <v>1653600</v>
      </c>
      <c r="F561" s="448">
        <v>1488240</v>
      </c>
      <c r="G561" s="448">
        <v>165360</v>
      </c>
      <c r="H561" s="420">
        <v>0.25</v>
      </c>
      <c r="I561" s="420">
        <v>0</v>
      </c>
      <c r="J561" s="420">
        <v>0</v>
      </c>
      <c r="K561" s="420">
        <v>0.25</v>
      </c>
      <c r="L561" s="449">
        <v>1</v>
      </c>
      <c r="M561" s="421">
        <v>0.25</v>
      </c>
      <c r="N561" s="421">
        <v>0.25</v>
      </c>
      <c r="O561" s="419">
        <v>0.32500000000000001</v>
      </c>
      <c r="P561" s="450">
        <v>537420</v>
      </c>
      <c r="R561" s="563"/>
      <c r="S561" s="437"/>
    </row>
    <row r="562" spans="1:19" s="451" customFormat="1" ht="15.6">
      <c r="A562" s="446" t="s">
        <v>2543</v>
      </c>
      <c r="B562" s="446" t="s">
        <v>3020</v>
      </c>
      <c r="C562" s="447">
        <v>319</v>
      </c>
      <c r="D562" s="447">
        <v>42</v>
      </c>
      <c r="E562" s="448">
        <v>1653600</v>
      </c>
      <c r="F562" s="448">
        <v>1488240</v>
      </c>
      <c r="G562" s="448">
        <v>165360</v>
      </c>
      <c r="H562" s="420">
        <v>0</v>
      </c>
      <c r="I562" s="420">
        <v>0</v>
      </c>
      <c r="J562" s="420">
        <v>0</v>
      </c>
      <c r="K562" s="420">
        <v>0</v>
      </c>
      <c r="L562" s="449">
        <v>1</v>
      </c>
      <c r="M562" s="421">
        <v>0</v>
      </c>
      <c r="N562" s="421">
        <v>0</v>
      </c>
      <c r="O562" s="419">
        <v>0.1</v>
      </c>
      <c r="P562" s="450">
        <v>289380</v>
      </c>
      <c r="R562" s="563"/>
      <c r="S562" s="437"/>
    </row>
    <row r="563" spans="1:19" ht="15.6">
      <c r="A563" s="446" t="s">
        <v>2543</v>
      </c>
      <c r="B563" s="446" t="s">
        <v>3021</v>
      </c>
      <c r="C563" s="447">
        <v>578</v>
      </c>
      <c r="D563" s="447">
        <v>104</v>
      </c>
      <c r="E563" s="448">
        <v>1653600</v>
      </c>
      <c r="F563" s="448">
        <v>1488240</v>
      </c>
      <c r="G563" s="448">
        <v>165360</v>
      </c>
      <c r="H563" s="420">
        <v>1</v>
      </c>
      <c r="I563" s="420">
        <v>0</v>
      </c>
      <c r="J563" s="420">
        <v>0</v>
      </c>
      <c r="K563" s="420">
        <v>1</v>
      </c>
      <c r="L563" s="449">
        <v>1</v>
      </c>
      <c r="M563" s="421">
        <v>1</v>
      </c>
      <c r="N563" s="421">
        <v>1</v>
      </c>
      <c r="O563" s="419">
        <v>1</v>
      </c>
      <c r="P563" s="450">
        <v>1653600</v>
      </c>
      <c r="R563" s="563"/>
      <c r="S563" s="437"/>
    </row>
    <row r="564" spans="1:19" ht="15.6">
      <c r="A564" s="446" t="s">
        <v>2546</v>
      </c>
      <c r="B564" s="446" t="s">
        <v>3022</v>
      </c>
      <c r="C564" s="447">
        <v>115</v>
      </c>
      <c r="D564" s="447">
        <v>20</v>
      </c>
      <c r="E564" s="448">
        <v>1653600</v>
      </c>
      <c r="F564" s="448">
        <v>1488240</v>
      </c>
      <c r="G564" s="448">
        <v>165360</v>
      </c>
      <c r="H564" s="420">
        <v>0</v>
      </c>
      <c r="I564" s="420">
        <v>0</v>
      </c>
      <c r="J564" s="420">
        <v>0</v>
      </c>
      <c r="K564" s="420">
        <v>0</v>
      </c>
      <c r="L564" s="449">
        <v>1</v>
      </c>
      <c r="M564" s="421">
        <v>0</v>
      </c>
      <c r="N564" s="421">
        <v>0</v>
      </c>
      <c r="O564" s="419">
        <v>0.1</v>
      </c>
      <c r="P564" s="450">
        <v>165360</v>
      </c>
      <c r="R564" s="563"/>
      <c r="S564" s="437"/>
    </row>
    <row r="565" spans="1:19" s="451" customFormat="1" ht="15.6">
      <c r="A565" s="446" t="s">
        <v>2546</v>
      </c>
      <c r="B565" s="446" t="s">
        <v>3023</v>
      </c>
      <c r="C565" s="447">
        <v>119</v>
      </c>
      <c r="D565" s="447">
        <v>25</v>
      </c>
      <c r="E565" s="448">
        <v>1653600</v>
      </c>
      <c r="F565" s="448">
        <v>1488240</v>
      </c>
      <c r="G565" s="448">
        <v>165360</v>
      </c>
      <c r="H565" s="420">
        <v>0</v>
      </c>
      <c r="I565" s="420">
        <v>0</v>
      </c>
      <c r="J565" s="420">
        <v>0</v>
      </c>
      <c r="K565" s="420">
        <v>0</v>
      </c>
      <c r="L565" s="449">
        <v>1</v>
      </c>
      <c r="M565" s="421">
        <v>0</v>
      </c>
      <c r="N565" s="421">
        <v>0</v>
      </c>
      <c r="O565" s="421">
        <v>0</v>
      </c>
      <c r="P565" s="450">
        <v>55120</v>
      </c>
      <c r="Q565" s="451" t="s">
        <v>3403</v>
      </c>
      <c r="R565" s="563"/>
      <c r="S565" s="437"/>
    </row>
    <row r="566" spans="1:19" ht="15.6">
      <c r="A566" s="446" t="s">
        <v>2546</v>
      </c>
      <c r="B566" s="446" t="s">
        <v>3025</v>
      </c>
      <c r="C566" s="447">
        <v>153</v>
      </c>
      <c r="D566" s="447">
        <v>19</v>
      </c>
      <c r="E566" s="448">
        <v>1653600</v>
      </c>
      <c r="F566" s="448">
        <v>1488240</v>
      </c>
      <c r="G566" s="448">
        <v>165360</v>
      </c>
      <c r="H566" s="420">
        <v>1</v>
      </c>
      <c r="I566" s="420" t="s">
        <v>2264</v>
      </c>
      <c r="J566" s="420">
        <v>0</v>
      </c>
      <c r="K566" s="420">
        <v>1</v>
      </c>
      <c r="L566" s="449">
        <v>1</v>
      </c>
      <c r="M566" s="421">
        <v>1</v>
      </c>
      <c r="N566" s="421">
        <v>1.01</v>
      </c>
      <c r="O566" s="419">
        <v>1.0089999999999999</v>
      </c>
      <c r="P566" s="450">
        <v>1668482</v>
      </c>
      <c r="R566" s="563"/>
      <c r="S566" s="437"/>
    </row>
    <row r="567" spans="1:19" ht="15.6">
      <c r="A567" s="446" t="s">
        <v>2546</v>
      </c>
      <c r="B567" s="446" t="s">
        <v>3024</v>
      </c>
      <c r="C567" s="447">
        <v>155</v>
      </c>
      <c r="D567" s="447">
        <v>23</v>
      </c>
      <c r="E567" s="448">
        <v>1653600</v>
      </c>
      <c r="F567" s="448">
        <v>1488240</v>
      </c>
      <c r="G567" s="448">
        <v>165360</v>
      </c>
      <c r="H567" s="420">
        <v>1</v>
      </c>
      <c r="I567" s="420" t="s">
        <v>2264</v>
      </c>
      <c r="J567" s="420">
        <v>0</v>
      </c>
      <c r="K567" s="420">
        <v>1</v>
      </c>
      <c r="L567" s="449">
        <v>1</v>
      </c>
      <c r="M567" s="421">
        <v>1</v>
      </c>
      <c r="N567" s="421">
        <v>1.01</v>
      </c>
      <c r="O567" s="419">
        <v>1.0089999999999999</v>
      </c>
      <c r="P567" s="450">
        <v>1668482</v>
      </c>
      <c r="R567" s="563"/>
      <c r="S567" s="437"/>
    </row>
    <row r="568" spans="1:19" ht="15.6">
      <c r="A568" s="446" t="s">
        <v>2546</v>
      </c>
      <c r="B568" s="446" t="s">
        <v>3026</v>
      </c>
      <c r="C568" s="447">
        <v>166</v>
      </c>
      <c r="D568" s="447">
        <v>19</v>
      </c>
      <c r="E568" s="448">
        <v>1653600</v>
      </c>
      <c r="F568" s="448">
        <v>1488240</v>
      </c>
      <c r="G568" s="448">
        <v>165360</v>
      </c>
      <c r="H568" s="420">
        <v>0</v>
      </c>
      <c r="I568" s="420">
        <v>0</v>
      </c>
      <c r="J568" s="420">
        <v>0</v>
      </c>
      <c r="K568" s="420">
        <v>0</v>
      </c>
      <c r="L568" s="449">
        <v>1</v>
      </c>
      <c r="M568" s="421">
        <v>0</v>
      </c>
      <c r="N568" s="421">
        <v>0</v>
      </c>
      <c r="O568" s="419">
        <v>0.1</v>
      </c>
      <c r="P568" s="450">
        <v>165360</v>
      </c>
      <c r="R568" s="563"/>
      <c r="S568" s="437"/>
    </row>
    <row r="569" spans="1:19" ht="15.6">
      <c r="A569" s="446" t="s">
        <v>2546</v>
      </c>
      <c r="B569" s="446" t="s">
        <v>2834</v>
      </c>
      <c r="C569" s="447">
        <v>177</v>
      </c>
      <c r="D569" s="447">
        <v>27</v>
      </c>
      <c r="E569" s="448">
        <v>1653600</v>
      </c>
      <c r="F569" s="448">
        <v>1488240</v>
      </c>
      <c r="G569" s="448">
        <v>165360</v>
      </c>
      <c r="H569" s="420">
        <v>0</v>
      </c>
      <c r="I569" s="420">
        <v>0</v>
      </c>
      <c r="J569" s="420">
        <v>0</v>
      </c>
      <c r="K569" s="420">
        <v>0</v>
      </c>
      <c r="L569" s="449">
        <v>1</v>
      </c>
      <c r="M569" s="421">
        <v>0</v>
      </c>
      <c r="N569" s="421">
        <v>0</v>
      </c>
      <c r="O569" s="419">
        <v>0.1</v>
      </c>
      <c r="P569" s="450">
        <v>165360</v>
      </c>
      <c r="R569" s="563"/>
      <c r="S569" s="437"/>
    </row>
    <row r="570" spans="1:19" ht="15.6">
      <c r="A570" s="446" t="s">
        <v>2546</v>
      </c>
      <c r="B570" s="446" t="s">
        <v>3028</v>
      </c>
      <c r="C570" s="447">
        <v>204</v>
      </c>
      <c r="D570" s="447">
        <v>32</v>
      </c>
      <c r="E570" s="448">
        <v>1653600</v>
      </c>
      <c r="F570" s="448">
        <v>1488240</v>
      </c>
      <c r="G570" s="448">
        <v>165360</v>
      </c>
      <c r="H570" s="420">
        <v>0</v>
      </c>
      <c r="I570" s="420">
        <v>0</v>
      </c>
      <c r="J570" s="420">
        <v>0</v>
      </c>
      <c r="K570" s="420">
        <v>0</v>
      </c>
      <c r="L570" s="449">
        <v>1</v>
      </c>
      <c r="M570" s="421">
        <v>0</v>
      </c>
      <c r="N570" s="421">
        <v>0</v>
      </c>
      <c r="O570" s="419">
        <v>0.1</v>
      </c>
      <c r="P570" s="450">
        <v>165360</v>
      </c>
      <c r="R570" s="563"/>
      <c r="S570" s="437"/>
    </row>
    <row r="571" spans="1:19" ht="15.6">
      <c r="A571" s="446" t="s">
        <v>2546</v>
      </c>
      <c r="B571" s="446" t="s">
        <v>3030</v>
      </c>
      <c r="C571" s="447">
        <v>215</v>
      </c>
      <c r="D571" s="447">
        <v>43</v>
      </c>
      <c r="E571" s="448">
        <v>1653600</v>
      </c>
      <c r="F571" s="448">
        <v>1488240</v>
      </c>
      <c r="G571" s="448">
        <v>165360</v>
      </c>
      <c r="H571" s="420">
        <v>1</v>
      </c>
      <c r="I571" s="420" t="s">
        <v>2264</v>
      </c>
      <c r="J571" s="420">
        <v>0</v>
      </c>
      <c r="K571" s="420">
        <v>1</v>
      </c>
      <c r="L571" s="449">
        <v>1</v>
      </c>
      <c r="M571" s="421">
        <v>1</v>
      </c>
      <c r="N571" s="421">
        <v>1.02</v>
      </c>
      <c r="O571" s="419">
        <v>1.018</v>
      </c>
      <c r="P571" s="450">
        <v>1683365</v>
      </c>
      <c r="R571" s="563"/>
      <c r="S571" s="437"/>
    </row>
    <row r="572" spans="1:19" ht="15.6">
      <c r="A572" s="446" t="s">
        <v>2546</v>
      </c>
      <c r="B572" s="446" t="s">
        <v>3029</v>
      </c>
      <c r="C572" s="447">
        <v>224</v>
      </c>
      <c r="D572" s="447">
        <v>44</v>
      </c>
      <c r="E572" s="448">
        <v>1653600</v>
      </c>
      <c r="F572" s="448">
        <v>1488240</v>
      </c>
      <c r="G572" s="448">
        <v>165360</v>
      </c>
      <c r="H572" s="420">
        <v>0</v>
      </c>
      <c r="I572" s="420">
        <v>0</v>
      </c>
      <c r="J572" s="420">
        <v>0</v>
      </c>
      <c r="K572" s="420">
        <v>0</v>
      </c>
      <c r="L572" s="449">
        <v>1</v>
      </c>
      <c r="M572" s="421">
        <v>0</v>
      </c>
      <c r="N572" s="421">
        <v>0</v>
      </c>
      <c r="O572" s="419">
        <v>0.1</v>
      </c>
      <c r="P572" s="450">
        <v>165360</v>
      </c>
      <c r="R572" s="563"/>
      <c r="S572" s="437"/>
    </row>
    <row r="573" spans="1:19" ht="15.6">
      <c r="A573" s="446" t="s">
        <v>2546</v>
      </c>
      <c r="B573" s="446" t="s">
        <v>3027</v>
      </c>
      <c r="C573" s="447">
        <v>257</v>
      </c>
      <c r="D573" s="447">
        <v>47</v>
      </c>
      <c r="E573" s="448">
        <v>1653600</v>
      </c>
      <c r="F573" s="448">
        <v>1488240</v>
      </c>
      <c r="G573" s="448">
        <v>165360</v>
      </c>
      <c r="H573" s="420">
        <v>0</v>
      </c>
      <c r="I573" s="420">
        <v>0</v>
      </c>
      <c r="J573" s="420">
        <v>0</v>
      </c>
      <c r="K573" s="420">
        <v>0</v>
      </c>
      <c r="L573" s="449">
        <v>1</v>
      </c>
      <c r="M573" s="421">
        <v>0</v>
      </c>
      <c r="N573" s="421">
        <v>0</v>
      </c>
      <c r="O573" s="419">
        <v>0.1</v>
      </c>
      <c r="P573" s="450">
        <v>165360</v>
      </c>
      <c r="R573" s="563"/>
      <c r="S573" s="437"/>
    </row>
    <row r="574" spans="1:19" ht="15.6">
      <c r="A574" s="446" t="s">
        <v>2546</v>
      </c>
      <c r="B574" s="446" t="s">
        <v>3031</v>
      </c>
      <c r="C574" s="447">
        <v>289</v>
      </c>
      <c r="D574" s="447">
        <v>45</v>
      </c>
      <c r="E574" s="448">
        <v>1653600</v>
      </c>
      <c r="F574" s="448">
        <v>1488240</v>
      </c>
      <c r="G574" s="448">
        <v>165360</v>
      </c>
      <c r="H574" s="420">
        <v>0</v>
      </c>
      <c r="I574" s="420">
        <v>0</v>
      </c>
      <c r="J574" s="420">
        <v>1</v>
      </c>
      <c r="K574" s="420">
        <v>1</v>
      </c>
      <c r="L574" s="449">
        <v>1</v>
      </c>
      <c r="M574" s="421">
        <v>1</v>
      </c>
      <c r="N574" s="421">
        <v>1</v>
      </c>
      <c r="O574" s="419">
        <v>1</v>
      </c>
      <c r="P574" s="450">
        <v>1653600</v>
      </c>
      <c r="R574" s="563"/>
      <c r="S574" s="437"/>
    </row>
    <row r="575" spans="1:19" ht="15.6">
      <c r="A575" s="446" t="s">
        <v>2546</v>
      </c>
      <c r="B575" s="446" t="s">
        <v>3032</v>
      </c>
      <c r="C575" s="447">
        <v>300</v>
      </c>
      <c r="D575" s="447">
        <v>66</v>
      </c>
      <c r="E575" s="448">
        <v>1653600</v>
      </c>
      <c r="F575" s="448">
        <v>1488240</v>
      </c>
      <c r="G575" s="448">
        <v>165360</v>
      </c>
      <c r="H575" s="420">
        <v>0</v>
      </c>
      <c r="I575" s="420">
        <v>0</v>
      </c>
      <c r="J575" s="420">
        <v>0</v>
      </c>
      <c r="K575" s="420">
        <v>0</v>
      </c>
      <c r="L575" s="449">
        <v>1</v>
      </c>
      <c r="M575" s="421">
        <v>0</v>
      </c>
      <c r="N575" s="421">
        <v>0</v>
      </c>
      <c r="O575" s="419">
        <v>0.1</v>
      </c>
      <c r="P575" s="450">
        <v>165360</v>
      </c>
      <c r="R575" s="563"/>
      <c r="S575" s="437"/>
    </row>
    <row r="576" spans="1:19" ht="15.6">
      <c r="A576" s="446" t="s">
        <v>2546</v>
      </c>
      <c r="B576" s="446" t="s">
        <v>3034</v>
      </c>
      <c r="C576" s="447">
        <v>361</v>
      </c>
      <c r="D576" s="447">
        <v>50</v>
      </c>
      <c r="E576" s="448">
        <v>1653600</v>
      </c>
      <c r="F576" s="448">
        <v>1488240</v>
      </c>
      <c r="G576" s="448">
        <v>165360</v>
      </c>
      <c r="H576" s="420">
        <v>1</v>
      </c>
      <c r="I576" s="420" t="s">
        <v>2264</v>
      </c>
      <c r="J576" s="420">
        <v>0</v>
      </c>
      <c r="K576" s="420">
        <v>1</v>
      </c>
      <c r="L576" s="449">
        <v>1</v>
      </c>
      <c r="M576" s="421">
        <v>1</v>
      </c>
      <c r="N576" s="421">
        <v>1.01</v>
      </c>
      <c r="O576" s="419">
        <v>1.0089999999999999</v>
      </c>
      <c r="P576" s="450">
        <v>1668482</v>
      </c>
      <c r="R576" s="563"/>
      <c r="S576" s="437"/>
    </row>
    <row r="577" spans="1:19" ht="15.6">
      <c r="A577" s="446" t="s">
        <v>2546</v>
      </c>
      <c r="B577" s="446" t="s">
        <v>3033</v>
      </c>
      <c r="C577" s="447">
        <v>374</v>
      </c>
      <c r="D577" s="447">
        <v>73</v>
      </c>
      <c r="E577" s="448">
        <v>1653600</v>
      </c>
      <c r="F577" s="448">
        <v>1488240</v>
      </c>
      <c r="G577" s="448">
        <v>165360</v>
      </c>
      <c r="H577" s="420">
        <v>0</v>
      </c>
      <c r="I577" s="420">
        <v>0</v>
      </c>
      <c r="J577" s="420">
        <v>0</v>
      </c>
      <c r="K577" s="420">
        <v>0</v>
      </c>
      <c r="L577" s="449">
        <v>1</v>
      </c>
      <c r="M577" s="421">
        <v>0</v>
      </c>
      <c r="N577" s="421">
        <v>0</v>
      </c>
      <c r="O577" s="419">
        <v>0.1</v>
      </c>
      <c r="P577" s="450">
        <v>165360</v>
      </c>
      <c r="R577" s="563"/>
      <c r="S577" s="437"/>
    </row>
    <row r="578" spans="1:19" ht="15.6">
      <c r="A578" s="446" t="s">
        <v>2546</v>
      </c>
      <c r="B578" s="446" t="s">
        <v>3038</v>
      </c>
      <c r="C578" s="447">
        <v>526</v>
      </c>
      <c r="D578" s="447">
        <v>84</v>
      </c>
      <c r="E578" s="448">
        <v>1653600</v>
      </c>
      <c r="F578" s="448">
        <v>1488240</v>
      </c>
      <c r="G578" s="448">
        <v>165360</v>
      </c>
      <c r="H578" s="420">
        <v>0</v>
      </c>
      <c r="I578" s="420">
        <v>0</v>
      </c>
      <c r="J578" s="420">
        <v>0</v>
      </c>
      <c r="K578" s="420">
        <v>0</v>
      </c>
      <c r="L578" s="449">
        <v>1</v>
      </c>
      <c r="M578" s="421">
        <v>0</v>
      </c>
      <c r="N578" s="421">
        <v>0</v>
      </c>
      <c r="O578" s="419">
        <v>0.1</v>
      </c>
      <c r="P578" s="450">
        <v>165360</v>
      </c>
      <c r="R578" s="563"/>
      <c r="S578" s="437"/>
    </row>
    <row r="579" spans="1:19" ht="15.6">
      <c r="A579" s="446" t="s">
        <v>2546</v>
      </c>
      <c r="B579" s="446" t="s">
        <v>3035</v>
      </c>
      <c r="C579" s="447">
        <v>532</v>
      </c>
      <c r="D579" s="447">
        <v>81</v>
      </c>
      <c r="E579" s="448">
        <v>1653600</v>
      </c>
      <c r="F579" s="448">
        <v>1488240</v>
      </c>
      <c r="G579" s="448">
        <v>165360</v>
      </c>
      <c r="H579" s="420">
        <v>0</v>
      </c>
      <c r="I579" s="420">
        <v>0</v>
      </c>
      <c r="J579" s="420">
        <v>0</v>
      </c>
      <c r="K579" s="420">
        <v>0</v>
      </c>
      <c r="L579" s="449">
        <v>1</v>
      </c>
      <c r="M579" s="421">
        <v>0</v>
      </c>
      <c r="N579" s="421">
        <v>0</v>
      </c>
      <c r="O579" s="419">
        <v>0.1</v>
      </c>
      <c r="P579" s="450">
        <v>165360</v>
      </c>
      <c r="R579" s="563"/>
      <c r="S579" s="437"/>
    </row>
    <row r="580" spans="1:19" ht="15.6">
      <c r="A580" s="446" t="s">
        <v>2546</v>
      </c>
      <c r="B580" s="446" t="s">
        <v>3036</v>
      </c>
      <c r="C580" s="447">
        <v>550</v>
      </c>
      <c r="D580" s="447">
        <v>114</v>
      </c>
      <c r="E580" s="448">
        <v>1653600</v>
      </c>
      <c r="F580" s="448">
        <v>1488240</v>
      </c>
      <c r="G580" s="448">
        <v>165360</v>
      </c>
      <c r="H580" s="420">
        <v>1</v>
      </c>
      <c r="I580" s="420" t="s">
        <v>2264</v>
      </c>
      <c r="J580" s="420">
        <v>0</v>
      </c>
      <c r="K580" s="420">
        <v>1</v>
      </c>
      <c r="L580" s="449">
        <v>1</v>
      </c>
      <c r="M580" s="421">
        <v>1</v>
      </c>
      <c r="N580" s="421">
        <v>1.02</v>
      </c>
      <c r="O580" s="419">
        <v>1.018</v>
      </c>
      <c r="P580" s="450">
        <v>1683365</v>
      </c>
      <c r="R580" s="563"/>
      <c r="S580" s="437"/>
    </row>
    <row r="581" spans="1:19" ht="15.6">
      <c r="A581" s="446" t="s">
        <v>2546</v>
      </c>
      <c r="B581" s="446" t="s">
        <v>3037</v>
      </c>
      <c r="C581" s="447">
        <v>550</v>
      </c>
      <c r="D581" s="447">
        <v>116</v>
      </c>
      <c r="E581" s="448">
        <v>1653600</v>
      </c>
      <c r="F581" s="448">
        <v>1488240</v>
      </c>
      <c r="G581" s="448">
        <v>165360</v>
      </c>
      <c r="H581" s="420">
        <v>1</v>
      </c>
      <c r="I581" s="420" t="s">
        <v>2264</v>
      </c>
      <c r="J581" s="420">
        <v>0</v>
      </c>
      <c r="K581" s="420">
        <v>1</v>
      </c>
      <c r="L581" s="449">
        <v>1</v>
      </c>
      <c r="M581" s="421">
        <v>1</v>
      </c>
      <c r="N581" s="421">
        <v>1.02</v>
      </c>
      <c r="O581" s="419">
        <v>1.018</v>
      </c>
      <c r="P581" s="450">
        <v>1683365</v>
      </c>
      <c r="R581" s="563"/>
      <c r="S581" s="437"/>
    </row>
    <row r="582" spans="1:19" ht="15.6">
      <c r="A582" s="446" t="s">
        <v>2548</v>
      </c>
      <c r="B582" s="446" t="s">
        <v>3039</v>
      </c>
      <c r="C582" s="447">
        <v>186</v>
      </c>
      <c r="D582" s="447">
        <v>29</v>
      </c>
      <c r="E582" s="448">
        <v>1653600</v>
      </c>
      <c r="F582" s="448">
        <v>1488240</v>
      </c>
      <c r="G582" s="448">
        <v>165360</v>
      </c>
      <c r="H582" s="420">
        <v>0</v>
      </c>
      <c r="I582" s="420">
        <v>0</v>
      </c>
      <c r="J582" s="420">
        <v>0</v>
      </c>
      <c r="K582" s="420">
        <v>0</v>
      </c>
      <c r="L582" s="449">
        <v>1</v>
      </c>
      <c r="M582" s="421">
        <v>0</v>
      </c>
      <c r="N582" s="421">
        <v>0</v>
      </c>
      <c r="O582" s="419">
        <v>0.1</v>
      </c>
      <c r="P582" s="450">
        <v>165360</v>
      </c>
      <c r="R582" s="563"/>
      <c r="S582" s="437"/>
    </row>
    <row r="583" spans="1:19" ht="15.6">
      <c r="A583" s="446" t="s">
        <v>2548</v>
      </c>
      <c r="B583" s="446" t="s">
        <v>3040</v>
      </c>
      <c r="C583" s="447">
        <v>219</v>
      </c>
      <c r="D583" s="447">
        <v>30</v>
      </c>
      <c r="E583" s="448">
        <v>1653600</v>
      </c>
      <c r="F583" s="448">
        <v>1488240</v>
      </c>
      <c r="G583" s="448">
        <v>165360</v>
      </c>
      <c r="H583" s="420">
        <v>1</v>
      </c>
      <c r="I583" s="420" t="s">
        <v>2264</v>
      </c>
      <c r="J583" s="420">
        <v>0</v>
      </c>
      <c r="K583" s="420">
        <v>1</v>
      </c>
      <c r="L583" s="449">
        <v>1</v>
      </c>
      <c r="M583" s="421">
        <v>1</v>
      </c>
      <c r="N583" s="421">
        <v>1.01</v>
      </c>
      <c r="O583" s="419">
        <v>1.0089999999999999</v>
      </c>
      <c r="P583" s="450">
        <v>1668482</v>
      </c>
      <c r="R583" s="563"/>
      <c r="S583" s="437"/>
    </row>
    <row r="584" spans="1:19" ht="15.6">
      <c r="A584" s="446" t="s">
        <v>2642</v>
      </c>
      <c r="B584" s="446" t="s">
        <v>3041</v>
      </c>
      <c r="C584" s="447">
        <v>101</v>
      </c>
      <c r="D584" s="447">
        <v>2</v>
      </c>
      <c r="E584" s="448">
        <v>1653600</v>
      </c>
      <c r="F584" s="448">
        <v>1488240</v>
      </c>
      <c r="G584" s="448">
        <v>165360</v>
      </c>
      <c r="H584" s="420">
        <v>0.25</v>
      </c>
      <c r="I584" s="420" t="s">
        <v>2264</v>
      </c>
      <c r="J584" s="420">
        <v>0</v>
      </c>
      <c r="K584" s="420">
        <v>0.25</v>
      </c>
      <c r="L584" s="449">
        <v>1</v>
      </c>
      <c r="M584" s="421">
        <v>0.25</v>
      </c>
      <c r="N584" s="421">
        <v>0.2525</v>
      </c>
      <c r="O584" s="419">
        <v>0.32724999999999999</v>
      </c>
      <c r="P584" s="450">
        <v>541141</v>
      </c>
      <c r="R584" s="563"/>
      <c r="S584" s="437"/>
    </row>
    <row r="585" spans="1:19" ht="15.6">
      <c r="A585" s="446" t="s">
        <v>2642</v>
      </c>
      <c r="B585" s="446" t="s">
        <v>3042</v>
      </c>
      <c r="C585" s="447">
        <v>118</v>
      </c>
      <c r="D585" s="447">
        <v>15</v>
      </c>
      <c r="E585" s="448">
        <v>1653600</v>
      </c>
      <c r="F585" s="448">
        <v>1488240</v>
      </c>
      <c r="G585" s="448">
        <v>165360</v>
      </c>
      <c r="H585" s="420">
        <v>0</v>
      </c>
      <c r="I585" s="420">
        <v>0</v>
      </c>
      <c r="J585" s="420">
        <v>0</v>
      </c>
      <c r="K585" s="420">
        <v>0</v>
      </c>
      <c r="L585" s="449">
        <v>1</v>
      </c>
      <c r="M585" s="421">
        <v>0</v>
      </c>
      <c r="N585" s="421">
        <v>0</v>
      </c>
      <c r="O585" s="419">
        <v>0.1</v>
      </c>
      <c r="P585" s="450">
        <v>165360</v>
      </c>
      <c r="R585" s="563"/>
      <c r="S585" s="437"/>
    </row>
    <row r="586" spans="1:19" s="451" customFormat="1" ht="15.6">
      <c r="A586" s="446" t="s">
        <v>2642</v>
      </c>
      <c r="B586" s="446" t="s">
        <v>3418</v>
      </c>
      <c r="C586" s="447">
        <v>156</v>
      </c>
      <c r="D586" s="447">
        <v>14</v>
      </c>
      <c r="E586" s="448">
        <v>1653600</v>
      </c>
      <c r="F586" s="448">
        <v>1488240</v>
      </c>
      <c r="G586" s="448">
        <v>165360</v>
      </c>
      <c r="H586" s="420">
        <v>1</v>
      </c>
      <c r="I586" s="420" t="s">
        <v>2264</v>
      </c>
      <c r="J586" s="420">
        <v>0</v>
      </c>
      <c r="K586" s="420">
        <v>1</v>
      </c>
      <c r="L586" s="449">
        <v>1</v>
      </c>
      <c r="M586" s="421">
        <v>1</v>
      </c>
      <c r="N586" s="421">
        <v>1.01</v>
      </c>
      <c r="O586" s="419">
        <v>1.0089999999999999</v>
      </c>
      <c r="P586" s="450">
        <v>1292702</v>
      </c>
      <c r="R586" s="563"/>
      <c r="S586" s="437"/>
    </row>
    <row r="587" spans="1:19" ht="15.6">
      <c r="A587" s="446" t="s">
        <v>2642</v>
      </c>
      <c r="B587" s="446" t="s">
        <v>3043</v>
      </c>
      <c r="C587" s="447">
        <v>166</v>
      </c>
      <c r="D587" s="447">
        <v>32</v>
      </c>
      <c r="E587" s="448">
        <v>1653600</v>
      </c>
      <c r="F587" s="448">
        <v>1488240</v>
      </c>
      <c r="G587" s="448">
        <v>165360</v>
      </c>
      <c r="H587" s="420">
        <v>0.75</v>
      </c>
      <c r="I587" s="420" t="s">
        <v>2264</v>
      </c>
      <c r="J587" s="420">
        <v>0</v>
      </c>
      <c r="K587" s="420">
        <v>0.75</v>
      </c>
      <c r="L587" s="449">
        <v>1</v>
      </c>
      <c r="M587" s="421">
        <v>0.75</v>
      </c>
      <c r="N587" s="421">
        <v>0.75749999999999995</v>
      </c>
      <c r="O587" s="419">
        <v>0.78174999999999994</v>
      </c>
      <c r="P587" s="450">
        <v>1292702</v>
      </c>
      <c r="R587" s="563"/>
      <c r="S587" s="437"/>
    </row>
    <row r="588" spans="1:19" ht="15.6">
      <c r="A588" s="446" t="s">
        <v>2642</v>
      </c>
      <c r="B588" s="446" t="s">
        <v>3044</v>
      </c>
      <c r="C588" s="447">
        <v>174</v>
      </c>
      <c r="D588" s="447">
        <v>26</v>
      </c>
      <c r="E588" s="448">
        <v>1653600</v>
      </c>
      <c r="F588" s="448">
        <v>1488240</v>
      </c>
      <c r="G588" s="448">
        <v>165360</v>
      </c>
      <c r="H588" s="420">
        <v>0.5</v>
      </c>
      <c r="I588" s="420" t="s">
        <v>2264</v>
      </c>
      <c r="J588" s="420">
        <v>0</v>
      </c>
      <c r="K588" s="420">
        <v>0.5</v>
      </c>
      <c r="L588" s="449">
        <v>1</v>
      </c>
      <c r="M588" s="421">
        <v>0.5</v>
      </c>
      <c r="N588" s="421">
        <v>0.505</v>
      </c>
      <c r="O588" s="419">
        <v>0.55449999999999999</v>
      </c>
      <c r="P588" s="450">
        <v>916921</v>
      </c>
      <c r="R588" s="563"/>
      <c r="S588" s="437"/>
    </row>
    <row r="589" spans="1:19" ht="15.6">
      <c r="A589" s="446" t="s">
        <v>2642</v>
      </c>
      <c r="B589" s="446" t="s">
        <v>2981</v>
      </c>
      <c r="C589" s="447">
        <v>179</v>
      </c>
      <c r="D589" s="447">
        <v>18</v>
      </c>
      <c r="E589" s="448">
        <v>1653600</v>
      </c>
      <c r="F589" s="448">
        <v>1488240</v>
      </c>
      <c r="G589" s="448">
        <v>165360</v>
      </c>
      <c r="H589" s="420">
        <v>0</v>
      </c>
      <c r="I589" s="420">
        <v>0</v>
      </c>
      <c r="J589" s="420">
        <v>0</v>
      </c>
      <c r="K589" s="420">
        <v>0</v>
      </c>
      <c r="L589" s="449">
        <v>1</v>
      </c>
      <c r="M589" s="421">
        <v>0</v>
      </c>
      <c r="N589" s="421">
        <v>0</v>
      </c>
      <c r="O589" s="419">
        <v>0.1</v>
      </c>
      <c r="P589" s="450">
        <v>165360</v>
      </c>
      <c r="R589" s="563"/>
      <c r="S589" s="437"/>
    </row>
    <row r="590" spans="1:19" ht="15.6">
      <c r="A590" s="446" t="s">
        <v>2642</v>
      </c>
      <c r="B590" s="446" t="s">
        <v>2643</v>
      </c>
      <c r="C590" s="447">
        <v>225</v>
      </c>
      <c r="D590" s="447">
        <v>42</v>
      </c>
      <c r="E590" s="448">
        <v>1653600</v>
      </c>
      <c r="F590" s="448">
        <v>1488240</v>
      </c>
      <c r="G590" s="448">
        <v>165360</v>
      </c>
      <c r="H590" s="420">
        <v>0</v>
      </c>
      <c r="I590" s="420">
        <v>0</v>
      </c>
      <c r="J590" s="420">
        <v>0.75</v>
      </c>
      <c r="K590" s="420">
        <v>0.75</v>
      </c>
      <c r="L590" s="449">
        <v>1</v>
      </c>
      <c r="M590" s="421">
        <v>0.75</v>
      </c>
      <c r="N590" s="421">
        <v>0.75</v>
      </c>
      <c r="O590" s="419">
        <v>0.77500000000000002</v>
      </c>
      <c r="P590" s="450">
        <v>1281540</v>
      </c>
      <c r="R590" s="563"/>
      <c r="S590" s="437"/>
    </row>
    <row r="591" spans="1:19" ht="15.6">
      <c r="A591" s="446" t="s">
        <v>2642</v>
      </c>
      <c r="B591" s="446" t="s">
        <v>3045</v>
      </c>
      <c r="C591" s="447">
        <v>267</v>
      </c>
      <c r="D591" s="447">
        <v>40</v>
      </c>
      <c r="E591" s="448">
        <v>1653600</v>
      </c>
      <c r="F591" s="448">
        <v>1488240</v>
      </c>
      <c r="G591" s="448">
        <v>165360</v>
      </c>
      <c r="H591" s="420">
        <v>1</v>
      </c>
      <c r="I591" s="420" t="s">
        <v>2264</v>
      </c>
      <c r="J591" s="420">
        <v>0</v>
      </c>
      <c r="K591" s="420">
        <v>1</v>
      </c>
      <c r="L591" s="449">
        <v>1</v>
      </c>
      <c r="M591" s="421">
        <v>1</v>
      </c>
      <c r="N591" s="421">
        <v>1.01</v>
      </c>
      <c r="O591" s="419">
        <v>1.0089999999999999</v>
      </c>
      <c r="P591" s="450">
        <v>1668482</v>
      </c>
      <c r="R591" s="563"/>
      <c r="S591" s="437"/>
    </row>
    <row r="592" spans="1:19" ht="15.6">
      <c r="A592" s="446" t="s">
        <v>2642</v>
      </c>
      <c r="B592" s="446" t="s">
        <v>3048</v>
      </c>
      <c r="C592" s="447">
        <v>294</v>
      </c>
      <c r="D592" s="447">
        <v>38</v>
      </c>
      <c r="E592" s="448">
        <v>1653600</v>
      </c>
      <c r="F592" s="448">
        <v>1488240</v>
      </c>
      <c r="G592" s="448">
        <v>165360</v>
      </c>
      <c r="H592" s="420">
        <v>0.5</v>
      </c>
      <c r="I592" s="420" t="s">
        <v>2264</v>
      </c>
      <c r="J592" s="420">
        <v>0</v>
      </c>
      <c r="K592" s="420">
        <v>0.5</v>
      </c>
      <c r="L592" s="449">
        <v>1</v>
      </c>
      <c r="M592" s="421">
        <v>0.5</v>
      </c>
      <c r="N592" s="421">
        <v>0.505</v>
      </c>
      <c r="O592" s="419">
        <v>0.55449999999999999</v>
      </c>
      <c r="P592" s="450">
        <v>916921</v>
      </c>
      <c r="R592" s="563"/>
      <c r="S592" s="437"/>
    </row>
    <row r="593" spans="1:19" ht="15.6">
      <c r="A593" s="446" t="s">
        <v>2642</v>
      </c>
      <c r="B593" s="446" t="s">
        <v>3356</v>
      </c>
      <c r="C593" s="447">
        <v>307</v>
      </c>
      <c r="D593" s="447">
        <v>44</v>
      </c>
      <c r="E593" s="448">
        <v>1653600</v>
      </c>
      <c r="F593" s="448">
        <v>1488240</v>
      </c>
      <c r="G593" s="448">
        <v>165360</v>
      </c>
      <c r="H593" s="420">
        <v>0.25</v>
      </c>
      <c r="I593" s="420" t="s">
        <v>2264</v>
      </c>
      <c r="J593" s="420">
        <v>0</v>
      </c>
      <c r="K593" s="420">
        <v>0.25</v>
      </c>
      <c r="L593" s="449">
        <v>1</v>
      </c>
      <c r="M593" s="421">
        <v>0.25</v>
      </c>
      <c r="N593" s="421">
        <v>0.2525</v>
      </c>
      <c r="O593" s="419">
        <v>0.32724999999999999</v>
      </c>
      <c r="P593" s="450">
        <v>603771</v>
      </c>
      <c r="R593" s="563"/>
      <c r="S593" s="437"/>
    </row>
    <row r="594" spans="1:19" ht="15.6">
      <c r="A594" s="446" t="s">
        <v>2642</v>
      </c>
      <c r="B594" s="446" t="s">
        <v>3046</v>
      </c>
      <c r="C594" s="447">
        <v>356</v>
      </c>
      <c r="D594" s="447">
        <v>65</v>
      </c>
      <c r="E594" s="448">
        <v>1653600</v>
      </c>
      <c r="F594" s="448">
        <v>1488240</v>
      </c>
      <c r="G594" s="448">
        <v>165360</v>
      </c>
      <c r="H594" s="420">
        <v>1</v>
      </c>
      <c r="I594" s="420" t="s">
        <v>2264</v>
      </c>
      <c r="J594" s="420">
        <v>0</v>
      </c>
      <c r="K594" s="420">
        <v>1</v>
      </c>
      <c r="L594" s="449">
        <v>1</v>
      </c>
      <c r="M594" s="421">
        <v>1</v>
      </c>
      <c r="N594" s="421">
        <v>1.01</v>
      </c>
      <c r="O594" s="419">
        <v>1.0089999999999999</v>
      </c>
      <c r="P594" s="450">
        <v>1668482</v>
      </c>
      <c r="R594" s="563"/>
      <c r="S594" s="437"/>
    </row>
    <row r="595" spans="1:19" ht="15.6">
      <c r="A595" s="446" t="s">
        <v>2642</v>
      </c>
      <c r="B595" s="446" t="s">
        <v>3049</v>
      </c>
      <c r="C595" s="447">
        <v>462</v>
      </c>
      <c r="D595" s="447">
        <v>58</v>
      </c>
      <c r="E595" s="448">
        <v>1653600</v>
      </c>
      <c r="F595" s="448">
        <v>1488240</v>
      </c>
      <c r="G595" s="448">
        <v>165360</v>
      </c>
      <c r="H595" s="420">
        <v>0</v>
      </c>
      <c r="I595" s="420">
        <v>0</v>
      </c>
      <c r="J595" s="420">
        <v>0</v>
      </c>
      <c r="K595" s="420">
        <v>0</v>
      </c>
      <c r="L595" s="449">
        <v>1</v>
      </c>
      <c r="M595" s="421">
        <v>0</v>
      </c>
      <c r="N595" s="421">
        <v>0</v>
      </c>
      <c r="O595" s="419">
        <v>0.1</v>
      </c>
      <c r="P595" s="450">
        <v>165360</v>
      </c>
      <c r="R595" s="563"/>
      <c r="S595" s="437"/>
    </row>
    <row r="596" spans="1:19" ht="15.6">
      <c r="A596" s="446" t="s">
        <v>2642</v>
      </c>
      <c r="B596" s="446" t="s">
        <v>3050</v>
      </c>
      <c r="C596" s="447">
        <v>639</v>
      </c>
      <c r="D596" s="447">
        <v>114</v>
      </c>
      <c r="E596" s="448">
        <v>1653600</v>
      </c>
      <c r="F596" s="448">
        <v>1488240</v>
      </c>
      <c r="G596" s="448">
        <v>165360</v>
      </c>
      <c r="H596" s="420">
        <v>1</v>
      </c>
      <c r="I596" s="420" t="s">
        <v>2264</v>
      </c>
      <c r="J596" s="420">
        <v>0</v>
      </c>
      <c r="K596" s="420">
        <v>1</v>
      </c>
      <c r="L596" s="449">
        <v>1</v>
      </c>
      <c r="M596" s="421">
        <v>1</v>
      </c>
      <c r="N596" s="421">
        <v>1.01</v>
      </c>
      <c r="O596" s="419">
        <v>1.0089999999999999</v>
      </c>
      <c r="P596" s="450">
        <v>1668482</v>
      </c>
      <c r="R596" s="563"/>
      <c r="S596" s="437"/>
    </row>
    <row r="597" spans="1:19" ht="15.6">
      <c r="A597" s="446" t="s">
        <v>2557</v>
      </c>
      <c r="B597" s="446" t="s">
        <v>3058</v>
      </c>
      <c r="C597" s="447">
        <v>106</v>
      </c>
      <c r="D597" s="447">
        <v>24</v>
      </c>
      <c r="E597" s="448">
        <v>1653600</v>
      </c>
      <c r="F597" s="448">
        <v>1488240</v>
      </c>
      <c r="G597" s="448">
        <v>165360</v>
      </c>
      <c r="H597" s="420">
        <v>0</v>
      </c>
      <c r="I597" s="420">
        <v>0</v>
      </c>
      <c r="J597" s="420">
        <v>1</v>
      </c>
      <c r="K597" s="420">
        <v>1</v>
      </c>
      <c r="L597" s="449">
        <v>1</v>
      </c>
      <c r="M597" s="421">
        <v>1</v>
      </c>
      <c r="N597" s="421">
        <v>1</v>
      </c>
      <c r="O597" s="419">
        <v>1</v>
      </c>
      <c r="P597" s="450">
        <v>1653600</v>
      </c>
      <c r="R597" s="563"/>
      <c r="S597" s="437"/>
    </row>
    <row r="598" spans="1:19" ht="15.6">
      <c r="A598" s="446" t="s">
        <v>2557</v>
      </c>
      <c r="B598" s="446" t="s">
        <v>3060</v>
      </c>
      <c r="C598" s="447">
        <v>117</v>
      </c>
      <c r="D598" s="447">
        <v>20</v>
      </c>
      <c r="E598" s="448">
        <v>1653600</v>
      </c>
      <c r="F598" s="448">
        <v>1488240</v>
      </c>
      <c r="G598" s="448">
        <v>165360</v>
      </c>
      <c r="H598" s="420">
        <v>0.25</v>
      </c>
      <c r="I598" s="420" t="s">
        <v>2264</v>
      </c>
      <c r="J598" s="420">
        <v>0</v>
      </c>
      <c r="K598" s="420">
        <v>0.25</v>
      </c>
      <c r="L598" s="449">
        <v>1</v>
      </c>
      <c r="M598" s="421">
        <v>0.25</v>
      </c>
      <c r="N598" s="421">
        <v>0.2525</v>
      </c>
      <c r="O598" s="419">
        <v>0.32724999999999999</v>
      </c>
      <c r="P598" s="450">
        <v>541141</v>
      </c>
      <c r="R598" s="563"/>
      <c r="S598" s="437"/>
    </row>
    <row r="599" spans="1:19" ht="15.6">
      <c r="A599" s="446" t="s">
        <v>2557</v>
      </c>
      <c r="B599" s="446" t="s">
        <v>3059</v>
      </c>
      <c r="C599" s="447">
        <v>118</v>
      </c>
      <c r="D599" s="447">
        <v>22</v>
      </c>
      <c r="E599" s="448">
        <v>1653600</v>
      </c>
      <c r="F599" s="448">
        <v>1488240</v>
      </c>
      <c r="G599" s="448">
        <v>165360</v>
      </c>
      <c r="H599" s="420">
        <v>0</v>
      </c>
      <c r="I599" s="420">
        <v>0</v>
      </c>
      <c r="J599" s="420">
        <v>0</v>
      </c>
      <c r="K599" s="420">
        <v>0</v>
      </c>
      <c r="L599" s="449">
        <v>1</v>
      </c>
      <c r="M599" s="421">
        <v>0</v>
      </c>
      <c r="N599" s="421">
        <v>0</v>
      </c>
      <c r="O599" s="419">
        <v>0.1</v>
      </c>
      <c r="P599" s="450">
        <v>165360</v>
      </c>
      <c r="R599" s="563"/>
      <c r="S599" s="437"/>
    </row>
    <row r="600" spans="1:19" ht="15.6">
      <c r="A600" s="446" t="s">
        <v>2557</v>
      </c>
      <c r="B600" s="446" t="s">
        <v>3061</v>
      </c>
      <c r="C600" s="447">
        <v>141</v>
      </c>
      <c r="D600" s="447">
        <v>9</v>
      </c>
      <c r="E600" s="448">
        <v>1653600</v>
      </c>
      <c r="F600" s="448">
        <v>1488240</v>
      </c>
      <c r="G600" s="448">
        <v>165360</v>
      </c>
      <c r="H600" s="420">
        <v>0.25</v>
      </c>
      <c r="I600" s="420" t="s">
        <v>2264</v>
      </c>
      <c r="J600" s="420">
        <v>0</v>
      </c>
      <c r="K600" s="420">
        <v>0.25</v>
      </c>
      <c r="L600" s="449">
        <v>1</v>
      </c>
      <c r="M600" s="421">
        <v>0.25</v>
      </c>
      <c r="N600" s="421">
        <v>0.2525</v>
      </c>
      <c r="O600" s="419">
        <v>0.32724999999999999</v>
      </c>
      <c r="P600" s="450">
        <v>541141</v>
      </c>
      <c r="R600" s="563"/>
      <c r="S600" s="437"/>
    </row>
    <row r="601" spans="1:19" ht="15.6">
      <c r="A601" s="446" t="s">
        <v>2557</v>
      </c>
      <c r="B601" s="446" t="s">
        <v>3063</v>
      </c>
      <c r="C601" s="447">
        <v>194</v>
      </c>
      <c r="D601" s="447">
        <v>35</v>
      </c>
      <c r="E601" s="448">
        <v>1653600</v>
      </c>
      <c r="F601" s="448">
        <v>1488240</v>
      </c>
      <c r="G601" s="448">
        <v>165360</v>
      </c>
      <c r="H601" s="420">
        <v>0</v>
      </c>
      <c r="I601" s="420">
        <v>0</v>
      </c>
      <c r="J601" s="420">
        <v>0</v>
      </c>
      <c r="K601" s="420">
        <v>0</v>
      </c>
      <c r="L601" s="449">
        <v>1</v>
      </c>
      <c r="M601" s="421">
        <v>0</v>
      </c>
      <c r="N601" s="421">
        <v>0</v>
      </c>
      <c r="O601" s="419">
        <v>0.1</v>
      </c>
      <c r="P601" s="450">
        <v>165360</v>
      </c>
      <c r="R601" s="563"/>
      <c r="S601" s="437"/>
    </row>
    <row r="602" spans="1:19" ht="15.6">
      <c r="A602" s="446" t="s">
        <v>2557</v>
      </c>
      <c r="B602" s="446" t="s">
        <v>3062</v>
      </c>
      <c r="C602" s="447">
        <v>203</v>
      </c>
      <c r="D602" s="447">
        <v>34</v>
      </c>
      <c r="E602" s="448">
        <v>1653600</v>
      </c>
      <c r="F602" s="448">
        <v>1488240</v>
      </c>
      <c r="G602" s="448">
        <v>165360</v>
      </c>
      <c r="H602" s="420">
        <v>0</v>
      </c>
      <c r="I602" s="420">
        <v>0</v>
      </c>
      <c r="J602" s="420">
        <v>1</v>
      </c>
      <c r="K602" s="420">
        <v>1</v>
      </c>
      <c r="L602" s="449">
        <v>1</v>
      </c>
      <c r="M602" s="421">
        <v>1</v>
      </c>
      <c r="N602" s="421">
        <v>1</v>
      </c>
      <c r="O602" s="419">
        <v>1</v>
      </c>
      <c r="P602" s="450">
        <v>1653600</v>
      </c>
      <c r="R602" s="563"/>
      <c r="S602" s="437"/>
    </row>
    <row r="603" spans="1:19" ht="15.6">
      <c r="A603" s="446" t="s">
        <v>2557</v>
      </c>
      <c r="B603" s="446" t="s">
        <v>3064</v>
      </c>
      <c r="C603" s="447">
        <v>214</v>
      </c>
      <c r="D603" s="447">
        <v>34</v>
      </c>
      <c r="E603" s="448">
        <v>1653600</v>
      </c>
      <c r="F603" s="448">
        <v>1488240</v>
      </c>
      <c r="G603" s="448">
        <v>165360</v>
      </c>
      <c r="H603" s="420">
        <v>1</v>
      </c>
      <c r="I603" s="420" t="s">
        <v>2264</v>
      </c>
      <c r="J603" s="420">
        <v>0</v>
      </c>
      <c r="K603" s="420">
        <v>1</v>
      </c>
      <c r="L603" s="449">
        <v>1</v>
      </c>
      <c r="M603" s="421">
        <v>1</v>
      </c>
      <c r="N603" s="421">
        <v>1.01</v>
      </c>
      <c r="O603" s="419">
        <v>1.0089999999999999</v>
      </c>
      <c r="P603" s="450">
        <v>1668482</v>
      </c>
      <c r="R603" s="563"/>
      <c r="S603" s="437"/>
    </row>
    <row r="604" spans="1:19" ht="15.6">
      <c r="A604" s="446" t="s">
        <v>2557</v>
      </c>
      <c r="B604" s="446" t="s">
        <v>3026</v>
      </c>
      <c r="C604" s="447">
        <v>240</v>
      </c>
      <c r="D604" s="447">
        <v>58</v>
      </c>
      <c r="E604" s="448">
        <v>1653600</v>
      </c>
      <c r="F604" s="448">
        <v>1488240</v>
      </c>
      <c r="G604" s="448">
        <v>165360</v>
      </c>
      <c r="H604" s="420">
        <v>0.25</v>
      </c>
      <c r="I604" s="420" t="s">
        <v>2264</v>
      </c>
      <c r="J604" s="420">
        <v>0</v>
      </c>
      <c r="K604" s="420">
        <v>0.25</v>
      </c>
      <c r="L604" s="449">
        <v>1</v>
      </c>
      <c r="M604" s="421">
        <v>0.25</v>
      </c>
      <c r="N604" s="421">
        <v>0.255</v>
      </c>
      <c r="O604" s="419">
        <v>0.32950000000000002</v>
      </c>
      <c r="P604" s="450">
        <v>544861</v>
      </c>
      <c r="R604" s="563"/>
      <c r="S604" s="437"/>
    </row>
    <row r="605" spans="1:19" ht="15.6">
      <c r="A605" s="446" t="s">
        <v>2557</v>
      </c>
      <c r="B605" s="446" t="s">
        <v>3065</v>
      </c>
      <c r="C605" s="447">
        <v>337</v>
      </c>
      <c r="D605" s="447">
        <v>47</v>
      </c>
      <c r="E605" s="448">
        <v>1653600</v>
      </c>
      <c r="F605" s="448">
        <v>1488240</v>
      </c>
      <c r="G605" s="448">
        <v>165360</v>
      </c>
      <c r="H605" s="420">
        <v>1</v>
      </c>
      <c r="I605" s="420" t="s">
        <v>2264</v>
      </c>
      <c r="J605" s="420">
        <v>0</v>
      </c>
      <c r="K605" s="420">
        <v>1</v>
      </c>
      <c r="L605" s="449">
        <v>1</v>
      </c>
      <c r="M605" s="421">
        <v>1</v>
      </c>
      <c r="N605" s="421">
        <v>1.01</v>
      </c>
      <c r="O605" s="419">
        <v>1.0089999999999999</v>
      </c>
      <c r="P605" s="450">
        <v>1668482</v>
      </c>
      <c r="R605" s="563"/>
      <c r="S605" s="437"/>
    </row>
    <row r="606" spans="1:19" ht="15.6">
      <c r="A606" s="446" t="s">
        <v>2557</v>
      </c>
      <c r="B606" s="446" t="s">
        <v>3068</v>
      </c>
      <c r="C606" s="447">
        <v>344</v>
      </c>
      <c r="D606" s="447">
        <v>103</v>
      </c>
      <c r="E606" s="448">
        <v>1653600</v>
      </c>
      <c r="F606" s="448">
        <v>1488240</v>
      </c>
      <c r="G606" s="448">
        <v>165360</v>
      </c>
      <c r="H606" s="420">
        <v>1</v>
      </c>
      <c r="I606" s="420" t="s">
        <v>2264</v>
      </c>
      <c r="J606" s="420">
        <v>0</v>
      </c>
      <c r="K606" s="420">
        <v>1</v>
      </c>
      <c r="L606" s="449">
        <v>1</v>
      </c>
      <c r="M606" s="421">
        <v>1</v>
      </c>
      <c r="N606" s="421">
        <v>1.02</v>
      </c>
      <c r="O606" s="419">
        <v>1.018</v>
      </c>
      <c r="P606" s="450">
        <v>1683365</v>
      </c>
      <c r="R606" s="563"/>
      <c r="S606" s="437"/>
    </row>
    <row r="607" spans="1:19" ht="15.6">
      <c r="A607" s="446" t="s">
        <v>2557</v>
      </c>
      <c r="B607" s="446" t="s">
        <v>3069</v>
      </c>
      <c r="C607" s="447">
        <v>384</v>
      </c>
      <c r="D607" s="447">
        <v>28</v>
      </c>
      <c r="E607" s="448">
        <v>1653600</v>
      </c>
      <c r="F607" s="448">
        <v>1488240</v>
      </c>
      <c r="G607" s="448">
        <v>165360</v>
      </c>
      <c r="H607" s="420">
        <v>0.25</v>
      </c>
      <c r="I607" s="420" t="s">
        <v>2264</v>
      </c>
      <c r="J607" s="420">
        <v>0</v>
      </c>
      <c r="K607" s="420">
        <v>0.25</v>
      </c>
      <c r="L607" s="449">
        <v>1</v>
      </c>
      <c r="M607" s="421">
        <v>0.25</v>
      </c>
      <c r="N607" s="421">
        <v>0.2525</v>
      </c>
      <c r="O607" s="419">
        <v>0.32724999999999999</v>
      </c>
      <c r="P607" s="450">
        <v>541141</v>
      </c>
      <c r="R607" s="563"/>
      <c r="S607" s="437"/>
    </row>
    <row r="608" spans="1:19" ht="15.6">
      <c r="A608" s="446" t="s">
        <v>2557</v>
      </c>
      <c r="B608" s="446" t="s">
        <v>3067</v>
      </c>
      <c r="C608" s="447">
        <v>386</v>
      </c>
      <c r="D608" s="447">
        <v>56</v>
      </c>
      <c r="E608" s="448">
        <v>1653600</v>
      </c>
      <c r="F608" s="448">
        <v>1488240</v>
      </c>
      <c r="G608" s="448">
        <v>165360</v>
      </c>
      <c r="H608" s="420">
        <v>1</v>
      </c>
      <c r="I608" s="420" t="s">
        <v>2264</v>
      </c>
      <c r="J608" s="420">
        <v>0</v>
      </c>
      <c r="K608" s="420">
        <v>1</v>
      </c>
      <c r="L608" s="449">
        <v>1</v>
      </c>
      <c r="M608" s="421">
        <v>1</v>
      </c>
      <c r="N608" s="421">
        <v>1.01</v>
      </c>
      <c r="O608" s="419">
        <v>1.0089999999999999</v>
      </c>
      <c r="P608" s="450">
        <v>1668482</v>
      </c>
      <c r="R608" s="563"/>
      <c r="S608" s="437"/>
    </row>
    <row r="609" spans="1:19" ht="15.6">
      <c r="A609" s="446" t="s">
        <v>2557</v>
      </c>
      <c r="B609" s="446" t="s">
        <v>3066</v>
      </c>
      <c r="C609" s="447">
        <v>423</v>
      </c>
      <c r="D609" s="447">
        <v>60</v>
      </c>
      <c r="E609" s="448">
        <v>1653600</v>
      </c>
      <c r="F609" s="448">
        <v>1488240</v>
      </c>
      <c r="G609" s="448">
        <v>165360</v>
      </c>
      <c r="H609" s="420">
        <v>1</v>
      </c>
      <c r="I609" s="420" t="s">
        <v>2264</v>
      </c>
      <c r="J609" s="420">
        <v>0</v>
      </c>
      <c r="K609" s="420">
        <v>1</v>
      </c>
      <c r="L609" s="449">
        <v>1</v>
      </c>
      <c r="M609" s="421">
        <v>1</v>
      </c>
      <c r="N609" s="421">
        <v>1.01</v>
      </c>
      <c r="O609" s="419">
        <v>1.0089999999999999</v>
      </c>
      <c r="P609" s="450">
        <v>1668482</v>
      </c>
      <c r="R609" s="563"/>
      <c r="S609" s="437"/>
    </row>
    <row r="610" spans="1:19" ht="15.6">
      <c r="A610" s="446" t="s">
        <v>2557</v>
      </c>
      <c r="B610" s="446" t="s">
        <v>3211</v>
      </c>
      <c r="C610" s="447">
        <v>454</v>
      </c>
      <c r="D610" s="447">
        <v>89</v>
      </c>
      <c r="E610" s="448">
        <v>1653600</v>
      </c>
      <c r="F610" s="448">
        <v>1488240</v>
      </c>
      <c r="G610" s="448">
        <v>165360</v>
      </c>
      <c r="H610" s="420">
        <v>1</v>
      </c>
      <c r="I610" s="420" t="s">
        <v>2264</v>
      </c>
      <c r="J610" s="420">
        <v>0</v>
      </c>
      <c r="K610" s="420">
        <v>1</v>
      </c>
      <c r="L610" s="449">
        <v>1</v>
      </c>
      <c r="M610" s="421">
        <v>1</v>
      </c>
      <c r="N610" s="421">
        <v>1.01</v>
      </c>
      <c r="O610" s="419">
        <v>1.0089999999999999</v>
      </c>
      <c r="P610" s="450">
        <v>1668482</v>
      </c>
      <c r="R610" s="563"/>
      <c r="S610" s="437"/>
    </row>
    <row r="611" spans="1:19" ht="15.6">
      <c r="A611" s="446" t="s">
        <v>2557</v>
      </c>
      <c r="B611" s="446" t="s">
        <v>3070</v>
      </c>
      <c r="C611" s="447">
        <v>483</v>
      </c>
      <c r="D611" s="447">
        <v>71</v>
      </c>
      <c r="E611" s="448">
        <v>1653600</v>
      </c>
      <c r="F611" s="448">
        <v>1488240</v>
      </c>
      <c r="G611" s="448">
        <v>165360</v>
      </c>
      <c r="H611" s="420">
        <v>1</v>
      </c>
      <c r="I611" s="420" t="s">
        <v>2264</v>
      </c>
      <c r="J611" s="420">
        <v>0</v>
      </c>
      <c r="K611" s="420">
        <v>1</v>
      </c>
      <c r="L611" s="449">
        <v>1</v>
      </c>
      <c r="M611" s="421">
        <v>1</v>
      </c>
      <c r="N611" s="421">
        <v>1.01</v>
      </c>
      <c r="O611" s="419">
        <v>1.0089999999999999</v>
      </c>
      <c r="P611" s="450">
        <v>1668482</v>
      </c>
      <c r="R611" s="563"/>
      <c r="S611" s="437"/>
    </row>
    <row r="612" spans="1:19" ht="15.6">
      <c r="A612" s="446" t="s">
        <v>2557</v>
      </c>
      <c r="B612" s="446" t="s">
        <v>3071</v>
      </c>
      <c r="C612" s="447">
        <v>547</v>
      </c>
      <c r="D612" s="447">
        <v>102</v>
      </c>
      <c r="E612" s="448">
        <v>1653600</v>
      </c>
      <c r="F612" s="448">
        <v>1488240</v>
      </c>
      <c r="G612" s="448">
        <v>165360</v>
      </c>
      <c r="H612" s="420">
        <v>0</v>
      </c>
      <c r="I612" s="420">
        <v>0</v>
      </c>
      <c r="J612" s="420">
        <v>0</v>
      </c>
      <c r="K612" s="420">
        <v>0</v>
      </c>
      <c r="L612" s="449">
        <v>1</v>
      </c>
      <c r="M612" s="421">
        <v>0</v>
      </c>
      <c r="N612" s="421">
        <v>0</v>
      </c>
      <c r="O612" s="419">
        <v>0.1</v>
      </c>
      <c r="P612" s="450">
        <v>165360</v>
      </c>
      <c r="R612" s="563"/>
      <c r="S612" s="437"/>
    </row>
    <row r="613" spans="1:19" s="451" customFormat="1" ht="15.6">
      <c r="A613" s="446" t="s">
        <v>2561</v>
      </c>
      <c r="B613" s="446" t="s">
        <v>3072</v>
      </c>
      <c r="C613" s="447">
        <v>157</v>
      </c>
      <c r="D613" s="447">
        <v>23</v>
      </c>
      <c r="E613" s="448">
        <v>1653600</v>
      </c>
      <c r="F613" s="448">
        <v>1488240</v>
      </c>
      <c r="G613" s="448">
        <v>165360</v>
      </c>
      <c r="H613" s="420">
        <v>0</v>
      </c>
      <c r="I613" s="420">
        <v>0</v>
      </c>
      <c r="J613" s="420">
        <v>0</v>
      </c>
      <c r="K613" s="420">
        <v>0</v>
      </c>
      <c r="L613" s="449">
        <v>1</v>
      </c>
      <c r="M613" s="421">
        <v>0</v>
      </c>
      <c r="N613" s="421">
        <v>0</v>
      </c>
      <c r="O613" s="421">
        <v>0</v>
      </c>
      <c r="P613" s="450">
        <v>27560</v>
      </c>
      <c r="Q613" s="451" t="s">
        <v>3403</v>
      </c>
      <c r="R613" s="563"/>
      <c r="S613" s="437"/>
    </row>
    <row r="614" spans="1:19" ht="15.6">
      <c r="A614" s="446" t="s">
        <v>2561</v>
      </c>
      <c r="B614" s="446" t="s">
        <v>3073</v>
      </c>
      <c r="C614" s="447">
        <v>182</v>
      </c>
      <c r="D614" s="447">
        <v>7</v>
      </c>
      <c r="E614" s="448">
        <v>1653600</v>
      </c>
      <c r="F614" s="448">
        <v>1488240</v>
      </c>
      <c r="G614" s="448">
        <v>165360</v>
      </c>
      <c r="H614" s="420">
        <v>1</v>
      </c>
      <c r="I614" s="420" t="s">
        <v>2264</v>
      </c>
      <c r="J614" s="420">
        <v>0</v>
      </c>
      <c r="K614" s="420">
        <v>1</v>
      </c>
      <c r="L614" s="449">
        <v>1</v>
      </c>
      <c r="M614" s="421">
        <v>1</v>
      </c>
      <c r="N614" s="421">
        <v>1.01</v>
      </c>
      <c r="O614" s="419">
        <v>1.0089999999999999</v>
      </c>
      <c r="P614" s="450">
        <v>1668482</v>
      </c>
      <c r="R614" s="563"/>
      <c r="S614" s="437"/>
    </row>
    <row r="615" spans="1:19" ht="15.6">
      <c r="A615" s="446" t="s">
        <v>2561</v>
      </c>
      <c r="B615" s="446" t="s">
        <v>3075</v>
      </c>
      <c r="C615" s="447">
        <v>233</v>
      </c>
      <c r="D615" s="447">
        <v>13</v>
      </c>
      <c r="E615" s="448">
        <v>1653600</v>
      </c>
      <c r="F615" s="448">
        <v>1488240</v>
      </c>
      <c r="G615" s="448">
        <v>165360</v>
      </c>
      <c r="H615" s="420">
        <v>0</v>
      </c>
      <c r="I615" s="420">
        <v>0</v>
      </c>
      <c r="J615" s="420">
        <v>0</v>
      </c>
      <c r="K615" s="420">
        <v>0</v>
      </c>
      <c r="L615" s="449">
        <v>1</v>
      </c>
      <c r="M615" s="421">
        <v>0</v>
      </c>
      <c r="N615" s="421">
        <v>0</v>
      </c>
      <c r="O615" s="419">
        <v>0.1</v>
      </c>
      <c r="P615" s="450">
        <v>165360</v>
      </c>
      <c r="R615" s="563"/>
      <c r="S615" s="437"/>
    </row>
    <row r="616" spans="1:19" s="451" customFormat="1" ht="15.6">
      <c r="A616" s="446" t="s">
        <v>2561</v>
      </c>
      <c r="B616" s="446" t="s">
        <v>3404</v>
      </c>
      <c r="C616" s="447">
        <v>277</v>
      </c>
      <c r="D616" s="447">
        <v>10</v>
      </c>
      <c r="E616" s="448">
        <v>1653600</v>
      </c>
      <c r="F616" s="448">
        <v>1488240</v>
      </c>
      <c r="G616" s="448">
        <v>165360</v>
      </c>
      <c r="H616" s="420">
        <v>0.5</v>
      </c>
      <c r="I616" s="420" t="s">
        <v>2264</v>
      </c>
      <c r="J616" s="420">
        <v>0</v>
      </c>
      <c r="K616" s="420">
        <v>0.5</v>
      </c>
      <c r="L616" s="449">
        <v>1</v>
      </c>
      <c r="M616" s="421">
        <v>0.5</v>
      </c>
      <c r="N616" s="421">
        <v>0.505</v>
      </c>
      <c r="O616" s="419">
        <v>0.55449999999999999</v>
      </c>
      <c r="P616" s="450">
        <v>1042181</v>
      </c>
      <c r="R616" s="563"/>
      <c r="S616" s="437"/>
    </row>
    <row r="617" spans="1:19" ht="15.6">
      <c r="A617" s="446" t="s">
        <v>2561</v>
      </c>
      <c r="B617" s="446" t="s">
        <v>3076</v>
      </c>
      <c r="C617" s="447">
        <v>311</v>
      </c>
      <c r="D617" s="447">
        <v>34</v>
      </c>
      <c r="E617" s="448">
        <v>1653600</v>
      </c>
      <c r="F617" s="448">
        <v>1488240</v>
      </c>
      <c r="G617" s="448">
        <v>165360</v>
      </c>
      <c r="H617" s="420">
        <v>0</v>
      </c>
      <c r="I617" s="420">
        <v>0</v>
      </c>
      <c r="J617" s="420">
        <v>1</v>
      </c>
      <c r="K617" s="420">
        <v>1</v>
      </c>
      <c r="L617" s="449">
        <v>1</v>
      </c>
      <c r="M617" s="421">
        <v>1</v>
      </c>
      <c r="N617" s="421">
        <v>1</v>
      </c>
      <c r="O617" s="419">
        <v>1</v>
      </c>
      <c r="P617" s="450">
        <v>1653600</v>
      </c>
      <c r="R617" s="563"/>
      <c r="S617" s="437"/>
    </row>
    <row r="618" spans="1:19" ht="15.6">
      <c r="A618" s="446" t="s">
        <v>2561</v>
      </c>
      <c r="B618" s="446" t="s">
        <v>3077</v>
      </c>
      <c r="C618" s="447">
        <v>329</v>
      </c>
      <c r="D618" s="447">
        <v>21</v>
      </c>
      <c r="E618" s="448">
        <v>1653600</v>
      </c>
      <c r="F618" s="448">
        <v>1488240</v>
      </c>
      <c r="G618" s="448">
        <v>165360</v>
      </c>
      <c r="H618" s="420">
        <v>1</v>
      </c>
      <c r="I618" s="420" t="s">
        <v>2264</v>
      </c>
      <c r="J618" s="420">
        <v>0</v>
      </c>
      <c r="K618" s="420">
        <v>1</v>
      </c>
      <c r="L618" s="449">
        <v>1</v>
      </c>
      <c r="M618" s="421">
        <v>1</v>
      </c>
      <c r="N618" s="421">
        <v>1.01</v>
      </c>
      <c r="O618" s="419">
        <v>1.0089999999999999</v>
      </c>
      <c r="P618" s="450">
        <v>1668482</v>
      </c>
      <c r="R618" s="563"/>
      <c r="S618" s="437"/>
    </row>
    <row r="619" spans="1:19" ht="15.6">
      <c r="A619" s="446" t="s">
        <v>2561</v>
      </c>
      <c r="B619" s="446" t="s">
        <v>3080</v>
      </c>
      <c r="C619" s="447">
        <v>354</v>
      </c>
      <c r="D619" s="447">
        <v>32</v>
      </c>
      <c r="E619" s="448">
        <v>1653600</v>
      </c>
      <c r="F619" s="448">
        <v>1488240</v>
      </c>
      <c r="G619" s="448">
        <v>165360</v>
      </c>
      <c r="H619" s="420">
        <v>1</v>
      </c>
      <c r="I619" s="420" t="s">
        <v>2264</v>
      </c>
      <c r="J619" s="420">
        <v>0</v>
      </c>
      <c r="K619" s="420">
        <v>1</v>
      </c>
      <c r="L619" s="449">
        <v>1</v>
      </c>
      <c r="M619" s="421">
        <v>1</v>
      </c>
      <c r="N619" s="421">
        <v>1.01</v>
      </c>
      <c r="O619" s="419">
        <v>1.0089999999999999</v>
      </c>
      <c r="P619" s="450">
        <v>1668482</v>
      </c>
      <c r="R619" s="563"/>
      <c r="S619" s="437"/>
    </row>
    <row r="620" spans="1:19" ht="15.6">
      <c r="A620" s="446" t="s">
        <v>2561</v>
      </c>
      <c r="B620" s="446" t="s">
        <v>3079</v>
      </c>
      <c r="C620" s="447">
        <v>370</v>
      </c>
      <c r="D620" s="447">
        <v>57</v>
      </c>
      <c r="E620" s="448">
        <v>1653600</v>
      </c>
      <c r="F620" s="448">
        <v>1488240</v>
      </c>
      <c r="G620" s="448">
        <v>165360</v>
      </c>
      <c r="H620" s="420">
        <v>1</v>
      </c>
      <c r="I620" s="420" t="s">
        <v>2264</v>
      </c>
      <c r="J620" s="420">
        <v>0</v>
      </c>
      <c r="K620" s="420">
        <v>1</v>
      </c>
      <c r="L620" s="449">
        <v>1</v>
      </c>
      <c r="M620" s="421">
        <v>1</v>
      </c>
      <c r="N620" s="421">
        <v>1.01</v>
      </c>
      <c r="O620" s="419">
        <v>1.0089999999999999</v>
      </c>
      <c r="P620" s="450">
        <v>1668482</v>
      </c>
      <c r="R620" s="563"/>
      <c r="S620" s="437"/>
    </row>
    <row r="621" spans="1:19" ht="15.6">
      <c r="A621" s="446" t="s">
        <v>2561</v>
      </c>
      <c r="B621" s="446" t="s">
        <v>3078</v>
      </c>
      <c r="C621" s="447">
        <v>388</v>
      </c>
      <c r="D621" s="447">
        <v>34</v>
      </c>
      <c r="E621" s="448">
        <v>1653600</v>
      </c>
      <c r="F621" s="448">
        <v>1488240</v>
      </c>
      <c r="G621" s="448">
        <v>165360</v>
      </c>
      <c r="H621" s="420">
        <v>1</v>
      </c>
      <c r="I621" s="420" t="s">
        <v>2264</v>
      </c>
      <c r="J621" s="420">
        <v>0</v>
      </c>
      <c r="K621" s="420">
        <v>1</v>
      </c>
      <c r="L621" s="449">
        <v>1</v>
      </c>
      <c r="M621" s="421">
        <v>1</v>
      </c>
      <c r="N621" s="421">
        <v>1.01</v>
      </c>
      <c r="O621" s="419">
        <v>1.0089999999999999</v>
      </c>
      <c r="P621" s="450">
        <v>1668482</v>
      </c>
      <c r="R621" s="563"/>
      <c r="S621" s="437"/>
    </row>
    <row r="622" spans="1:19" ht="15.6">
      <c r="A622" s="446" t="s">
        <v>2561</v>
      </c>
      <c r="B622" s="446" t="s">
        <v>3081</v>
      </c>
      <c r="C622" s="447">
        <v>390</v>
      </c>
      <c r="D622" s="447">
        <v>60</v>
      </c>
      <c r="E622" s="448">
        <v>1653600</v>
      </c>
      <c r="F622" s="448">
        <v>1488240</v>
      </c>
      <c r="G622" s="448">
        <v>165360</v>
      </c>
      <c r="H622" s="420">
        <v>0</v>
      </c>
      <c r="I622" s="420">
        <v>0</v>
      </c>
      <c r="J622" s="420">
        <v>0</v>
      </c>
      <c r="K622" s="420">
        <v>0</v>
      </c>
      <c r="L622" s="449">
        <v>1</v>
      </c>
      <c r="M622" s="421">
        <v>0</v>
      </c>
      <c r="N622" s="421">
        <v>0</v>
      </c>
      <c r="O622" s="419">
        <v>0.1</v>
      </c>
      <c r="P622" s="450">
        <v>165360</v>
      </c>
      <c r="R622" s="563"/>
      <c r="S622" s="437"/>
    </row>
    <row r="623" spans="1:19" ht="15.6">
      <c r="A623" s="446" t="s">
        <v>2561</v>
      </c>
      <c r="B623" s="446" t="s">
        <v>3355</v>
      </c>
      <c r="C623" s="447">
        <v>408</v>
      </c>
      <c r="D623" s="447">
        <v>20</v>
      </c>
      <c r="E623" s="448">
        <v>1653600</v>
      </c>
      <c r="F623" s="448">
        <v>1488240</v>
      </c>
      <c r="G623" s="448">
        <v>165360</v>
      </c>
      <c r="H623" s="420">
        <v>0</v>
      </c>
      <c r="I623" s="420">
        <v>0</v>
      </c>
      <c r="J623" s="420">
        <v>1</v>
      </c>
      <c r="K623" s="420">
        <v>1</v>
      </c>
      <c r="L623" s="449">
        <v>1</v>
      </c>
      <c r="M623" s="421">
        <v>1</v>
      </c>
      <c r="N623" s="421">
        <v>1</v>
      </c>
      <c r="O623" s="419">
        <v>1</v>
      </c>
      <c r="P623" s="450">
        <v>1592210</v>
      </c>
      <c r="R623" s="563"/>
      <c r="S623" s="437"/>
    </row>
    <row r="624" spans="1:19" ht="15.6">
      <c r="A624" s="446" t="s">
        <v>2561</v>
      </c>
      <c r="B624" s="446" t="s">
        <v>3083</v>
      </c>
      <c r="C624" s="447">
        <v>438</v>
      </c>
      <c r="D624" s="447">
        <v>50</v>
      </c>
      <c r="E624" s="448">
        <v>1653600</v>
      </c>
      <c r="F624" s="448">
        <v>1488240</v>
      </c>
      <c r="G624" s="448">
        <v>165360</v>
      </c>
      <c r="H624" s="420">
        <v>0</v>
      </c>
      <c r="I624" s="420">
        <v>0</v>
      </c>
      <c r="J624" s="420">
        <v>0</v>
      </c>
      <c r="K624" s="420">
        <v>0</v>
      </c>
      <c r="L624" s="449">
        <v>1</v>
      </c>
      <c r="M624" s="421">
        <v>0</v>
      </c>
      <c r="N624" s="421">
        <v>0</v>
      </c>
      <c r="O624" s="419">
        <v>0.1</v>
      </c>
      <c r="P624" s="450">
        <v>165360</v>
      </c>
      <c r="R624" s="563"/>
      <c r="S624" s="437"/>
    </row>
    <row r="625" spans="1:19" ht="15.6">
      <c r="A625" s="446" t="s">
        <v>2564</v>
      </c>
      <c r="B625" s="446" t="s">
        <v>3084</v>
      </c>
      <c r="C625" s="447">
        <v>148</v>
      </c>
      <c r="D625" s="447">
        <v>26</v>
      </c>
      <c r="E625" s="448">
        <v>1653600</v>
      </c>
      <c r="F625" s="448">
        <v>1488240</v>
      </c>
      <c r="G625" s="448">
        <v>165360</v>
      </c>
      <c r="H625" s="420">
        <v>1</v>
      </c>
      <c r="I625" s="420" t="s">
        <v>2264</v>
      </c>
      <c r="J625" s="420">
        <v>0</v>
      </c>
      <c r="K625" s="420">
        <v>1</v>
      </c>
      <c r="L625" s="449">
        <v>1</v>
      </c>
      <c r="M625" s="421">
        <v>1</v>
      </c>
      <c r="N625" s="421">
        <v>1.01</v>
      </c>
      <c r="O625" s="419">
        <v>1.0089999999999999</v>
      </c>
      <c r="P625" s="450">
        <v>1668482</v>
      </c>
      <c r="R625" s="563"/>
      <c r="S625" s="437"/>
    </row>
    <row r="626" spans="1:19" ht="31.2">
      <c r="A626" s="446" t="s">
        <v>2564</v>
      </c>
      <c r="B626" s="446" t="s">
        <v>3086</v>
      </c>
      <c r="C626" s="447">
        <v>169</v>
      </c>
      <c r="D626" s="447">
        <v>26</v>
      </c>
      <c r="E626" s="448">
        <v>1653600</v>
      </c>
      <c r="F626" s="448">
        <v>1488240</v>
      </c>
      <c r="G626" s="448">
        <v>165360</v>
      </c>
      <c r="H626" s="420">
        <v>1</v>
      </c>
      <c r="I626" s="420" t="s">
        <v>2264</v>
      </c>
      <c r="J626" s="420">
        <v>0</v>
      </c>
      <c r="K626" s="420">
        <v>1</v>
      </c>
      <c r="L626" s="449">
        <v>1</v>
      </c>
      <c r="M626" s="421">
        <v>1</v>
      </c>
      <c r="N626" s="421">
        <v>1.01</v>
      </c>
      <c r="O626" s="419">
        <v>1.0089999999999999</v>
      </c>
      <c r="P626" s="450">
        <v>1668482</v>
      </c>
      <c r="R626" s="563"/>
      <c r="S626" s="437"/>
    </row>
    <row r="627" spans="1:19" ht="15.6">
      <c r="A627" s="446" t="s">
        <v>2564</v>
      </c>
      <c r="B627" s="446" t="s">
        <v>3085</v>
      </c>
      <c r="C627" s="447">
        <v>179</v>
      </c>
      <c r="D627" s="447">
        <v>16</v>
      </c>
      <c r="E627" s="448">
        <v>1653600</v>
      </c>
      <c r="F627" s="448">
        <v>1488240</v>
      </c>
      <c r="G627" s="448">
        <v>165360</v>
      </c>
      <c r="H627" s="420">
        <v>1</v>
      </c>
      <c r="I627" s="420" t="s">
        <v>2264</v>
      </c>
      <c r="J627" s="420">
        <v>0</v>
      </c>
      <c r="K627" s="420">
        <v>1</v>
      </c>
      <c r="L627" s="449">
        <v>1</v>
      </c>
      <c r="M627" s="421">
        <v>1</v>
      </c>
      <c r="N627" s="421">
        <v>1.01</v>
      </c>
      <c r="O627" s="419">
        <v>1.0089999999999999</v>
      </c>
      <c r="P627" s="450">
        <v>1668482</v>
      </c>
      <c r="R627" s="563"/>
      <c r="S627" s="437"/>
    </row>
    <row r="628" spans="1:19" ht="15.6">
      <c r="A628" s="446" t="s">
        <v>2564</v>
      </c>
      <c r="B628" s="446" t="s">
        <v>3087</v>
      </c>
      <c r="C628" s="447">
        <v>297</v>
      </c>
      <c r="D628" s="447">
        <v>46</v>
      </c>
      <c r="E628" s="448">
        <v>1653600</v>
      </c>
      <c r="F628" s="448">
        <v>1488240</v>
      </c>
      <c r="G628" s="448">
        <v>165360</v>
      </c>
      <c r="H628" s="420">
        <v>0.25</v>
      </c>
      <c r="I628" s="420">
        <v>0</v>
      </c>
      <c r="J628" s="420">
        <v>0</v>
      </c>
      <c r="K628" s="420">
        <v>0.25</v>
      </c>
      <c r="L628" s="449">
        <v>1</v>
      </c>
      <c r="M628" s="421">
        <v>0.25</v>
      </c>
      <c r="N628" s="421">
        <v>0.25</v>
      </c>
      <c r="O628" s="419">
        <v>0.32500000000000001</v>
      </c>
      <c r="P628" s="450">
        <v>537420</v>
      </c>
      <c r="R628" s="563"/>
      <c r="S628" s="437"/>
    </row>
    <row r="629" spans="1:19" ht="15.6">
      <c r="A629" s="446" t="s">
        <v>2564</v>
      </c>
      <c r="B629" s="446" t="s">
        <v>3320</v>
      </c>
      <c r="C629" s="447">
        <v>324</v>
      </c>
      <c r="D629" s="447">
        <v>43</v>
      </c>
      <c r="E629" s="448">
        <v>1653600</v>
      </c>
      <c r="F629" s="448">
        <v>1488240</v>
      </c>
      <c r="G629" s="448">
        <v>165360</v>
      </c>
      <c r="H629" s="420">
        <v>1</v>
      </c>
      <c r="I629" s="420">
        <v>0</v>
      </c>
      <c r="J629" s="420">
        <v>0</v>
      </c>
      <c r="K629" s="420">
        <v>1</v>
      </c>
      <c r="L629" s="449">
        <v>1</v>
      </c>
      <c r="M629" s="421">
        <v>1</v>
      </c>
      <c r="N629" s="421">
        <v>1</v>
      </c>
      <c r="O629" s="419">
        <v>1</v>
      </c>
      <c r="P629" s="450">
        <v>1653600</v>
      </c>
      <c r="R629" s="563"/>
      <c r="S629" s="437"/>
    </row>
    <row r="630" spans="1:19" ht="15.6">
      <c r="A630" s="446" t="s">
        <v>2564</v>
      </c>
      <c r="B630" s="446" t="s">
        <v>3089</v>
      </c>
      <c r="C630" s="447">
        <v>384</v>
      </c>
      <c r="D630" s="447">
        <v>53</v>
      </c>
      <c r="E630" s="448">
        <v>1653600</v>
      </c>
      <c r="F630" s="448">
        <v>1488240</v>
      </c>
      <c r="G630" s="448">
        <v>165360</v>
      </c>
      <c r="H630" s="420">
        <v>1</v>
      </c>
      <c r="I630" s="420" t="s">
        <v>2264</v>
      </c>
      <c r="J630" s="420">
        <v>0</v>
      </c>
      <c r="K630" s="420">
        <v>1</v>
      </c>
      <c r="L630" s="449">
        <v>1</v>
      </c>
      <c r="M630" s="421">
        <v>1</v>
      </c>
      <c r="N630" s="421">
        <v>1.01</v>
      </c>
      <c r="O630" s="419">
        <v>1.0089999999999999</v>
      </c>
      <c r="P630" s="450">
        <v>1668482</v>
      </c>
      <c r="R630" s="563"/>
      <c r="S630" s="437"/>
    </row>
    <row r="631" spans="1:19" ht="15.6">
      <c r="A631" s="446" t="s">
        <v>2564</v>
      </c>
      <c r="B631" s="446" t="s">
        <v>3090</v>
      </c>
      <c r="C631" s="447">
        <v>485</v>
      </c>
      <c r="D631" s="447">
        <v>84</v>
      </c>
      <c r="E631" s="448">
        <v>1653600</v>
      </c>
      <c r="F631" s="448">
        <v>1488240</v>
      </c>
      <c r="G631" s="448">
        <v>165360</v>
      </c>
      <c r="H631" s="420">
        <v>1</v>
      </c>
      <c r="I631" s="420" t="s">
        <v>2264</v>
      </c>
      <c r="J631" s="420">
        <v>0</v>
      </c>
      <c r="K631" s="420">
        <v>1</v>
      </c>
      <c r="L631" s="449">
        <v>1</v>
      </c>
      <c r="M631" s="421">
        <v>1</v>
      </c>
      <c r="N631" s="421">
        <v>1.01</v>
      </c>
      <c r="O631" s="419">
        <v>1.0089999999999999</v>
      </c>
      <c r="P631" s="450">
        <v>1668482</v>
      </c>
      <c r="R631" s="563"/>
      <c r="S631" s="437"/>
    </row>
    <row r="632" spans="1:19" ht="15.6">
      <c r="A632" s="446" t="s">
        <v>2564</v>
      </c>
      <c r="B632" s="446" t="s">
        <v>3088</v>
      </c>
      <c r="C632" s="447">
        <v>487</v>
      </c>
      <c r="D632" s="447">
        <v>106</v>
      </c>
      <c r="E632" s="448">
        <v>1653600</v>
      </c>
      <c r="F632" s="448">
        <v>1488240</v>
      </c>
      <c r="G632" s="448">
        <v>165360</v>
      </c>
      <c r="H632" s="420">
        <v>1</v>
      </c>
      <c r="I632" s="420" t="s">
        <v>2264</v>
      </c>
      <c r="J632" s="420">
        <v>0</v>
      </c>
      <c r="K632" s="420">
        <v>1</v>
      </c>
      <c r="L632" s="449">
        <v>1</v>
      </c>
      <c r="M632" s="421">
        <v>1</v>
      </c>
      <c r="N632" s="421">
        <v>1.02</v>
      </c>
      <c r="O632" s="419">
        <v>1.018</v>
      </c>
      <c r="P632" s="450">
        <v>1683365</v>
      </c>
      <c r="R632" s="563"/>
      <c r="S632" s="437"/>
    </row>
    <row r="633" spans="1:19" ht="15.6">
      <c r="A633" s="446" t="s">
        <v>2564</v>
      </c>
      <c r="B633" s="446" t="s">
        <v>3091</v>
      </c>
      <c r="C633" s="447">
        <v>728</v>
      </c>
      <c r="D633" s="447">
        <v>90</v>
      </c>
      <c r="E633" s="448">
        <v>1653600</v>
      </c>
      <c r="F633" s="448">
        <v>1488240</v>
      </c>
      <c r="G633" s="448">
        <v>165360</v>
      </c>
      <c r="H633" s="420">
        <v>1</v>
      </c>
      <c r="I633" s="420" t="s">
        <v>2264</v>
      </c>
      <c r="J633" s="420">
        <v>0</v>
      </c>
      <c r="K633" s="420">
        <v>1</v>
      </c>
      <c r="L633" s="449">
        <v>1</v>
      </c>
      <c r="M633" s="421">
        <v>1</v>
      </c>
      <c r="N633" s="421">
        <v>1.01</v>
      </c>
      <c r="O633" s="419">
        <v>1.0089999999999999</v>
      </c>
      <c r="P633" s="450">
        <v>1668482</v>
      </c>
      <c r="R633" s="563"/>
      <c r="S633" s="437"/>
    </row>
    <row r="634" spans="1:19" ht="15.6">
      <c r="A634" s="446" t="s">
        <v>2571</v>
      </c>
      <c r="B634" s="446" t="s">
        <v>2955</v>
      </c>
      <c r="C634" s="447">
        <v>108</v>
      </c>
      <c r="D634" s="447">
        <v>15</v>
      </c>
      <c r="E634" s="448">
        <v>1653600</v>
      </c>
      <c r="F634" s="448">
        <v>1488240</v>
      </c>
      <c r="G634" s="448">
        <v>165360</v>
      </c>
      <c r="H634" s="420">
        <v>0</v>
      </c>
      <c r="I634" s="420">
        <v>0</v>
      </c>
      <c r="J634" s="420">
        <v>0</v>
      </c>
      <c r="K634" s="420">
        <v>0</v>
      </c>
      <c r="L634" s="449">
        <v>1</v>
      </c>
      <c r="M634" s="421">
        <v>0</v>
      </c>
      <c r="N634" s="421">
        <v>0</v>
      </c>
      <c r="O634" s="419">
        <v>0.1</v>
      </c>
      <c r="P634" s="450">
        <v>165360</v>
      </c>
      <c r="R634" s="563"/>
      <c r="S634" s="437"/>
    </row>
    <row r="635" spans="1:19" ht="15.6">
      <c r="A635" s="446" t="s">
        <v>2571</v>
      </c>
      <c r="B635" s="446" t="s">
        <v>3092</v>
      </c>
      <c r="C635" s="447">
        <v>109</v>
      </c>
      <c r="D635" s="447">
        <v>20</v>
      </c>
      <c r="E635" s="448">
        <v>1653600</v>
      </c>
      <c r="F635" s="448">
        <v>1488240</v>
      </c>
      <c r="G635" s="448">
        <v>165360</v>
      </c>
      <c r="H635" s="420">
        <v>0</v>
      </c>
      <c r="I635" s="420">
        <v>0</v>
      </c>
      <c r="J635" s="420">
        <v>0</v>
      </c>
      <c r="K635" s="420">
        <v>0</v>
      </c>
      <c r="L635" s="449">
        <v>1</v>
      </c>
      <c r="M635" s="421">
        <v>0</v>
      </c>
      <c r="N635" s="421">
        <v>0</v>
      </c>
      <c r="O635" s="419">
        <v>0.1</v>
      </c>
      <c r="P635" s="450">
        <v>165360</v>
      </c>
      <c r="R635" s="563"/>
      <c r="S635" s="437"/>
    </row>
    <row r="636" spans="1:19" ht="15.6">
      <c r="A636" s="446" t="s">
        <v>2571</v>
      </c>
      <c r="B636" s="446" t="s">
        <v>3093</v>
      </c>
      <c r="C636" s="447">
        <v>125</v>
      </c>
      <c r="D636" s="447">
        <v>5</v>
      </c>
      <c r="E636" s="448">
        <v>1653600</v>
      </c>
      <c r="F636" s="448">
        <v>1488240</v>
      </c>
      <c r="G636" s="448">
        <v>165360</v>
      </c>
      <c r="H636" s="420">
        <v>1</v>
      </c>
      <c r="I636" s="420">
        <v>0</v>
      </c>
      <c r="J636" s="420">
        <v>0</v>
      </c>
      <c r="K636" s="420">
        <v>1</v>
      </c>
      <c r="L636" s="449">
        <v>1</v>
      </c>
      <c r="M636" s="421">
        <v>1</v>
      </c>
      <c r="N636" s="421">
        <v>1</v>
      </c>
      <c r="O636" s="419">
        <v>1</v>
      </c>
      <c r="P636" s="450">
        <v>1653600</v>
      </c>
      <c r="R636" s="563"/>
      <c r="S636" s="437"/>
    </row>
    <row r="637" spans="1:19" ht="15.6">
      <c r="A637" s="446" t="s">
        <v>2571</v>
      </c>
      <c r="B637" s="446" t="s">
        <v>3094</v>
      </c>
      <c r="C637" s="447">
        <v>265</v>
      </c>
      <c r="D637" s="447">
        <v>45</v>
      </c>
      <c r="E637" s="448">
        <v>1653600</v>
      </c>
      <c r="F637" s="448">
        <v>1488240</v>
      </c>
      <c r="G637" s="448">
        <v>165360</v>
      </c>
      <c r="H637" s="420">
        <v>0</v>
      </c>
      <c r="I637" s="420">
        <v>0</v>
      </c>
      <c r="J637" s="420">
        <v>0</v>
      </c>
      <c r="K637" s="420">
        <v>0</v>
      </c>
      <c r="L637" s="449">
        <v>1</v>
      </c>
      <c r="M637" s="421">
        <v>0</v>
      </c>
      <c r="N637" s="421">
        <v>0</v>
      </c>
      <c r="O637" s="419">
        <v>0.1</v>
      </c>
      <c r="P637" s="450">
        <v>165360</v>
      </c>
      <c r="R637" s="563"/>
      <c r="S637" s="437"/>
    </row>
    <row r="638" spans="1:19" ht="15.6">
      <c r="A638" s="446" t="s">
        <v>2571</v>
      </c>
      <c r="B638" s="446" t="s">
        <v>3096</v>
      </c>
      <c r="C638" s="447">
        <v>267</v>
      </c>
      <c r="D638" s="447">
        <v>40</v>
      </c>
      <c r="E638" s="448">
        <v>1653600</v>
      </c>
      <c r="F638" s="448">
        <v>1488240</v>
      </c>
      <c r="G638" s="448">
        <v>165360</v>
      </c>
      <c r="H638" s="420">
        <v>1</v>
      </c>
      <c r="I638" s="420">
        <v>0</v>
      </c>
      <c r="J638" s="420">
        <v>0</v>
      </c>
      <c r="K638" s="420">
        <v>1</v>
      </c>
      <c r="L638" s="449">
        <v>1</v>
      </c>
      <c r="M638" s="421">
        <v>1</v>
      </c>
      <c r="N638" s="421">
        <v>1</v>
      </c>
      <c r="O638" s="419">
        <v>1</v>
      </c>
      <c r="P638" s="450">
        <v>1653600</v>
      </c>
      <c r="R638" s="563"/>
      <c r="S638" s="437"/>
    </row>
    <row r="639" spans="1:19" ht="15.6">
      <c r="A639" s="446" t="s">
        <v>2571</v>
      </c>
      <c r="B639" s="446" t="s">
        <v>3095</v>
      </c>
      <c r="C639" s="447">
        <v>269</v>
      </c>
      <c r="D639" s="447">
        <v>25</v>
      </c>
      <c r="E639" s="448">
        <v>1653600</v>
      </c>
      <c r="F639" s="448">
        <v>1488240</v>
      </c>
      <c r="G639" s="448">
        <v>165360</v>
      </c>
      <c r="H639" s="420">
        <v>0</v>
      </c>
      <c r="I639" s="420">
        <v>0</v>
      </c>
      <c r="J639" s="420">
        <v>1</v>
      </c>
      <c r="K639" s="420">
        <v>1</v>
      </c>
      <c r="L639" s="449">
        <v>1</v>
      </c>
      <c r="M639" s="421">
        <v>1</v>
      </c>
      <c r="N639" s="421">
        <v>1</v>
      </c>
      <c r="O639" s="419">
        <v>1</v>
      </c>
      <c r="P639" s="450">
        <v>1653600</v>
      </c>
      <c r="R639" s="563"/>
      <c r="S639" s="437"/>
    </row>
    <row r="640" spans="1:19" ht="15.6">
      <c r="A640" s="446" t="s">
        <v>2571</v>
      </c>
      <c r="B640" s="446" t="s">
        <v>3097</v>
      </c>
      <c r="C640" s="447">
        <v>415</v>
      </c>
      <c r="D640" s="447">
        <v>48</v>
      </c>
      <c r="E640" s="448">
        <v>1653600</v>
      </c>
      <c r="F640" s="448">
        <v>1488240</v>
      </c>
      <c r="G640" s="448">
        <v>165360</v>
      </c>
      <c r="H640" s="420">
        <v>1</v>
      </c>
      <c r="I640" s="420">
        <v>0</v>
      </c>
      <c r="J640" s="420">
        <v>0</v>
      </c>
      <c r="K640" s="420">
        <v>1</v>
      </c>
      <c r="L640" s="449">
        <v>1</v>
      </c>
      <c r="M640" s="421">
        <v>1</v>
      </c>
      <c r="N640" s="421">
        <v>1</v>
      </c>
      <c r="O640" s="419">
        <v>1</v>
      </c>
      <c r="P640" s="450">
        <v>1653600</v>
      </c>
      <c r="R640" s="563"/>
      <c r="S640" s="437"/>
    </row>
    <row r="641" spans="1:19" ht="15.6">
      <c r="A641" s="446" t="s">
        <v>2622</v>
      </c>
      <c r="B641" s="446" t="s">
        <v>3098</v>
      </c>
      <c r="C641" s="447">
        <v>102</v>
      </c>
      <c r="D641" s="447">
        <v>7</v>
      </c>
      <c r="E641" s="448">
        <v>1653600</v>
      </c>
      <c r="F641" s="448">
        <v>1488240</v>
      </c>
      <c r="G641" s="448">
        <v>165360</v>
      </c>
      <c r="H641" s="420">
        <v>1</v>
      </c>
      <c r="I641" s="420">
        <v>0</v>
      </c>
      <c r="J641" s="420">
        <v>0</v>
      </c>
      <c r="K641" s="420">
        <v>1</v>
      </c>
      <c r="L641" s="449">
        <v>1</v>
      </c>
      <c r="M641" s="421">
        <v>1</v>
      </c>
      <c r="N641" s="421">
        <v>1</v>
      </c>
      <c r="O641" s="419">
        <v>1</v>
      </c>
      <c r="P641" s="450">
        <v>1653600</v>
      </c>
      <c r="R641" s="563"/>
      <c r="S641" s="437"/>
    </row>
    <row r="642" spans="1:19" ht="15.6">
      <c r="A642" s="446" t="s">
        <v>2622</v>
      </c>
      <c r="B642" s="446" t="s">
        <v>3100</v>
      </c>
      <c r="C642" s="447">
        <v>103</v>
      </c>
      <c r="D642" s="447">
        <v>7</v>
      </c>
      <c r="E642" s="448">
        <v>1653600</v>
      </c>
      <c r="F642" s="448">
        <v>1488240</v>
      </c>
      <c r="G642" s="448">
        <v>165360</v>
      </c>
      <c r="H642" s="420">
        <v>0</v>
      </c>
      <c r="I642" s="420">
        <v>0</v>
      </c>
      <c r="J642" s="420">
        <v>0</v>
      </c>
      <c r="K642" s="420">
        <v>0</v>
      </c>
      <c r="L642" s="449">
        <v>1</v>
      </c>
      <c r="M642" s="421">
        <v>0</v>
      </c>
      <c r="N642" s="421">
        <v>0</v>
      </c>
      <c r="O642" s="419">
        <v>0.1</v>
      </c>
      <c r="P642" s="450">
        <v>165360</v>
      </c>
      <c r="R642" s="563"/>
      <c r="S642" s="437"/>
    </row>
    <row r="643" spans="1:19" ht="15.6">
      <c r="A643" s="446" t="s">
        <v>2622</v>
      </c>
      <c r="B643" s="446" t="s">
        <v>3099</v>
      </c>
      <c r="C643" s="447">
        <v>138</v>
      </c>
      <c r="D643" s="447">
        <v>18</v>
      </c>
      <c r="E643" s="448">
        <v>1653600</v>
      </c>
      <c r="F643" s="448">
        <v>1488240</v>
      </c>
      <c r="G643" s="448">
        <v>165360</v>
      </c>
      <c r="H643" s="420">
        <v>1</v>
      </c>
      <c r="I643" s="420">
        <v>0</v>
      </c>
      <c r="J643" s="420">
        <v>0</v>
      </c>
      <c r="K643" s="420">
        <v>1</v>
      </c>
      <c r="L643" s="449">
        <v>1</v>
      </c>
      <c r="M643" s="421">
        <v>1</v>
      </c>
      <c r="N643" s="421">
        <v>1</v>
      </c>
      <c r="O643" s="419">
        <v>1</v>
      </c>
      <c r="P643" s="450">
        <v>1653600</v>
      </c>
      <c r="R643" s="563"/>
      <c r="S643" s="437"/>
    </row>
    <row r="644" spans="1:19" ht="15.6">
      <c r="A644" s="446" t="s">
        <v>2622</v>
      </c>
      <c r="B644" s="446" t="s">
        <v>3101</v>
      </c>
      <c r="C644" s="447">
        <v>244</v>
      </c>
      <c r="D644" s="447">
        <v>15</v>
      </c>
      <c r="E644" s="448">
        <v>1653600</v>
      </c>
      <c r="F644" s="448">
        <v>1488240</v>
      </c>
      <c r="G644" s="448">
        <v>165360</v>
      </c>
      <c r="H644" s="420">
        <v>0</v>
      </c>
      <c r="I644" s="420">
        <v>0</v>
      </c>
      <c r="J644" s="420">
        <v>0</v>
      </c>
      <c r="K644" s="420">
        <v>0</v>
      </c>
      <c r="L644" s="449">
        <v>1</v>
      </c>
      <c r="M644" s="421">
        <v>0</v>
      </c>
      <c r="N644" s="421">
        <v>0</v>
      </c>
      <c r="O644" s="419">
        <v>0.1</v>
      </c>
      <c r="P644" s="450">
        <v>165360</v>
      </c>
      <c r="R644" s="563"/>
      <c r="S644" s="437"/>
    </row>
    <row r="645" spans="1:19" ht="15.6">
      <c r="A645" s="446" t="s">
        <v>2622</v>
      </c>
      <c r="B645" s="446" t="s">
        <v>3103</v>
      </c>
      <c r="C645" s="447">
        <v>294</v>
      </c>
      <c r="D645" s="447">
        <v>32</v>
      </c>
      <c r="E645" s="448">
        <v>1653600</v>
      </c>
      <c r="F645" s="448">
        <v>1488240</v>
      </c>
      <c r="G645" s="448">
        <v>165360</v>
      </c>
      <c r="H645" s="420">
        <v>0</v>
      </c>
      <c r="I645" s="420">
        <v>0</v>
      </c>
      <c r="J645" s="420">
        <v>1</v>
      </c>
      <c r="K645" s="420">
        <v>1</v>
      </c>
      <c r="L645" s="449">
        <v>1</v>
      </c>
      <c r="M645" s="421">
        <v>1</v>
      </c>
      <c r="N645" s="421">
        <v>1</v>
      </c>
      <c r="O645" s="419">
        <v>1</v>
      </c>
      <c r="P645" s="450">
        <v>1653600</v>
      </c>
      <c r="R645" s="563"/>
      <c r="S645" s="437"/>
    </row>
    <row r="646" spans="1:19" ht="15.6">
      <c r="A646" s="446" t="s">
        <v>2622</v>
      </c>
      <c r="B646" s="446" t="s">
        <v>3102</v>
      </c>
      <c r="C646" s="447">
        <v>300</v>
      </c>
      <c r="D646" s="447">
        <v>50</v>
      </c>
      <c r="E646" s="448">
        <v>1653600</v>
      </c>
      <c r="F646" s="448">
        <v>1488240</v>
      </c>
      <c r="G646" s="448">
        <v>165360</v>
      </c>
      <c r="H646" s="420">
        <v>0</v>
      </c>
      <c r="I646" s="420">
        <v>0</v>
      </c>
      <c r="J646" s="420">
        <v>1.25</v>
      </c>
      <c r="K646" s="420">
        <v>1</v>
      </c>
      <c r="L646" s="449">
        <v>1</v>
      </c>
      <c r="M646" s="421">
        <v>1</v>
      </c>
      <c r="N646" s="421">
        <v>1</v>
      </c>
      <c r="O646" s="419">
        <v>1</v>
      </c>
      <c r="P646" s="450">
        <v>1653600</v>
      </c>
      <c r="R646" s="563"/>
      <c r="S646" s="437"/>
    </row>
    <row r="647" spans="1:19" ht="15.6">
      <c r="A647" s="446" t="s">
        <v>2622</v>
      </c>
      <c r="B647" s="446" t="s">
        <v>3105</v>
      </c>
      <c r="C647" s="447">
        <v>316</v>
      </c>
      <c r="D647" s="447">
        <v>4</v>
      </c>
      <c r="E647" s="448">
        <v>1653600</v>
      </c>
      <c r="F647" s="448">
        <v>1488240</v>
      </c>
      <c r="G647" s="448">
        <v>165360</v>
      </c>
      <c r="H647" s="420">
        <v>0</v>
      </c>
      <c r="I647" s="420">
        <v>0</v>
      </c>
      <c r="J647" s="420">
        <v>0</v>
      </c>
      <c r="K647" s="420">
        <v>0</v>
      </c>
      <c r="L647" s="449">
        <v>1</v>
      </c>
      <c r="M647" s="421">
        <v>0</v>
      </c>
      <c r="N647" s="421">
        <v>0</v>
      </c>
      <c r="O647" s="419">
        <v>0.1</v>
      </c>
      <c r="P647" s="450">
        <v>165360</v>
      </c>
      <c r="R647" s="563"/>
      <c r="S647" s="437"/>
    </row>
    <row r="648" spans="1:19" ht="15.6">
      <c r="A648" s="446" t="s">
        <v>2622</v>
      </c>
      <c r="B648" s="446" t="s">
        <v>3107</v>
      </c>
      <c r="C648" s="447">
        <v>361</v>
      </c>
      <c r="D648" s="447">
        <v>27</v>
      </c>
      <c r="E648" s="448">
        <v>1653600</v>
      </c>
      <c r="F648" s="448">
        <v>1488240</v>
      </c>
      <c r="G648" s="448">
        <v>165360</v>
      </c>
      <c r="H648" s="420">
        <v>0.5</v>
      </c>
      <c r="I648" s="420">
        <v>0</v>
      </c>
      <c r="J648" s="420">
        <v>0</v>
      </c>
      <c r="K648" s="420">
        <v>0.5</v>
      </c>
      <c r="L648" s="449">
        <v>1</v>
      </c>
      <c r="M648" s="421">
        <v>0.5</v>
      </c>
      <c r="N648" s="421">
        <v>0.5</v>
      </c>
      <c r="O648" s="419">
        <v>0.55000000000000004</v>
      </c>
      <c r="P648" s="450">
        <v>909480</v>
      </c>
      <c r="R648" s="563"/>
      <c r="S648" s="437"/>
    </row>
    <row r="649" spans="1:19" ht="15.6">
      <c r="A649" s="446" t="s">
        <v>2622</v>
      </c>
      <c r="B649" s="446" t="s">
        <v>3104</v>
      </c>
      <c r="C649" s="447">
        <v>369</v>
      </c>
      <c r="D649" s="447">
        <v>46</v>
      </c>
      <c r="E649" s="448">
        <v>1653600</v>
      </c>
      <c r="F649" s="448">
        <v>1488240</v>
      </c>
      <c r="G649" s="448">
        <v>165360</v>
      </c>
      <c r="H649" s="420">
        <v>0</v>
      </c>
      <c r="I649" s="420">
        <v>0</v>
      </c>
      <c r="J649" s="420">
        <v>0</v>
      </c>
      <c r="K649" s="420">
        <v>0</v>
      </c>
      <c r="L649" s="449">
        <v>1</v>
      </c>
      <c r="M649" s="421">
        <v>0</v>
      </c>
      <c r="N649" s="421">
        <v>0</v>
      </c>
      <c r="O649" s="419">
        <v>0.1</v>
      </c>
      <c r="P649" s="450">
        <v>165360</v>
      </c>
      <c r="R649" s="563"/>
      <c r="S649" s="437"/>
    </row>
    <row r="650" spans="1:19" ht="15.6">
      <c r="A650" s="446" t="s">
        <v>2622</v>
      </c>
      <c r="B650" s="446" t="s">
        <v>3109</v>
      </c>
      <c r="C650" s="447">
        <v>385</v>
      </c>
      <c r="D650" s="447">
        <v>55</v>
      </c>
      <c r="E650" s="448">
        <v>1653600</v>
      </c>
      <c r="F650" s="448">
        <v>1488240</v>
      </c>
      <c r="G650" s="448">
        <v>165360</v>
      </c>
      <c r="H650" s="420">
        <v>0</v>
      </c>
      <c r="I650" s="420">
        <v>0</v>
      </c>
      <c r="J650" s="420">
        <v>0</v>
      </c>
      <c r="K650" s="420">
        <v>0</v>
      </c>
      <c r="L650" s="449">
        <v>1</v>
      </c>
      <c r="M650" s="421">
        <v>0</v>
      </c>
      <c r="N650" s="421">
        <v>0</v>
      </c>
      <c r="O650" s="419">
        <v>0.1</v>
      </c>
      <c r="P650" s="450">
        <v>165360</v>
      </c>
      <c r="R650" s="563"/>
      <c r="S650" s="437"/>
    </row>
    <row r="651" spans="1:19" ht="15.6">
      <c r="A651" s="446" t="s">
        <v>2622</v>
      </c>
      <c r="B651" s="446" t="s">
        <v>3106</v>
      </c>
      <c r="C651" s="447">
        <v>398</v>
      </c>
      <c r="D651" s="447">
        <v>65</v>
      </c>
      <c r="E651" s="448">
        <v>1653600</v>
      </c>
      <c r="F651" s="448">
        <v>1488240</v>
      </c>
      <c r="G651" s="448">
        <v>165360</v>
      </c>
      <c r="H651" s="420">
        <v>1</v>
      </c>
      <c r="I651" s="420">
        <v>0</v>
      </c>
      <c r="J651" s="420">
        <v>0</v>
      </c>
      <c r="K651" s="420">
        <v>1</v>
      </c>
      <c r="L651" s="449">
        <v>1</v>
      </c>
      <c r="M651" s="421">
        <v>1</v>
      </c>
      <c r="N651" s="421">
        <v>1</v>
      </c>
      <c r="O651" s="419">
        <v>1</v>
      </c>
      <c r="P651" s="450">
        <v>1653600</v>
      </c>
      <c r="R651" s="563"/>
      <c r="S651" s="437"/>
    </row>
    <row r="652" spans="1:19" ht="15.6">
      <c r="A652" s="446" t="s">
        <v>2622</v>
      </c>
      <c r="B652" s="446" t="s">
        <v>3108</v>
      </c>
      <c r="C652" s="447">
        <v>491</v>
      </c>
      <c r="D652" s="447">
        <v>94</v>
      </c>
      <c r="E652" s="448">
        <v>1653600</v>
      </c>
      <c r="F652" s="448">
        <v>1488240</v>
      </c>
      <c r="G652" s="448">
        <v>165360</v>
      </c>
      <c r="H652" s="420">
        <v>1</v>
      </c>
      <c r="I652" s="420">
        <v>0</v>
      </c>
      <c r="J652" s="420">
        <v>0</v>
      </c>
      <c r="K652" s="420">
        <v>1</v>
      </c>
      <c r="L652" s="449">
        <v>1</v>
      </c>
      <c r="M652" s="421">
        <v>1</v>
      </c>
      <c r="N652" s="421">
        <v>1</v>
      </c>
      <c r="O652" s="419">
        <v>1</v>
      </c>
      <c r="P652" s="450">
        <v>1653600</v>
      </c>
      <c r="R652" s="563"/>
      <c r="S652" s="437"/>
    </row>
    <row r="653" spans="1:19" s="451" customFormat="1" ht="15.6">
      <c r="A653" s="446" t="s">
        <v>2622</v>
      </c>
      <c r="B653" s="446" t="s">
        <v>3110</v>
      </c>
      <c r="C653" s="447">
        <v>561</v>
      </c>
      <c r="D653" s="447">
        <v>86</v>
      </c>
      <c r="E653" s="448">
        <v>1653600</v>
      </c>
      <c r="F653" s="448">
        <v>1488240</v>
      </c>
      <c r="G653" s="448">
        <v>165360</v>
      </c>
      <c r="H653" s="420">
        <v>0</v>
      </c>
      <c r="I653" s="420">
        <v>0</v>
      </c>
      <c r="J653" s="420">
        <v>0</v>
      </c>
      <c r="K653" s="420">
        <v>0</v>
      </c>
      <c r="L653" s="449">
        <v>1</v>
      </c>
      <c r="M653" s="421">
        <v>0</v>
      </c>
      <c r="N653" s="421">
        <v>0</v>
      </c>
      <c r="O653" s="419">
        <v>0.1</v>
      </c>
      <c r="P653" s="450">
        <v>227370</v>
      </c>
      <c r="R653" s="563"/>
      <c r="S653" s="437"/>
    </row>
    <row r="654" spans="1:19" ht="15.6">
      <c r="A654" s="446" t="s">
        <v>2624</v>
      </c>
      <c r="B654" s="446" t="s">
        <v>3112</v>
      </c>
      <c r="C654" s="447">
        <v>133</v>
      </c>
      <c r="D654" s="447">
        <v>10</v>
      </c>
      <c r="E654" s="448">
        <v>1653600</v>
      </c>
      <c r="F654" s="448">
        <v>1488240</v>
      </c>
      <c r="G654" s="448">
        <v>165360</v>
      </c>
      <c r="H654" s="420">
        <v>0</v>
      </c>
      <c r="I654" s="420">
        <v>0</v>
      </c>
      <c r="J654" s="420">
        <v>0</v>
      </c>
      <c r="K654" s="420">
        <v>0</v>
      </c>
      <c r="L654" s="449">
        <v>1</v>
      </c>
      <c r="M654" s="421">
        <v>0</v>
      </c>
      <c r="N654" s="421">
        <v>0</v>
      </c>
      <c r="O654" s="419">
        <v>0.1</v>
      </c>
      <c r="P654" s="450">
        <v>165360</v>
      </c>
      <c r="R654" s="563"/>
      <c r="S654" s="437"/>
    </row>
    <row r="655" spans="1:19" ht="15.6">
      <c r="A655" s="446" t="s">
        <v>2624</v>
      </c>
      <c r="B655" s="446" t="s">
        <v>3111</v>
      </c>
      <c r="C655" s="447">
        <v>137</v>
      </c>
      <c r="D655" s="447">
        <v>27</v>
      </c>
      <c r="E655" s="448">
        <v>1653600</v>
      </c>
      <c r="F655" s="448">
        <v>1488240</v>
      </c>
      <c r="G655" s="448">
        <v>165360</v>
      </c>
      <c r="H655" s="420">
        <v>0</v>
      </c>
      <c r="I655" s="420">
        <v>0</v>
      </c>
      <c r="J655" s="420">
        <v>0</v>
      </c>
      <c r="K655" s="420">
        <v>0</v>
      </c>
      <c r="L655" s="449">
        <v>1</v>
      </c>
      <c r="M655" s="421">
        <v>0</v>
      </c>
      <c r="N655" s="421">
        <v>0</v>
      </c>
      <c r="O655" s="419">
        <v>0.1</v>
      </c>
      <c r="P655" s="450">
        <v>165360</v>
      </c>
      <c r="R655" s="563"/>
      <c r="S655" s="437"/>
    </row>
    <row r="656" spans="1:19" ht="15.6">
      <c r="A656" s="446" t="s">
        <v>2624</v>
      </c>
      <c r="B656" s="446" t="s">
        <v>3113</v>
      </c>
      <c r="C656" s="447">
        <v>156</v>
      </c>
      <c r="D656" s="447">
        <v>29</v>
      </c>
      <c r="E656" s="448">
        <v>1653600</v>
      </c>
      <c r="F656" s="448">
        <v>1488240</v>
      </c>
      <c r="G656" s="448">
        <v>165360</v>
      </c>
      <c r="H656" s="420">
        <v>0</v>
      </c>
      <c r="I656" s="420">
        <v>0</v>
      </c>
      <c r="J656" s="420">
        <v>0</v>
      </c>
      <c r="K656" s="420">
        <v>0</v>
      </c>
      <c r="L656" s="449">
        <v>1</v>
      </c>
      <c r="M656" s="421">
        <v>0</v>
      </c>
      <c r="N656" s="421">
        <v>0</v>
      </c>
      <c r="O656" s="419">
        <v>0.1</v>
      </c>
      <c r="P656" s="450">
        <v>165360</v>
      </c>
      <c r="R656" s="563"/>
      <c r="S656" s="437"/>
    </row>
    <row r="657" spans="1:19" ht="15.6">
      <c r="A657" s="446" t="s">
        <v>2624</v>
      </c>
      <c r="B657" s="446" t="s">
        <v>3114</v>
      </c>
      <c r="C657" s="447">
        <v>169</v>
      </c>
      <c r="D657" s="447">
        <v>30</v>
      </c>
      <c r="E657" s="448">
        <v>1653600</v>
      </c>
      <c r="F657" s="448">
        <v>1488240</v>
      </c>
      <c r="G657" s="448">
        <v>165360</v>
      </c>
      <c r="H657" s="420">
        <v>0.5</v>
      </c>
      <c r="I657" s="420" t="s">
        <v>2264</v>
      </c>
      <c r="J657" s="420">
        <v>0</v>
      </c>
      <c r="K657" s="420">
        <v>0.5</v>
      </c>
      <c r="L657" s="449">
        <v>1</v>
      </c>
      <c r="M657" s="421">
        <v>0.5</v>
      </c>
      <c r="N657" s="421">
        <v>0.505</v>
      </c>
      <c r="O657" s="419">
        <v>0.55449999999999999</v>
      </c>
      <c r="P657" s="450">
        <v>916921</v>
      </c>
      <c r="R657" s="563"/>
      <c r="S657" s="437"/>
    </row>
    <row r="658" spans="1:19" ht="15.6">
      <c r="A658" s="446" t="s">
        <v>2624</v>
      </c>
      <c r="B658" s="446" t="s">
        <v>3116</v>
      </c>
      <c r="C658" s="447">
        <v>256</v>
      </c>
      <c r="D658" s="447">
        <v>39</v>
      </c>
      <c r="E658" s="448">
        <v>1653600</v>
      </c>
      <c r="F658" s="448">
        <v>1488240</v>
      </c>
      <c r="G658" s="448">
        <v>165360</v>
      </c>
      <c r="H658" s="420">
        <v>1</v>
      </c>
      <c r="I658" s="420" t="s">
        <v>2264</v>
      </c>
      <c r="J658" s="420">
        <v>0</v>
      </c>
      <c r="K658" s="420">
        <v>1</v>
      </c>
      <c r="L658" s="449">
        <v>1</v>
      </c>
      <c r="M658" s="421">
        <v>1</v>
      </c>
      <c r="N658" s="421">
        <v>1.01</v>
      </c>
      <c r="O658" s="419">
        <v>1.0089999999999999</v>
      </c>
      <c r="P658" s="450">
        <v>1668482</v>
      </c>
      <c r="R658" s="563"/>
      <c r="S658" s="437"/>
    </row>
    <row r="659" spans="1:19" ht="15.6">
      <c r="A659" s="446" t="s">
        <v>2624</v>
      </c>
      <c r="B659" s="446" t="s">
        <v>3115</v>
      </c>
      <c r="C659" s="447">
        <v>269</v>
      </c>
      <c r="D659" s="447">
        <v>42</v>
      </c>
      <c r="E659" s="448">
        <v>1653600</v>
      </c>
      <c r="F659" s="448">
        <v>1488240</v>
      </c>
      <c r="G659" s="448">
        <v>165360</v>
      </c>
      <c r="H659" s="420">
        <v>1</v>
      </c>
      <c r="I659" s="420" t="s">
        <v>2264</v>
      </c>
      <c r="J659" s="420">
        <v>0</v>
      </c>
      <c r="K659" s="420">
        <v>1</v>
      </c>
      <c r="L659" s="449">
        <v>1</v>
      </c>
      <c r="M659" s="421">
        <v>1</v>
      </c>
      <c r="N659" s="421">
        <v>1.01</v>
      </c>
      <c r="O659" s="419">
        <v>1.0089999999999999</v>
      </c>
      <c r="P659" s="450">
        <v>1668482</v>
      </c>
      <c r="R659" s="563"/>
      <c r="S659" s="437"/>
    </row>
    <row r="660" spans="1:19" ht="15.6">
      <c r="A660" s="446" t="s">
        <v>2624</v>
      </c>
      <c r="B660" s="446" t="s">
        <v>3043</v>
      </c>
      <c r="C660" s="447">
        <v>414</v>
      </c>
      <c r="D660" s="447">
        <v>35</v>
      </c>
      <c r="E660" s="448">
        <v>1653600</v>
      </c>
      <c r="F660" s="448">
        <v>1488240</v>
      </c>
      <c r="G660" s="448">
        <v>165360</v>
      </c>
      <c r="H660" s="420">
        <v>0</v>
      </c>
      <c r="I660" s="420">
        <v>0</v>
      </c>
      <c r="J660" s="420">
        <v>0</v>
      </c>
      <c r="K660" s="420">
        <v>0</v>
      </c>
      <c r="L660" s="449">
        <v>1</v>
      </c>
      <c r="M660" s="421">
        <v>0</v>
      </c>
      <c r="N660" s="421">
        <v>0</v>
      </c>
      <c r="O660" s="419">
        <v>0.1</v>
      </c>
      <c r="P660" s="450">
        <v>165360</v>
      </c>
      <c r="R660" s="563"/>
      <c r="S660" s="437"/>
    </row>
    <row r="661" spans="1:19" ht="15.6">
      <c r="A661" s="446" t="s">
        <v>2624</v>
      </c>
      <c r="B661" s="446" t="s">
        <v>3117</v>
      </c>
      <c r="C661" s="447">
        <v>432</v>
      </c>
      <c r="D661" s="447">
        <v>95</v>
      </c>
      <c r="E661" s="448">
        <v>1653600</v>
      </c>
      <c r="F661" s="448">
        <v>1488240</v>
      </c>
      <c r="G661" s="448">
        <v>165360</v>
      </c>
      <c r="H661" s="420">
        <v>1</v>
      </c>
      <c r="I661" s="420" t="s">
        <v>2264</v>
      </c>
      <c r="J661" s="420">
        <v>0</v>
      </c>
      <c r="K661" s="420">
        <v>1</v>
      </c>
      <c r="L661" s="449">
        <v>1</v>
      </c>
      <c r="M661" s="421">
        <v>1</v>
      </c>
      <c r="N661" s="421">
        <v>1.02</v>
      </c>
      <c r="O661" s="419">
        <v>1.018</v>
      </c>
      <c r="P661" s="450">
        <v>1683365</v>
      </c>
      <c r="R661" s="563"/>
      <c r="S661" s="437"/>
    </row>
    <row r="662" spans="1:19" ht="15.6">
      <c r="A662" s="446" t="s">
        <v>2624</v>
      </c>
      <c r="B662" s="446" t="s">
        <v>3118</v>
      </c>
      <c r="C662" s="447">
        <v>553</v>
      </c>
      <c r="D662" s="447">
        <v>103</v>
      </c>
      <c r="E662" s="448">
        <v>1653600</v>
      </c>
      <c r="F662" s="448">
        <v>1488240</v>
      </c>
      <c r="G662" s="448">
        <v>165360</v>
      </c>
      <c r="H662" s="420">
        <v>1</v>
      </c>
      <c r="I662" s="420" t="s">
        <v>2264</v>
      </c>
      <c r="J662" s="420">
        <v>0</v>
      </c>
      <c r="K662" s="420">
        <v>1</v>
      </c>
      <c r="L662" s="449">
        <v>1</v>
      </c>
      <c r="M662" s="421">
        <v>1</v>
      </c>
      <c r="N662" s="421">
        <v>1.01</v>
      </c>
      <c r="O662" s="419">
        <v>1.0089999999999999</v>
      </c>
      <c r="P662" s="450">
        <v>1668482</v>
      </c>
      <c r="R662" s="563"/>
      <c r="S662" s="437"/>
    </row>
    <row r="663" spans="1:19" ht="31.2">
      <c r="A663" s="446" t="s">
        <v>2624</v>
      </c>
      <c r="B663" s="446" t="s">
        <v>3119</v>
      </c>
      <c r="C663" s="447">
        <v>578</v>
      </c>
      <c r="D663" s="447">
        <v>100</v>
      </c>
      <c r="E663" s="448">
        <v>1653600</v>
      </c>
      <c r="F663" s="448">
        <v>1488240</v>
      </c>
      <c r="G663" s="448">
        <v>165360</v>
      </c>
      <c r="H663" s="420">
        <v>1</v>
      </c>
      <c r="I663" s="420" t="s">
        <v>2264</v>
      </c>
      <c r="J663" s="420">
        <v>0</v>
      </c>
      <c r="K663" s="420">
        <v>1</v>
      </c>
      <c r="L663" s="449">
        <v>1</v>
      </c>
      <c r="M663" s="421">
        <v>1</v>
      </c>
      <c r="N663" s="421">
        <v>1.01</v>
      </c>
      <c r="O663" s="419">
        <v>1.0089999999999999</v>
      </c>
      <c r="P663" s="450">
        <v>1668482</v>
      </c>
      <c r="R663" s="563"/>
      <c r="S663" s="437"/>
    </row>
    <row r="664" spans="1:19" ht="15.6">
      <c r="A664" s="446" t="s">
        <v>2624</v>
      </c>
      <c r="B664" s="446" t="s">
        <v>3321</v>
      </c>
      <c r="C664" s="447">
        <v>798</v>
      </c>
      <c r="D664" s="447">
        <v>140</v>
      </c>
      <c r="E664" s="448">
        <v>1653600</v>
      </c>
      <c r="F664" s="448">
        <v>1488240</v>
      </c>
      <c r="G664" s="448">
        <v>165360</v>
      </c>
      <c r="H664" s="420">
        <v>1</v>
      </c>
      <c r="I664" s="420" t="s">
        <v>2264</v>
      </c>
      <c r="J664" s="420">
        <v>0</v>
      </c>
      <c r="K664" s="420">
        <v>1</v>
      </c>
      <c r="L664" s="449">
        <v>1</v>
      </c>
      <c r="M664" s="421">
        <v>1</v>
      </c>
      <c r="N664" s="421">
        <v>1.01</v>
      </c>
      <c r="O664" s="419">
        <v>1.0089999999999999</v>
      </c>
      <c r="P664" s="450">
        <v>1668482</v>
      </c>
      <c r="R664" s="563"/>
      <c r="S664" s="437"/>
    </row>
    <row r="665" spans="1:19" ht="15.6">
      <c r="A665" s="446" t="s">
        <v>3120</v>
      </c>
      <c r="B665" s="446" t="s">
        <v>3121</v>
      </c>
      <c r="C665" s="447">
        <v>195</v>
      </c>
      <c r="D665" s="447">
        <v>36</v>
      </c>
      <c r="E665" s="448">
        <v>1653600</v>
      </c>
      <c r="F665" s="448">
        <v>1488240</v>
      </c>
      <c r="G665" s="448">
        <v>165360</v>
      </c>
      <c r="H665" s="420">
        <v>0.5</v>
      </c>
      <c r="I665" s="420" t="s">
        <v>2264</v>
      </c>
      <c r="J665" s="420">
        <v>0</v>
      </c>
      <c r="K665" s="420">
        <v>0.5</v>
      </c>
      <c r="L665" s="449">
        <v>1</v>
      </c>
      <c r="M665" s="421">
        <v>0.5</v>
      </c>
      <c r="N665" s="421">
        <v>0.505</v>
      </c>
      <c r="O665" s="419">
        <v>0.55449999999999999</v>
      </c>
      <c r="P665" s="450">
        <v>916921</v>
      </c>
      <c r="R665" s="563"/>
      <c r="S665" s="437"/>
    </row>
    <row r="666" spans="1:19" ht="15.6">
      <c r="A666" s="446" t="s">
        <v>3120</v>
      </c>
      <c r="B666" s="446" t="s">
        <v>3122</v>
      </c>
      <c r="C666" s="447">
        <v>262</v>
      </c>
      <c r="D666" s="447">
        <v>62</v>
      </c>
      <c r="E666" s="448">
        <v>1653600</v>
      </c>
      <c r="F666" s="448">
        <v>1488240</v>
      </c>
      <c r="G666" s="448">
        <v>165360</v>
      </c>
      <c r="H666" s="420">
        <v>0.5</v>
      </c>
      <c r="I666" s="420" t="s">
        <v>2264</v>
      </c>
      <c r="J666" s="420">
        <v>0</v>
      </c>
      <c r="K666" s="420">
        <v>0.5</v>
      </c>
      <c r="L666" s="449">
        <v>1</v>
      </c>
      <c r="M666" s="421">
        <v>0.5</v>
      </c>
      <c r="N666" s="421">
        <v>0.51</v>
      </c>
      <c r="O666" s="419">
        <v>0.55900000000000005</v>
      </c>
      <c r="P666" s="450">
        <v>924362</v>
      </c>
      <c r="R666" s="563"/>
      <c r="S666" s="437"/>
    </row>
    <row r="667" spans="1:19" ht="15.6">
      <c r="A667" s="446" t="s">
        <v>3120</v>
      </c>
      <c r="B667" s="446" t="s">
        <v>3322</v>
      </c>
      <c r="C667" s="447">
        <v>307</v>
      </c>
      <c r="D667" s="447">
        <v>68</v>
      </c>
      <c r="E667" s="448">
        <v>1653600</v>
      </c>
      <c r="F667" s="448">
        <v>1488240</v>
      </c>
      <c r="G667" s="448">
        <v>165360</v>
      </c>
      <c r="H667" s="420">
        <v>0.5</v>
      </c>
      <c r="I667" s="420" t="s">
        <v>2264</v>
      </c>
      <c r="J667" s="420">
        <v>0</v>
      </c>
      <c r="K667" s="420">
        <v>0.5</v>
      </c>
      <c r="L667" s="449">
        <v>1</v>
      </c>
      <c r="M667" s="421">
        <v>0.5</v>
      </c>
      <c r="N667" s="421">
        <v>0.51</v>
      </c>
      <c r="O667" s="419">
        <v>0.55900000000000005</v>
      </c>
      <c r="P667" s="450">
        <v>924362</v>
      </c>
      <c r="R667" s="563"/>
      <c r="S667" s="437"/>
    </row>
    <row r="668" spans="1:19" ht="15.6">
      <c r="A668" s="446" t="s">
        <v>3120</v>
      </c>
      <c r="B668" s="446" t="s">
        <v>3125</v>
      </c>
      <c r="C668" s="447">
        <v>375</v>
      </c>
      <c r="D668" s="447">
        <v>67</v>
      </c>
      <c r="E668" s="448">
        <v>1653600</v>
      </c>
      <c r="F668" s="448">
        <v>1488240</v>
      </c>
      <c r="G668" s="448">
        <v>165360</v>
      </c>
      <c r="H668" s="420">
        <v>1</v>
      </c>
      <c r="I668" s="420" t="s">
        <v>2264</v>
      </c>
      <c r="J668" s="420">
        <v>0</v>
      </c>
      <c r="K668" s="420">
        <v>1</v>
      </c>
      <c r="L668" s="449">
        <v>1</v>
      </c>
      <c r="M668" s="421">
        <v>1</v>
      </c>
      <c r="N668" s="421">
        <v>1.01</v>
      </c>
      <c r="O668" s="419">
        <v>1.0089999999999999</v>
      </c>
      <c r="P668" s="450">
        <v>1668482</v>
      </c>
      <c r="R668" s="563"/>
      <c r="S668" s="437"/>
    </row>
    <row r="669" spans="1:19" ht="15.6">
      <c r="A669" s="446" t="s">
        <v>3120</v>
      </c>
      <c r="B669" s="446" t="s">
        <v>3123</v>
      </c>
      <c r="C669" s="447">
        <v>464</v>
      </c>
      <c r="D669" s="447">
        <v>98</v>
      </c>
      <c r="E669" s="448">
        <v>1653600</v>
      </c>
      <c r="F669" s="448">
        <v>1488240</v>
      </c>
      <c r="G669" s="448">
        <v>165360</v>
      </c>
      <c r="H669" s="420">
        <v>0</v>
      </c>
      <c r="I669" s="420">
        <v>0</v>
      </c>
      <c r="J669" s="420">
        <v>1</v>
      </c>
      <c r="K669" s="420">
        <v>1</v>
      </c>
      <c r="L669" s="449">
        <v>1</v>
      </c>
      <c r="M669" s="421">
        <v>1</v>
      </c>
      <c r="N669" s="421">
        <v>1</v>
      </c>
      <c r="O669" s="419">
        <v>1</v>
      </c>
      <c r="P669" s="450">
        <v>1653600</v>
      </c>
      <c r="R669" s="563"/>
      <c r="S669" s="437"/>
    </row>
    <row r="670" spans="1:19" ht="15.6">
      <c r="A670" s="446" t="s">
        <v>3120</v>
      </c>
      <c r="B670" s="446" t="s">
        <v>3126</v>
      </c>
      <c r="C670" s="447">
        <v>484</v>
      </c>
      <c r="D670" s="447">
        <v>81</v>
      </c>
      <c r="E670" s="448">
        <v>1653600</v>
      </c>
      <c r="F670" s="448">
        <v>1488240</v>
      </c>
      <c r="G670" s="448">
        <v>165360</v>
      </c>
      <c r="H670" s="420">
        <v>1</v>
      </c>
      <c r="I670" s="420" t="s">
        <v>2264</v>
      </c>
      <c r="J670" s="420">
        <v>0</v>
      </c>
      <c r="K670" s="420">
        <v>1</v>
      </c>
      <c r="L670" s="449">
        <v>1</v>
      </c>
      <c r="M670" s="421">
        <v>1</v>
      </c>
      <c r="N670" s="421">
        <v>1.01</v>
      </c>
      <c r="O670" s="419">
        <v>1.0089999999999999</v>
      </c>
      <c r="P670" s="450">
        <v>1668482</v>
      </c>
      <c r="R670" s="563"/>
      <c r="S670" s="437"/>
    </row>
    <row r="671" spans="1:19" ht="15.6">
      <c r="A671" s="446" t="s">
        <v>3120</v>
      </c>
      <c r="B671" s="446" t="s">
        <v>3124</v>
      </c>
      <c r="C671" s="447">
        <v>536</v>
      </c>
      <c r="D671" s="447">
        <v>104</v>
      </c>
      <c r="E671" s="448">
        <v>1653600</v>
      </c>
      <c r="F671" s="448">
        <v>1488240</v>
      </c>
      <c r="G671" s="448">
        <v>165360</v>
      </c>
      <c r="H671" s="420">
        <v>0</v>
      </c>
      <c r="I671" s="420">
        <v>0</v>
      </c>
      <c r="J671" s="420">
        <v>1</v>
      </c>
      <c r="K671" s="420">
        <v>1</v>
      </c>
      <c r="L671" s="449">
        <v>1</v>
      </c>
      <c r="M671" s="421">
        <v>1</v>
      </c>
      <c r="N671" s="421">
        <v>1</v>
      </c>
      <c r="O671" s="419">
        <v>1</v>
      </c>
      <c r="P671" s="450">
        <v>1653600</v>
      </c>
      <c r="R671" s="563"/>
      <c r="S671" s="437"/>
    </row>
    <row r="672" spans="1:19" ht="15.6">
      <c r="A672" s="446" t="s">
        <v>3120</v>
      </c>
      <c r="B672" s="446" t="s">
        <v>3130</v>
      </c>
      <c r="C672" s="447">
        <v>548</v>
      </c>
      <c r="D672" s="447">
        <v>90</v>
      </c>
      <c r="E672" s="448">
        <v>1653600</v>
      </c>
      <c r="F672" s="448">
        <v>1488240</v>
      </c>
      <c r="G672" s="448">
        <v>165360</v>
      </c>
      <c r="H672" s="420">
        <v>1</v>
      </c>
      <c r="I672" s="420" t="s">
        <v>2264</v>
      </c>
      <c r="J672" s="420">
        <v>0</v>
      </c>
      <c r="K672" s="420">
        <v>1</v>
      </c>
      <c r="L672" s="449">
        <v>1</v>
      </c>
      <c r="M672" s="421">
        <v>1</v>
      </c>
      <c r="N672" s="421">
        <v>1.01</v>
      </c>
      <c r="O672" s="419">
        <v>1.0089999999999999</v>
      </c>
      <c r="P672" s="450">
        <v>1668482</v>
      </c>
      <c r="R672" s="563"/>
      <c r="S672" s="437"/>
    </row>
    <row r="673" spans="1:19" ht="15.6">
      <c r="A673" s="446" t="s">
        <v>3120</v>
      </c>
      <c r="B673" s="446" t="s">
        <v>3129</v>
      </c>
      <c r="C673" s="447">
        <v>567</v>
      </c>
      <c r="D673" s="447">
        <v>71</v>
      </c>
      <c r="E673" s="448">
        <v>1653600</v>
      </c>
      <c r="F673" s="448">
        <v>1488240</v>
      </c>
      <c r="G673" s="448">
        <v>165360</v>
      </c>
      <c r="H673" s="420">
        <v>1</v>
      </c>
      <c r="I673" s="420" t="s">
        <v>2264</v>
      </c>
      <c r="J673" s="420">
        <v>0</v>
      </c>
      <c r="K673" s="420">
        <v>1</v>
      </c>
      <c r="L673" s="449">
        <v>1</v>
      </c>
      <c r="M673" s="421">
        <v>1</v>
      </c>
      <c r="N673" s="421">
        <v>1.01</v>
      </c>
      <c r="O673" s="419">
        <v>1.0089999999999999</v>
      </c>
      <c r="P673" s="450">
        <v>1668482</v>
      </c>
      <c r="R673" s="563"/>
      <c r="S673" s="437"/>
    </row>
    <row r="674" spans="1:19" ht="15.6">
      <c r="A674" s="446" t="s">
        <v>3120</v>
      </c>
      <c r="B674" s="446" t="s">
        <v>3127</v>
      </c>
      <c r="C674" s="447">
        <v>595</v>
      </c>
      <c r="D674" s="447">
        <v>117</v>
      </c>
      <c r="E674" s="448">
        <v>1653600</v>
      </c>
      <c r="F674" s="448">
        <v>1488240</v>
      </c>
      <c r="G674" s="448">
        <v>165360</v>
      </c>
      <c r="H674" s="420">
        <v>1</v>
      </c>
      <c r="I674" s="420" t="s">
        <v>2264</v>
      </c>
      <c r="J674" s="420">
        <v>0</v>
      </c>
      <c r="K674" s="420">
        <v>1</v>
      </c>
      <c r="L674" s="449">
        <v>1</v>
      </c>
      <c r="M674" s="421">
        <v>1</v>
      </c>
      <c r="N674" s="421">
        <v>1.01</v>
      </c>
      <c r="O674" s="419">
        <v>1.0089999999999999</v>
      </c>
      <c r="P674" s="450">
        <v>1668482</v>
      </c>
      <c r="R674" s="563"/>
      <c r="S674" s="437"/>
    </row>
    <row r="675" spans="1:19" ht="15.6">
      <c r="A675" s="446" t="s">
        <v>3120</v>
      </c>
      <c r="B675" s="446" t="s">
        <v>3128</v>
      </c>
      <c r="C675" s="447">
        <v>671</v>
      </c>
      <c r="D675" s="447">
        <v>106</v>
      </c>
      <c r="E675" s="448">
        <v>1653600</v>
      </c>
      <c r="F675" s="448">
        <v>1488240</v>
      </c>
      <c r="G675" s="448">
        <v>165360</v>
      </c>
      <c r="H675" s="420">
        <v>1</v>
      </c>
      <c r="I675" s="420" t="s">
        <v>2264</v>
      </c>
      <c r="J675" s="420">
        <v>0</v>
      </c>
      <c r="K675" s="420">
        <v>1</v>
      </c>
      <c r="L675" s="449">
        <v>1</v>
      </c>
      <c r="M675" s="421">
        <v>1</v>
      </c>
      <c r="N675" s="421">
        <v>1.01</v>
      </c>
      <c r="O675" s="419">
        <v>1.0089999999999999</v>
      </c>
      <c r="P675" s="450">
        <v>1668482</v>
      </c>
      <c r="R675" s="563"/>
      <c r="S675" s="437"/>
    </row>
    <row r="676" spans="1:19" ht="15.6">
      <c r="A676" s="446" t="s">
        <v>2593</v>
      </c>
      <c r="B676" s="446" t="s">
        <v>3174</v>
      </c>
      <c r="C676" s="447">
        <v>104</v>
      </c>
      <c r="D676" s="447">
        <v>32</v>
      </c>
      <c r="E676" s="448">
        <v>1653600</v>
      </c>
      <c r="F676" s="448">
        <v>1488240</v>
      </c>
      <c r="G676" s="448">
        <v>165360</v>
      </c>
      <c r="H676" s="420">
        <v>0</v>
      </c>
      <c r="I676" s="420">
        <v>0</v>
      </c>
      <c r="J676" s="420">
        <v>0</v>
      </c>
      <c r="K676" s="420">
        <v>0</v>
      </c>
      <c r="L676" s="449">
        <v>1</v>
      </c>
      <c r="M676" s="421">
        <v>0</v>
      </c>
      <c r="N676" s="421">
        <v>0</v>
      </c>
      <c r="O676" s="419">
        <v>0.1</v>
      </c>
      <c r="P676" s="450">
        <v>165360</v>
      </c>
      <c r="R676" s="563"/>
      <c r="S676" s="437"/>
    </row>
    <row r="677" spans="1:19" ht="15.6">
      <c r="A677" s="446" t="s">
        <v>2593</v>
      </c>
      <c r="B677" s="446" t="s">
        <v>3175</v>
      </c>
      <c r="C677" s="447">
        <v>124</v>
      </c>
      <c r="D677" s="447">
        <v>31</v>
      </c>
      <c r="E677" s="448">
        <v>1653600</v>
      </c>
      <c r="F677" s="448">
        <v>1488240</v>
      </c>
      <c r="G677" s="448">
        <v>165360</v>
      </c>
      <c r="H677" s="420">
        <v>0</v>
      </c>
      <c r="I677" s="420">
        <v>0</v>
      </c>
      <c r="J677" s="420">
        <v>0</v>
      </c>
      <c r="K677" s="420">
        <v>0</v>
      </c>
      <c r="L677" s="449">
        <v>1</v>
      </c>
      <c r="M677" s="421">
        <v>0</v>
      </c>
      <c r="N677" s="421">
        <v>0</v>
      </c>
      <c r="O677" s="419">
        <v>0.1</v>
      </c>
      <c r="P677" s="450">
        <v>165360</v>
      </c>
      <c r="R677" s="563"/>
      <c r="S677" s="437"/>
    </row>
    <row r="678" spans="1:19" ht="15.6">
      <c r="A678" s="446" t="s">
        <v>2593</v>
      </c>
      <c r="B678" s="446" t="s">
        <v>3177</v>
      </c>
      <c r="C678" s="447">
        <v>162</v>
      </c>
      <c r="D678" s="447">
        <v>68</v>
      </c>
      <c r="E678" s="448">
        <v>1653600</v>
      </c>
      <c r="F678" s="448">
        <v>1488240</v>
      </c>
      <c r="G678" s="448">
        <v>165360</v>
      </c>
      <c r="H678" s="420">
        <v>0</v>
      </c>
      <c r="I678" s="420">
        <v>0</v>
      </c>
      <c r="J678" s="420">
        <v>0</v>
      </c>
      <c r="K678" s="420">
        <v>0</v>
      </c>
      <c r="L678" s="449">
        <v>1</v>
      </c>
      <c r="M678" s="421">
        <v>0</v>
      </c>
      <c r="N678" s="421">
        <v>0</v>
      </c>
      <c r="O678" s="419">
        <v>0.1</v>
      </c>
      <c r="P678" s="450">
        <v>165360</v>
      </c>
      <c r="R678" s="563"/>
      <c r="S678" s="437"/>
    </row>
    <row r="679" spans="1:19" ht="15.6">
      <c r="A679" s="446" t="s">
        <v>2593</v>
      </c>
      <c r="B679" s="446" t="s">
        <v>3176</v>
      </c>
      <c r="C679" s="447">
        <v>213</v>
      </c>
      <c r="D679" s="447">
        <v>91</v>
      </c>
      <c r="E679" s="448">
        <v>1653600</v>
      </c>
      <c r="F679" s="448">
        <v>1488240</v>
      </c>
      <c r="G679" s="448">
        <v>165360</v>
      </c>
      <c r="H679" s="420">
        <v>0.25</v>
      </c>
      <c r="I679" s="420">
        <v>0</v>
      </c>
      <c r="J679" s="420">
        <v>0</v>
      </c>
      <c r="K679" s="420">
        <v>0.25</v>
      </c>
      <c r="L679" s="449">
        <v>1</v>
      </c>
      <c r="M679" s="421">
        <v>0.25</v>
      </c>
      <c r="N679" s="421">
        <v>0.25</v>
      </c>
      <c r="O679" s="419">
        <v>0.32500000000000001</v>
      </c>
      <c r="P679" s="450">
        <v>537420</v>
      </c>
      <c r="R679" s="563"/>
      <c r="S679" s="437"/>
    </row>
    <row r="680" spans="1:19" ht="15.6">
      <c r="A680" s="446" t="s">
        <v>2593</v>
      </c>
      <c r="B680" s="446" t="s">
        <v>3186</v>
      </c>
      <c r="C680" s="447">
        <v>215</v>
      </c>
      <c r="D680" s="447">
        <v>71</v>
      </c>
      <c r="E680" s="448">
        <v>1653600</v>
      </c>
      <c r="F680" s="448">
        <v>1488240</v>
      </c>
      <c r="G680" s="448">
        <v>165360</v>
      </c>
      <c r="H680" s="420">
        <v>0</v>
      </c>
      <c r="I680" s="420">
        <v>0</v>
      </c>
      <c r="J680" s="420">
        <v>0</v>
      </c>
      <c r="K680" s="420">
        <v>0</v>
      </c>
      <c r="L680" s="449">
        <v>1</v>
      </c>
      <c r="M680" s="421">
        <v>0</v>
      </c>
      <c r="N680" s="421">
        <v>0</v>
      </c>
      <c r="O680" s="419">
        <v>0.1</v>
      </c>
      <c r="P680" s="450">
        <v>165360</v>
      </c>
      <c r="R680" s="563"/>
      <c r="S680" s="437"/>
    </row>
    <row r="681" spans="1:19" ht="15.6">
      <c r="A681" s="446" t="s">
        <v>2593</v>
      </c>
      <c r="B681" s="446" t="s">
        <v>3178</v>
      </c>
      <c r="C681" s="447">
        <v>221</v>
      </c>
      <c r="D681" s="447">
        <v>71</v>
      </c>
      <c r="E681" s="448">
        <v>1653600</v>
      </c>
      <c r="F681" s="448">
        <v>1488240</v>
      </c>
      <c r="G681" s="448">
        <v>165360</v>
      </c>
      <c r="H681" s="420">
        <v>0</v>
      </c>
      <c r="I681" s="420">
        <v>0</v>
      </c>
      <c r="J681" s="420">
        <v>0</v>
      </c>
      <c r="K681" s="420">
        <v>0</v>
      </c>
      <c r="L681" s="449">
        <v>1</v>
      </c>
      <c r="M681" s="421">
        <v>0</v>
      </c>
      <c r="N681" s="421">
        <v>0</v>
      </c>
      <c r="O681" s="419">
        <v>0.1</v>
      </c>
      <c r="P681" s="450">
        <v>165360</v>
      </c>
      <c r="R681" s="563"/>
      <c r="S681" s="437"/>
    </row>
    <row r="682" spans="1:19" ht="15.6">
      <c r="A682" s="446" t="s">
        <v>2593</v>
      </c>
      <c r="B682" s="446" t="s">
        <v>3180</v>
      </c>
      <c r="C682" s="447">
        <v>235</v>
      </c>
      <c r="D682" s="447">
        <v>81</v>
      </c>
      <c r="E682" s="448">
        <v>1653600</v>
      </c>
      <c r="F682" s="448">
        <v>1488240</v>
      </c>
      <c r="G682" s="448">
        <v>165360</v>
      </c>
      <c r="H682" s="420">
        <v>0</v>
      </c>
      <c r="I682" s="420">
        <v>0</v>
      </c>
      <c r="J682" s="420">
        <v>0</v>
      </c>
      <c r="K682" s="420">
        <v>0</v>
      </c>
      <c r="L682" s="449">
        <v>1</v>
      </c>
      <c r="M682" s="421">
        <v>0</v>
      </c>
      <c r="N682" s="421">
        <v>0</v>
      </c>
      <c r="O682" s="419">
        <v>0.1</v>
      </c>
      <c r="P682" s="450">
        <v>165360</v>
      </c>
      <c r="R682" s="563"/>
      <c r="S682" s="437"/>
    </row>
    <row r="683" spans="1:19" ht="15.6">
      <c r="A683" s="446" t="s">
        <v>2593</v>
      </c>
      <c r="B683" s="446" t="s">
        <v>3181</v>
      </c>
      <c r="C683" s="447">
        <v>259</v>
      </c>
      <c r="D683" s="447">
        <v>48</v>
      </c>
      <c r="E683" s="448">
        <v>1653600</v>
      </c>
      <c r="F683" s="448">
        <v>1488240</v>
      </c>
      <c r="G683" s="448">
        <v>165360</v>
      </c>
      <c r="H683" s="420">
        <v>1</v>
      </c>
      <c r="I683" s="420">
        <v>0</v>
      </c>
      <c r="J683" s="420">
        <v>0</v>
      </c>
      <c r="K683" s="420">
        <v>1</v>
      </c>
      <c r="L683" s="449">
        <v>1</v>
      </c>
      <c r="M683" s="421">
        <v>1</v>
      </c>
      <c r="N683" s="421">
        <v>1</v>
      </c>
      <c r="O683" s="419">
        <v>1</v>
      </c>
      <c r="P683" s="450">
        <v>1653600</v>
      </c>
      <c r="R683" s="563"/>
      <c r="S683" s="437"/>
    </row>
    <row r="684" spans="1:19" ht="15.6">
      <c r="A684" s="446" t="s">
        <v>2593</v>
      </c>
      <c r="B684" s="446" t="s">
        <v>3184</v>
      </c>
      <c r="C684" s="447">
        <v>315</v>
      </c>
      <c r="D684" s="447">
        <v>81</v>
      </c>
      <c r="E684" s="448">
        <v>1653600</v>
      </c>
      <c r="F684" s="448">
        <v>1488240</v>
      </c>
      <c r="G684" s="448">
        <v>165360</v>
      </c>
      <c r="H684" s="420">
        <v>0</v>
      </c>
      <c r="I684" s="420">
        <v>0</v>
      </c>
      <c r="J684" s="420">
        <v>0</v>
      </c>
      <c r="K684" s="420">
        <v>0</v>
      </c>
      <c r="L684" s="449">
        <v>1</v>
      </c>
      <c r="M684" s="421">
        <v>0</v>
      </c>
      <c r="N684" s="421">
        <v>0</v>
      </c>
      <c r="O684" s="419">
        <v>0.1</v>
      </c>
      <c r="P684" s="450">
        <v>165360</v>
      </c>
      <c r="R684" s="563"/>
      <c r="S684" s="437"/>
    </row>
    <row r="685" spans="1:19" ht="15.6">
      <c r="A685" s="446" t="s">
        <v>2593</v>
      </c>
      <c r="B685" s="446" t="s">
        <v>3179</v>
      </c>
      <c r="C685" s="447">
        <v>317</v>
      </c>
      <c r="D685" s="447">
        <v>104</v>
      </c>
      <c r="E685" s="448">
        <v>1653600</v>
      </c>
      <c r="F685" s="448">
        <v>1488240</v>
      </c>
      <c r="G685" s="448">
        <v>165360</v>
      </c>
      <c r="H685" s="420">
        <v>0</v>
      </c>
      <c r="I685" s="420">
        <v>0</v>
      </c>
      <c r="J685" s="420">
        <v>0</v>
      </c>
      <c r="K685" s="420">
        <v>0</v>
      </c>
      <c r="L685" s="449">
        <v>1</v>
      </c>
      <c r="M685" s="421">
        <v>0</v>
      </c>
      <c r="N685" s="421">
        <v>0</v>
      </c>
      <c r="O685" s="419">
        <v>0.1</v>
      </c>
      <c r="P685" s="450">
        <v>165360</v>
      </c>
      <c r="R685" s="563"/>
      <c r="S685" s="437"/>
    </row>
    <row r="686" spans="1:19" ht="15.6">
      <c r="A686" s="446" t="s">
        <v>2593</v>
      </c>
      <c r="B686" s="446" t="s">
        <v>2579</v>
      </c>
      <c r="C686" s="447">
        <v>358</v>
      </c>
      <c r="D686" s="447">
        <v>104</v>
      </c>
      <c r="E686" s="448">
        <v>1653600</v>
      </c>
      <c r="F686" s="448">
        <v>1488240</v>
      </c>
      <c r="G686" s="448">
        <v>165360</v>
      </c>
      <c r="H686" s="420">
        <v>0</v>
      </c>
      <c r="I686" s="420">
        <v>0</v>
      </c>
      <c r="J686" s="420">
        <v>0</v>
      </c>
      <c r="K686" s="420">
        <v>0</v>
      </c>
      <c r="L686" s="449">
        <v>1</v>
      </c>
      <c r="M686" s="421">
        <v>0</v>
      </c>
      <c r="N686" s="421">
        <v>0</v>
      </c>
      <c r="O686" s="419">
        <v>0.1</v>
      </c>
      <c r="P686" s="450">
        <v>165360</v>
      </c>
      <c r="R686" s="563"/>
      <c r="S686" s="437"/>
    </row>
    <row r="687" spans="1:19" ht="15.6">
      <c r="A687" s="446" t="s">
        <v>2593</v>
      </c>
      <c r="B687" s="446" t="s">
        <v>3187</v>
      </c>
      <c r="C687" s="447">
        <v>386</v>
      </c>
      <c r="D687" s="447">
        <v>145</v>
      </c>
      <c r="E687" s="448">
        <v>1653600</v>
      </c>
      <c r="F687" s="448">
        <v>1488240</v>
      </c>
      <c r="G687" s="448">
        <v>165360</v>
      </c>
      <c r="H687" s="420">
        <v>1</v>
      </c>
      <c r="I687" s="420">
        <v>0</v>
      </c>
      <c r="J687" s="420">
        <v>0</v>
      </c>
      <c r="K687" s="420">
        <v>1</v>
      </c>
      <c r="L687" s="449">
        <v>1</v>
      </c>
      <c r="M687" s="421">
        <v>1</v>
      </c>
      <c r="N687" s="421">
        <v>1</v>
      </c>
      <c r="O687" s="419">
        <v>1</v>
      </c>
      <c r="P687" s="450">
        <v>1653600</v>
      </c>
      <c r="R687" s="563"/>
      <c r="S687" s="437"/>
    </row>
    <row r="688" spans="1:19" ht="15.6">
      <c r="A688" s="446" t="s">
        <v>2593</v>
      </c>
      <c r="B688" s="446" t="s">
        <v>3182</v>
      </c>
      <c r="C688" s="447">
        <v>390</v>
      </c>
      <c r="D688" s="447">
        <v>167</v>
      </c>
      <c r="E688" s="448">
        <v>1653600</v>
      </c>
      <c r="F688" s="448">
        <v>1488240</v>
      </c>
      <c r="G688" s="448">
        <v>165360</v>
      </c>
      <c r="H688" s="420">
        <v>1</v>
      </c>
      <c r="I688" s="420">
        <v>0</v>
      </c>
      <c r="J688" s="420">
        <v>0</v>
      </c>
      <c r="K688" s="420">
        <v>1</v>
      </c>
      <c r="L688" s="449">
        <v>1</v>
      </c>
      <c r="M688" s="421">
        <v>1</v>
      </c>
      <c r="N688" s="421">
        <v>1</v>
      </c>
      <c r="O688" s="419">
        <v>1</v>
      </c>
      <c r="P688" s="450">
        <v>1653600</v>
      </c>
      <c r="R688" s="563"/>
      <c r="S688" s="437"/>
    </row>
    <row r="689" spans="1:19" ht="15.6">
      <c r="A689" s="446" t="s">
        <v>2593</v>
      </c>
      <c r="B689" s="446" t="s">
        <v>3183</v>
      </c>
      <c r="C689" s="447">
        <v>398</v>
      </c>
      <c r="D689" s="447">
        <v>125</v>
      </c>
      <c r="E689" s="448">
        <v>1653600</v>
      </c>
      <c r="F689" s="448">
        <v>1488240</v>
      </c>
      <c r="G689" s="448">
        <v>165360</v>
      </c>
      <c r="H689" s="420">
        <v>0.25</v>
      </c>
      <c r="I689" s="420">
        <v>0</v>
      </c>
      <c r="J689" s="420">
        <v>0</v>
      </c>
      <c r="K689" s="420">
        <v>0.25</v>
      </c>
      <c r="L689" s="449">
        <v>1</v>
      </c>
      <c r="M689" s="421">
        <v>0.25</v>
      </c>
      <c r="N689" s="421">
        <v>0.25</v>
      </c>
      <c r="O689" s="419">
        <v>0.32500000000000001</v>
      </c>
      <c r="P689" s="450">
        <v>537420</v>
      </c>
      <c r="R689" s="563"/>
      <c r="S689" s="437"/>
    </row>
    <row r="690" spans="1:19" ht="15.6">
      <c r="A690" s="446" t="s">
        <v>2593</v>
      </c>
      <c r="B690" s="446" t="s">
        <v>3185</v>
      </c>
      <c r="C690" s="447">
        <v>420</v>
      </c>
      <c r="D690" s="447">
        <v>114</v>
      </c>
      <c r="E690" s="448">
        <v>1653600</v>
      </c>
      <c r="F690" s="448">
        <v>1488240</v>
      </c>
      <c r="G690" s="448">
        <v>165360</v>
      </c>
      <c r="H690" s="420">
        <v>1</v>
      </c>
      <c r="I690" s="420">
        <v>0</v>
      </c>
      <c r="J690" s="420">
        <v>0</v>
      </c>
      <c r="K690" s="420">
        <v>1</v>
      </c>
      <c r="L690" s="449">
        <v>1</v>
      </c>
      <c r="M690" s="421">
        <v>1</v>
      </c>
      <c r="N690" s="421">
        <v>1</v>
      </c>
      <c r="O690" s="419">
        <v>1</v>
      </c>
      <c r="P690" s="450">
        <v>1653600</v>
      </c>
      <c r="R690" s="563"/>
      <c r="S690" s="437"/>
    </row>
    <row r="691" spans="1:19" ht="15.6">
      <c r="A691" s="446" t="s">
        <v>2593</v>
      </c>
      <c r="B691" s="446" t="s">
        <v>3189</v>
      </c>
      <c r="C691" s="447">
        <v>470</v>
      </c>
      <c r="D691" s="447">
        <v>189</v>
      </c>
      <c r="E691" s="448">
        <v>1653600</v>
      </c>
      <c r="F691" s="448">
        <v>1488240</v>
      </c>
      <c r="G691" s="448">
        <v>165360</v>
      </c>
      <c r="H691" s="420">
        <v>0</v>
      </c>
      <c r="I691" s="420">
        <v>0</v>
      </c>
      <c r="J691" s="420">
        <v>0</v>
      </c>
      <c r="K691" s="420">
        <v>0</v>
      </c>
      <c r="L691" s="449">
        <v>1</v>
      </c>
      <c r="M691" s="421">
        <v>0</v>
      </c>
      <c r="N691" s="421">
        <v>0</v>
      </c>
      <c r="O691" s="419">
        <v>0.1</v>
      </c>
      <c r="P691" s="450">
        <v>165360</v>
      </c>
      <c r="R691" s="563"/>
      <c r="S691" s="437"/>
    </row>
    <row r="692" spans="1:19" ht="15.6">
      <c r="A692" s="446" t="s">
        <v>2593</v>
      </c>
      <c r="B692" s="446" t="s">
        <v>3192</v>
      </c>
      <c r="C692" s="447">
        <v>488</v>
      </c>
      <c r="D692" s="447">
        <v>153</v>
      </c>
      <c r="E692" s="448">
        <v>1653600</v>
      </c>
      <c r="F692" s="448">
        <v>1488240</v>
      </c>
      <c r="G692" s="448">
        <v>165360</v>
      </c>
      <c r="H692" s="420">
        <v>1</v>
      </c>
      <c r="I692" s="420">
        <v>0</v>
      </c>
      <c r="J692" s="420">
        <v>0</v>
      </c>
      <c r="K692" s="420">
        <v>1</v>
      </c>
      <c r="L692" s="449">
        <v>1</v>
      </c>
      <c r="M692" s="421">
        <v>1</v>
      </c>
      <c r="N692" s="421">
        <v>1</v>
      </c>
      <c r="O692" s="419">
        <v>1</v>
      </c>
      <c r="P692" s="450">
        <v>1653600</v>
      </c>
      <c r="R692" s="563"/>
      <c r="S692" s="437"/>
    </row>
    <row r="693" spans="1:19" ht="15.6">
      <c r="A693" s="446" t="s">
        <v>2593</v>
      </c>
      <c r="B693" s="446" t="s">
        <v>3190</v>
      </c>
      <c r="C693" s="447">
        <v>504</v>
      </c>
      <c r="D693" s="447">
        <v>198</v>
      </c>
      <c r="E693" s="448">
        <v>1653600</v>
      </c>
      <c r="F693" s="448">
        <v>1488240</v>
      </c>
      <c r="G693" s="448">
        <v>165360</v>
      </c>
      <c r="H693" s="420">
        <v>1</v>
      </c>
      <c r="I693" s="420">
        <v>0</v>
      </c>
      <c r="J693" s="420">
        <v>0</v>
      </c>
      <c r="K693" s="420">
        <v>1</v>
      </c>
      <c r="L693" s="449">
        <v>1</v>
      </c>
      <c r="M693" s="421">
        <v>1</v>
      </c>
      <c r="N693" s="421">
        <v>1</v>
      </c>
      <c r="O693" s="419">
        <v>1</v>
      </c>
      <c r="P693" s="450">
        <v>1653600</v>
      </c>
      <c r="R693" s="563"/>
      <c r="S693" s="437"/>
    </row>
    <row r="694" spans="1:19" ht="15.6">
      <c r="A694" s="446" t="s">
        <v>2593</v>
      </c>
      <c r="B694" s="446" t="s">
        <v>3212</v>
      </c>
      <c r="C694" s="447">
        <v>515</v>
      </c>
      <c r="D694" s="447">
        <v>278</v>
      </c>
      <c r="E694" s="448">
        <v>1653600</v>
      </c>
      <c r="F694" s="448">
        <v>1488240</v>
      </c>
      <c r="G694" s="448">
        <v>165360</v>
      </c>
      <c r="H694" s="420">
        <v>0.25</v>
      </c>
      <c r="I694" s="420">
        <v>0</v>
      </c>
      <c r="J694" s="420">
        <v>0</v>
      </c>
      <c r="K694" s="420">
        <v>0.25</v>
      </c>
      <c r="L694" s="449">
        <v>1</v>
      </c>
      <c r="M694" s="421">
        <v>0.25</v>
      </c>
      <c r="N694" s="421">
        <v>0.25</v>
      </c>
      <c r="O694" s="419">
        <v>0.32500000000000001</v>
      </c>
      <c r="P694" s="450">
        <v>537420</v>
      </c>
      <c r="R694" s="563"/>
      <c r="S694" s="437"/>
    </row>
    <row r="695" spans="1:19" ht="15.6">
      <c r="A695" s="446" t="s">
        <v>2593</v>
      </c>
      <c r="B695" s="446" t="s">
        <v>3188</v>
      </c>
      <c r="C695" s="447">
        <v>537</v>
      </c>
      <c r="D695" s="447">
        <v>163</v>
      </c>
      <c r="E695" s="448">
        <v>1653600</v>
      </c>
      <c r="F695" s="448">
        <v>1488240</v>
      </c>
      <c r="G695" s="448">
        <v>165360</v>
      </c>
      <c r="H695" s="420">
        <v>0</v>
      </c>
      <c r="I695" s="420">
        <v>0</v>
      </c>
      <c r="J695" s="420">
        <v>0</v>
      </c>
      <c r="K695" s="420">
        <v>0</v>
      </c>
      <c r="L695" s="449">
        <v>1</v>
      </c>
      <c r="M695" s="421">
        <v>0</v>
      </c>
      <c r="N695" s="421">
        <v>0</v>
      </c>
      <c r="O695" s="419">
        <v>0.1</v>
      </c>
      <c r="P695" s="450">
        <v>165360</v>
      </c>
      <c r="R695" s="563"/>
      <c r="S695" s="437"/>
    </row>
    <row r="696" spans="1:19" ht="15.6">
      <c r="A696" s="446" t="s">
        <v>2593</v>
      </c>
      <c r="B696" s="446" t="s">
        <v>3191</v>
      </c>
      <c r="C696" s="447">
        <v>619</v>
      </c>
      <c r="D696" s="447">
        <v>219</v>
      </c>
      <c r="E696" s="448">
        <v>1653600</v>
      </c>
      <c r="F696" s="448">
        <v>1488240</v>
      </c>
      <c r="G696" s="448">
        <v>165360</v>
      </c>
      <c r="H696" s="420">
        <v>1</v>
      </c>
      <c r="I696" s="420">
        <v>0</v>
      </c>
      <c r="J696" s="420">
        <v>0</v>
      </c>
      <c r="K696" s="420">
        <v>1</v>
      </c>
      <c r="L696" s="449">
        <v>1</v>
      </c>
      <c r="M696" s="421">
        <v>1</v>
      </c>
      <c r="N696" s="421">
        <v>1</v>
      </c>
      <c r="O696" s="419">
        <v>1</v>
      </c>
      <c r="P696" s="450">
        <v>1653600</v>
      </c>
      <c r="R696" s="563"/>
      <c r="S696" s="437"/>
    </row>
    <row r="697" spans="1:19" ht="15.6">
      <c r="A697" s="446" t="s">
        <v>2593</v>
      </c>
      <c r="B697" s="446" t="s">
        <v>3202</v>
      </c>
      <c r="C697" s="447">
        <v>848</v>
      </c>
      <c r="D697" s="447">
        <v>285</v>
      </c>
      <c r="E697" s="448">
        <v>1653600</v>
      </c>
      <c r="F697" s="448">
        <v>1488240</v>
      </c>
      <c r="G697" s="448">
        <v>165360</v>
      </c>
      <c r="H697" s="420">
        <v>1.25</v>
      </c>
      <c r="I697" s="420">
        <v>0</v>
      </c>
      <c r="J697" s="420">
        <v>0</v>
      </c>
      <c r="K697" s="420">
        <v>1</v>
      </c>
      <c r="L697" s="449">
        <v>1</v>
      </c>
      <c r="M697" s="421">
        <v>1</v>
      </c>
      <c r="N697" s="421">
        <v>1</v>
      </c>
      <c r="O697" s="419">
        <v>1</v>
      </c>
      <c r="P697" s="450">
        <v>1653600</v>
      </c>
      <c r="R697" s="563"/>
      <c r="S697" s="437"/>
    </row>
    <row r="698" spans="1:19" s="451" customFormat="1" ht="15.6">
      <c r="A698" s="446" t="s">
        <v>2452</v>
      </c>
      <c r="B698" s="446" t="s">
        <v>2756</v>
      </c>
      <c r="C698" s="447">
        <v>113</v>
      </c>
      <c r="D698" s="447">
        <v>28</v>
      </c>
      <c r="E698" s="448">
        <v>1653600</v>
      </c>
      <c r="F698" s="448">
        <v>1488240</v>
      </c>
      <c r="G698" s="448">
        <v>165360</v>
      </c>
      <c r="H698" s="420">
        <v>0</v>
      </c>
      <c r="I698" s="420">
        <v>0</v>
      </c>
      <c r="J698" s="420">
        <v>0</v>
      </c>
      <c r="K698" s="420">
        <v>0</v>
      </c>
      <c r="L698" s="449">
        <v>1</v>
      </c>
      <c r="M698" s="421">
        <v>0</v>
      </c>
      <c r="N698" s="421">
        <v>0</v>
      </c>
      <c r="O698" s="421">
        <v>0</v>
      </c>
      <c r="P698" s="450">
        <v>55120</v>
      </c>
      <c r="Q698" s="451" t="s">
        <v>3403</v>
      </c>
      <c r="R698" s="563"/>
      <c r="S698" s="437"/>
    </row>
    <row r="699" spans="1:19" ht="15.6">
      <c r="A699" s="446" t="s">
        <v>2452</v>
      </c>
      <c r="B699" s="446" t="s">
        <v>2757</v>
      </c>
      <c r="C699" s="447">
        <v>143</v>
      </c>
      <c r="D699" s="447">
        <v>43</v>
      </c>
      <c r="E699" s="448">
        <v>1653600</v>
      </c>
      <c r="F699" s="448">
        <v>1488240</v>
      </c>
      <c r="G699" s="448">
        <v>165360</v>
      </c>
      <c r="H699" s="420">
        <v>1</v>
      </c>
      <c r="I699" s="420" t="s">
        <v>2264</v>
      </c>
      <c r="J699" s="420">
        <v>0</v>
      </c>
      <c r="K699" s="420">
        <v>1</v>
      </c>
      <c r="L699" s="449">
        <v>1</v>
      </c>
      <c r="M699" s="421">
        <v>1</v>
      </c>
      <c r="N699" s="421">
        <v>1.02</v>
      </c>
      <c r="O699" s="419">
        <v>1.018</v>
      </c>
      <c r="P699" s="450">
        <v>1683365</v>
      </c>
      <c r="R699" s="563"/>
      <c r="S699" s="437"/>
    </row>
    <row r="700" spans="1:19" ht="15.6">
      <c r="A700" s="446" t="s">
        <v>2452</v>
      </c>
      <c r="B700" s="446" t="s">
        <v>2589</v>
      </c>
      <c r="C700" s="447">
        <v>154</v>
      </c>
      <c r="D700" s="447">
        <v>35</v>
      </c>
      <c r="E700" s="448">
        <v>1653600</v>
      </c>
      <c r="F700" s="448">
        <v>1488240</v>
      </c>
      <c r="G700" s="448">
        <v>165360</v>
      </c>
      <c r="H700" s="420">
        <v>0</v>
      </c>
      <c r="I700" s="420">
        <v>0</v>
      </c>
      <c r="J700" s="420">
        <v>0</v>
      </c>
      <c r="K700" s="420">
        <v>0</v>
      </c>
      <c r="L700" s="449">
        <v>1</v>
      </c>
      <c r="M700" s="421">
        <v>0</v>
      </c>
      <c r="N700" s="421">
        <v>0</v>
      </c>
      <c r="O700" s="419">
        <v>0.1</v>
      </c>
      <c r="P700" s="450">
        <v>165360</v>
      </c>
      <c r="R700" s="563"/>
      <c r="S700" s="437"/>
    </row>
    <row r="701" spans="1:19" ht="15.6">
      <c r="A701" s="446" t="s">
        <v>2452</v>
      </c>
      <c r="B701" s="446" t="s">
        <v>2758</v>
      </c>
      <c r="C701" s="447">
        <v>194</v>
      </c>
      <c r="D701" s="447">
        <v>49</v>
      </c>
      <c r="E701" s="448">
        <v>1653600</v>
      </c>
      <c r="F701" s="448">
        <v>1488240</v>
      </c>
      <c r="G701" s="448">
        <v>165360</v>
      </c>
      <c r="H701" s="420">
        <v>1</v>
      </c>
      <c r="I701" s="420" t="s">
        <v>2264</v>
      </c>
      <c r="J701" s="420">
        <v>0</v>
      </c>
      <c r="K701" s="420">
        <v>1</v>
      </c>
      <c r="L701" s="449">
        <v>1</v>
      </c>
      <c r="M701" s="421">
        <v>1</v>
      </c>
      <c r="N701" s="421">
        <v>1.02</v>
      </c>
      <c r="O701" s="419">
        <v>1.018</v>
      </c>
      <c r="P701" s="450">
        <v>1683365</v>
      </c>
      <c r="R701" s="563"/>
      <c r="S701" s="437"/>
    </row>
    <row r="702" spans="1:19" ht="15.6">
      <c r="A702" s="446" t="s">
        <v>2452</v>
      </c>
      <c r="B702" s="446" t="s">
        <v>2759</v>
      </c>
      <c r="C702" s="447">
        <v>235</v>
      </c>
      <c r="D702" s="447">
        <v>56</v>
      </c>
      <c r="E702" s="448">
        <v>1653600</v>
      </c>
      <c r="F702" s="448">
        <v>1488240</v>
      </c>
      <c r="G702" s="448">
        <v>165360</v>
      </c>
      <c r="H702" s="420">
        <v>0</v>
      </c>
      <c r="I702" s="420">
        <v>0</v>
      </c>
      <c r="J702" s="420">
        <v>0</v>
      </c>
      <c r="K702" s="420">
        <v>0</v>
      </c>
      <c r="L702" s="449">
        <v>1</v>
      </c>
      <c r="M702" s="421">
        <v>0</v>
      </c>
      <c r="N702" s="421">
        <v>0</v>
      </c>
      <c r="O702" s="419">
        <v>0.1</v>
      </c>
      <c r="P702" s="450">
        <v>165360</v>
      </c>
      <c r="R702" s="563"/>
      <c r="S702" s="437"/>
    </row>
    <row r="703" spans="1:19" s="451" customFormat="1" ht="15.6">
      <c r="A703" s="446" t="s">
        <v>2452</v>
      </c>
      <c r="B703" s="446" t="s">
        <v>2761</v>
      </c>
      <c r="C703" s="447">
        <v>427</v>
      </c>
      <c r="D703" s="447">
        <v>107</v>
      </c>
      <c r="E703" s="448">
        <v>1653600</v>
      </c>
      <c r="F703" s="448">
        <v>1488240</v>
      </c>
      <c r="G703" s="448">
        <v>165360</v>
      </c>
      <c r="H703" s="420">
        <v>0</v>
      </c>
      <c r="I703" s="420">
        <v>0</v>
      </c>
      <c r="J703" s="420">
        <v>1</v>
      </c>
      <c r="K703" s="420">
        <v>1</v>
      </c>
      <c r="L703" s="449">
        <v>1</v>
      </c>
      <c r="M703" s="421">
        <v>1</v>
      </c>
      <c r="N703" s="421">
        <v>1</v>
      </c>
      <c r="O703" s="419">
        <v>1</v>
      </c>
      <c r="P703" s="450">
        <v>1653600</v>
      </c>
      <c r="R703" s="563"/>
      <c r="S703" s="437"/>
    </row>
    <row r="704" spans="1:19" ht="15.6">
      <c r="A704" s="446" t="s">
        <v>2452</v>
      </c>
      <c r="B704" s="446" t="s">
        <v>2760</v>
      </c>
      <c r="C704" s="447">
        <v>460</v>
      </c>
      <c r="D704" s="447">
        <v>106</v>
      </c>
      <c r="E704" s="448">
        <v>1653600</v>
      </c>
      <c r="F704" s="448">
        <v>1488240</v>
      </c>
      <c r="G704" s="448">
        <v>165360</v>
      </c>
      <c r="H704" s="420">
        <v>1</v>
      </c>
      <c r="I704" s="420">
        <v>0</v>
      </c>
      <c r="J704" s="420">
        <v>1</v>
      </c>
      <c r="K704" s="420">
        <v>1</v>
      </c>
      <c r="L704" s="449">
        <v>1</v>
      </c>
      <c r="M704" s="421">
        <v>1</v>
      </c>
      <c r="N704" s="421">
        <v>1</v>
      </c>
      <c r="O704" s="419">
        <v>1</v>
      </c>
      <c r="P704" s="450">
        <v>1653600</v>
      </c>
      <c r="R704" s="563"/>
      <c r="S704" s="437"/>
    </row>
    <row r="705" spans="1:20" ht="15.6">
      <c r="A705" s="446" t="s">
        <v>2452</v>
      </c>
      <c r="B705" s="446" t="s">
        <v>3207</v>
      </c>
      <c r="C705" s="447">
        <v>525</v>
      </c>
      <c r="D705" s="447">
        <v>84</v>
      </c>
      <c r="E705" s="448">
        <v>1653600</v>
      </c>
      <c r="F705" s="448">
        <v>1488240</v>
      </c>
      <c r="G705" s="448">
        <v>165360</v>
      </c>
      <c r="H705" s="420">
        <v>1</v>
      </c>
      <c r="I705" s="420" t="s">
        <v>2264</v>
      </c>
      <c r="J705" s="420">
        <v>0</v>
      </c>
      <c r="K705" s="420">
        <v>1</v>
      </c>
      <c r="L705" s="449">
        <v>1</v>
      </c>
      <c r="M705" s="421">
        <v>1</v>
      </c>
      <c r="N705" s="421">
        <v>1.01</v>
      </c>
      <c r="O705" s="419">
        <v>1.0089999999999999</v>
      </c>
      <c r="P705" s="450">
        <v>1668482</v>
      </c>
      <c r="R705" s="563"/>
      <c r="S705" s="437"/>
    </row>
    <row r="706" spans="1:20" ht="15.6">
      <c r="A706" s="446" t="s">
        <v>2452</v>
      </c>
      <c r="B706" s="446" t="s">
        <v>2762</v>
      </c>
      <c r="C706" s="447">
        <v>632</v>
      </c>
      <c r="D706" s="447">
        <v>145</v>
      </c>
      <c r="E706" s="448">
        <v>1653600</v>
      </c>
      <c r="F706" s="448">
        <v>1488240</v>
      </c>
      <c r="G706" s="448">
        <v>165360</v>
      </c>
      <c r="H706" s="420">
        <v>2</v>
      </c>
      <c r="I706" s="420" t="s">
        <v>2264</v>
      </c>
      <c r="J706" s="420">
        <v>0</v>
      </c>
      <c r="K706" s="420">
        <v>1</v>
      </c>
      <c r="L706" s="449">
        <v>1</v>
      </c>
      <c r="M706" s="421">
        <v>1</v>
      </c>
      <c r="N706" s="421">
        <v>1.02</v>
      </c>
      <c r="O706" s="419">
        <v>1.018</v>
      </c>
      <c r="P706" s="450">
        <v>1683365</v>
      </c>
      <c r="R706" s="563"/>
      <c r="S706" s="437"/>
    </row>
    <row r="707" spans="1:20" ht="15.6">
      <c r="A707" s="446" t="s">
        <v>2452</v>
      </c>
      <c r="B707" s="446" t="s">
        <v>3195</v>
      </c>
      <c r="C707" s="447">
        <v>877</v>
      </c>
      <c r="D707" s="447">
        <v>202</v>
      </c>
      <c r="E707" s="448">
        <v>1653600</v>
      </c>
      <c r="F707" s="448">
        <v>1488240</v>
      </c>
      <c r="G707" s="448">
        <v>165360</v>
      </c>
      <c r="H707" s="420">
        <v>2</v>
      </c>
      <c r="I707" s="420" t="s">
        <v>2264</v>
      </c>
      <c r="J707" s="420">
        <v>0</v>
      </c>
      <c r="K707" s="420">
        <v>1</v>
      </c>
      <c r="L707" s="449">
        <v>1</v>
      </c>
      <c r="M707" s="421">
        <v>1</v>
      </c>
      <c r="N707" s="421">
        <v>1.02</v>
      </c>
      <c r="O707" s="419">
        <v>1.018</v>
      </c>
      <c r="P707" s="450">
        <v>1683365</v>
      </c>
      <c r="R707" s="563"/>
      <c r="S707" s="437"/>
    </row>
    <row r="708" spans="1:20" ht="15.6">
      <c r="A708" s="446" t="s">
        <v>2739</v>
      </c>
      <c r="B708" s="446" t="s">
        <v>2740</v>
      </c>
      <c r="C708" s="447">
        <v>140</v>
      </c>
      <c r="D708" s="447">
        <v>11</v>
      </c>
      <c r="E708" s="448">
        <v>1653600</v>
      </c>
      <c r="F708" s="448">
        <v>1488240</v>
      </c>
      <c r="G708" s="448">
        <v>165360</v>
      </c>
      <c r="H708" s="420">
        <v>0</v>
      </c>
      <c r="I708" s="420">
        <v>0</v>
      </c>
      <c r="J708" s="420">
        <v>0</v>
      </c>
      <c r="K708" s="420">
        <v>0</v>
      </c>
      <c r="L708" s="449">
        <v>1</v>
      </c>
      <c r="M708" s="421">
        <v>0</v>
      </c>
      <c r="N708" s="421">
        <v>0</v>
      </c>
      <c r="O708" s="419">
        <v>0.1</v>
      </c>
      <c r="P708" s="450">
        <v>165360</v>
      </c>
      <c r="R708" s="563"/>
      <c r="S708" s="437"/>
    </row>
    <row r="709" spans="1:20" ht="15.6">
      <c r="A709" s="446" t="s">
        <v>2739</v>
      </c>
      <c r="B709" s="446" t="s">
        <v>2742</v>
      </c>
      <c r="C709" s="447">
        <v>208</v>
      </c>
      <c r="D709" s="447">
        <v>24</v>
      </c>
      <c r="E709" s="448">
        <v>1653600</v>
      </c>
      <c r="F709" s="448">
        <v>1488240</v>
      </c>
      <c r="G709" s="448">
        <v>165360</v>
      </c>
      <c r="H709" s="420">
        <v>0</v>
      </c>
      <c r="I709" s="420">
        <v>0</v>
      </c>
      <c r="J709" s="420">
        <v>0</v>
      </c>
      <c r="K709" s="420">
        <v>0</v>
      </c>
      <c r="L709" s="449">
        <v>1</v>
      </c>
      <c r="M709" s="421">
        <v>0</v>
      </c>
      <c r="N709" s="421">
        <v>0</v>
      </c>
      <c r="O709" s="419">
        <v>0.1</v>
      </c>
      <c r="P709" s="450">
        <v>165360</v>
      </c>
      <c r="R709" s="563"/>
      <c r="S709" s="437"/>
    </row>
    <row r="710" spans="1:20" ht="15.6">
      <c r="A710" s="446" t="s">
        <v>2739</v>
      </c>
      <c r="B710" s="446" t="s">
        <v>2741</v>
      </c>
      <c r="C710" s="447">
        <v>209</v>
      </c>
      <c r="D710" s="447">
        <v>54</v>
      </c>
      <c r="E710" s="448">
        <v>1653600</v>
      </c>
      <c r="F710" s="448">
        <v>1488240</v>
      </c>
      <c r="G710" s="448">
        <v>165360</v>
      </c>
      <c r="H710" s="420">
        <v>0</v>
      </c>
      <c r="I710" s="420">
        <v>0</v>
      </c>
      <c r="J710" s="420">
        <v>0</v>
      </c>
      <c r="K710" s="420">
        <v>0</v>
      </c>
      <c r="L710" s="449">
        <v>1</v>
      </c>
      <c r="M710" s="421">
        <v>0</v>
      </c>
      <c r="N710" s="421">
        <v>0</v>
      </c>
      <c r="O710" s="419">
        <v>0.1</v>
      </c>
      <c r="P710" s="450">
        <v>165360</v>
      </c>
      <c r="R710" s="563"/>
      <c r="S710" s="437"/>
    </row>
    <row r="711" spans="1:20" ht="15.6">
      <c r="A711" s="446" t="s">
        <v>2852</v>
      </c>
      <c r="B711" s="446" t="s">
        <v>2853</v>
      </c>
      <c r="C711" s="447">
        <v>168</v>
      </c>
      <c r="D711" s="447">
        <v>12</v>
      </c>
      <c r="E711" s="448">
        <v>1653600</v>
      </c>
      <c r="F711" s="448">
        <v>1488240</v>
      </c>
      <c r="G711" s="448">
        <v>165360</v>
      </c>
      <c r="H711" s="420">
        <v>0.25</v>
      </c>
      <c r="I711" s="420" t="s">
        <v>2264</v>
      </c>
      <c r="J711" s="420">
        <v>0</v>
      </c>
      <c r="K711" s="420">
        <v>0.25</v>
      </c>
      <c r="L711" s="449">
        <v>1</v>
      </c>
      <c r="M711" s="421">
        <v>0.25</v>
      </c>
      <c r="N711" s="421">
        <v>0.2525</v>
      </c>
      <c r="O711" s="419">
        <v>0.32724999999999999</v>
      </c>
      <c r="P711" s="450">
        <v>541141</v>
      </c>
      <c r="R711" s="563"/>
      <c r="S711" s="437"/>
    </row>
    <row r="712" spans="1:20" ht="15.6">
      <c r="A712" s="446" t="s">
        <v>2852</v>
      </c>
      <c r="B712" s="446" t="s">
        <v>2855</v>
      </c>
      <c r="C712" s="447">
        <v>203</v>
      </c>
      <c r="D712" s="447">
        <v>7</v>
      </c>
      <c r="E712" s="448">
        <v>1653600</v>
      </c>
      <c r="F712" s="448">
        <v>1488240</v>
      </c>
      <c r="G712" s="448">
        <v>165360</v>
      </c>
      <c r="H712" s="420">
        <v>0</v>
      </c>
      <c r="I712" s="420">
        <v>0</v>
      </c>
      <c r="J712" s="420">
        <v>1</v>
      </c>
      <c r="K712" s="420">
        <v>1</v>
      </c>
      <c r="L712" s="449">
        <v>1</v>
      </c>
      <c r="M712" s="421">
        <v>1</v>
      </c>
      <c r="N712" s="421">
        <v>1</v>
      </c>
      <c r="O712" s="419">
        <v>1</v>
      </c>
      <c r="P712" s="450">
        <v>1653600</v>
      </c>
      <c r="R712" s="563"/>
      <c r="S712" s="437"/>
    </row>
    <row r="713" spans="1:20" ht="15.6">
      <c r="A713" s="446" t="s">
        <v>2852</v>
      </c>
      <c r="B713" s="446" t="s">
        <v>2854</v>
      </c>
      <c r="C713" s="447">
        <v>248</v>
      </c>
      <c r="D713" s="447">
        <v>8</v>
      </c>
      <c r="E713" s="448">
        <v>1653600</v>
      </c>
      <c r="F713" s="448">
        <v>1488240</v>
      </c>
      <c r="G713" s="448">
        <v>165360</v>
      </c>
      <c r="H713" s="420">
        <v>0.25</v>
      </c>
      <c r="I713" s="420" t="s">
        <v>2264</v>
      </c>
      <c r="J713" s="420">
        <v>0</v>
      </c>
      <c r="K713" s="420">
        <v>0.25</v>
      </c>
      <c r="L713" s="449">
        <v>1</v>
      </c>
      <c r="M713" s="421">
        <v>0.25</v>
      </c>
      <c r="N713" s="421">
        <v>0.2525</v>
      </c>
      <c r="O713" s="419">
        <v>0.32724999999999999</v>
      </c>
      <c r="P713" s="450">
        <v>541141</v>
      </c>
      <c r="R713" s="563"/>
      <c r="S713" s="437"/>
    </row>
    <row r="714" spans="1:20" ht="15.6">
      <c r="A714" s="446" t="s">
        <v>2852</v>
      </c>
      <c r="B714" s="446" t="s">
        <v>2858</v>
      </c>
      <c r="C714" s="447">
        <v>320</v>
      </c>
      <c r="D714" s="447">
        <v>40</v>
      </c>
      <c r="E714" s="448">
        <v>1653600</v>
      </c>
      <c r="F714" s="448">
        <v>1488240</v>
      </c>
      <c r="G714" s="448">
        <v>165360</v>
      </c>
      <c r="H714" s="420">
        <v>0</v>
      </c>
      <c r="I714" s="420">
        <v>0</v>
      </c>
      <c r="J714" s="420">
        <v>1</v>
      </c>
      <c r="K714" s="420">
        <v>1</v>
      </c>
      <c r="L714" s="449">
        <v>1</v>
      </c>
      <c r="M714" s="421">
        <v>1</v>
      </c>
      <c r="N714" s="421">
        <v>1</v>
      </c>
      <c r="O714" s="419">
        <v>1</v>
      </c>
      <c r="P714" s="450">
        <v>1653600</v>
      </c>
      <c r="R714" s="563"/>
      <c r="S714" s="437"/>
    </row>
    <row r="715" spans="1:20" ht="15.6">
      <c r="A715" s="446" t="s">
        <v>2852</v>
      </c>
      <c r="B715" s="446" t="s">
        <v>2856</v>
      </c>
      <c r="C715" s="447">
        <v>347</v>
      </c>
      <c r="D715" s="447">
        <v>22</v>
      </c>
      <c r="E715" s="448">
        <v>1653600</v>
      </c>
      <c r="F715" s="448">
        <v>1488240</v>
      </c>
      <c r="G715" s="448">
        <v>165360</v>
      </c>
      <c r="H715" s="420">
        <v>0</v>
      </c>
      <c r="I715" s="420">
        <v>0</v>
      </c>
      <c r="J715" s="420">
        <v>0</v>
      </c>
      <c r="K715" s="420">
        <v>0</v>
      </c>
      <c r="L715" s="449">
        <v>1</v>
      </c>
      <c r="M715" s="421">
        <v>0</v>
      </c>
      <c r="N715" s="421">
        <v>0</v>
      </c>
      <c r="O715" s="419">
        <v>0.1</v>
      </c>
      <c r="P715" s="450">
        <v>165360</v>
      </c>
      <c r="R715" s="563"/>
      <c r="S715" s="437"/>
    </row>
    <row r="716" spans="1:20" ht="15.6">
      <c r="A716" s="446" t="s">
        <v>2852</v>
      </c>
      <c r="B716" s="446" t="s">
        <v>2860</v>
      </c>
      <c r="C716" s="447">
        <v>354</v>
      </c>
      <c r="D716" s="447">
        <v>30</v>
      </c>
      <c r="E716" s="448">
        <v>1653600</v>
      </c>
      <c r="F716" s="448">
        <v>1488240</v>
      </c>
      <c r="G716" s="448">
        <v>165360</v>
      </c>
      <c r="H716" s="420">
        <v>1</v>
      </c>
      <c r="I716" s="420" t="s">
        <v>2264</v>
      </c>
      <c r="J716" s="420">
        <v>0</v>
      </c>
      <c r="K716" s="420">
        <v>1</v>
      </c>
      <c r="L716" s="449">
        <v>1</v>
      </c>
      <c r="M716" s="421">
        <v>1</v>
      </c>
      <c r="N716" s="421">
        <v>1.01</v>
      </c>
      <c r="O716" s="419">
        <v>1.0089999999999999</v>
      </c>
      <c r="P716" s="450">
        <v>1668482</v>
      </c>
      <c r="R716" s="563"/>
      <c r="S716" s="437"/>
    </row>
    <row r="717" spans="1:20" ht="15.6">
      <c r="A717" s="446" t="s">
        <v>2852</v>
      </c>
      <c r="B717" s="446" t="s">
        <v>2859</v>
      </c>
      <c r="C717" s="447">
        <v>497</v>
      </c>
      <c r="D717" s="447">
        <v>57</v>
      </c>
      <c r="E717" s="448">
        <v>1653600</v>
      </c>
      <c r="F717" s="448">
        <v>1488240</v>
      </c>
      <c r="G717" s="448">
        <v>165360</v>
      </c>
      <c r="H717" s="420">
        <v>0.25</v>
      </c>
      <c r="I717" s="420" t="s">
        <v>2264</v>
      </c>
      <c r="J717" s="420">
        <v>0</v>
      </c>
      <c r="K717" s="420">
        <v>0.25</v>
      </c>
      <c r="L717" s="449">
        <v>1</v>
      </c>
      <c r="M717" s="421">
        <v>0.25</v>
      </c>
      <c r="N717" s="421">
        <v>0.2525</v>
      </c>
      <c r="O717" s="419">
        <v>0.32724999999999999</v>
      </c>
      <c r="P717" s="450">
        <v>541141</v>
      </c>
      <c r="R717" s="563"/>
      <c r="S717" s="437"/>
    </row>
    <row r="718" spans="1:20" ht="15.6">
      <c r="A718" s="446" t="s">
        <v>2852</v>
      </c>
      <c r="B718" s="446" t="s">
        <v>2857</v>
      </c>
      <c r="C718" s="447">
        <v>501</v>
      </c>
      <c r="D718" s="447">
        <v>89</v>
      </c>
      <c r="E718" s="448">
        <v>1653600</v>
      </c>
      <c r="F718" s="448">
        <v>1488240</v>
      </c>
      <c r="G718" s="448">
        <v>165360</v>
      </c>
      <c r="H718" s="420">
        <v>1</v>
      </c>
      <c r="I718" s="420" t="s">
        <v>2264</v>
      </c>
      <c r="J718" s="420">
        <v>0</v>
      </c>
      <c r="K718" s="420">
        <v>1</v>
      </c>
      <c r="L718" s="449">
        <v>1</v>
      </c>
      <c r="M718" s="421">
        <v>1</v>
      </c>
      <c r="N718" s="421">
        <v>1.01</v>
      </c>
      <c r="O718" s="419">
        <v>1.0089999999999999</v>
      </c>
      <c r="P718" s="450">
        <v>1668482</v>
      </c>
      <c r="R718" s="563"/>
      <c r="S718" s="437"/>
    </row>
    <row r="719" spans="1:20" ht="15.6">
      <c r="A719" s="446" t="s">
        <v>2852</v>
      </c>
      <c r="B719" s="446" t="s">
        <v>2863</v>
      </c>
      <c r="C719" s="447">
        <v>545</v>
      </c>
      <c r="D719" s="447">
        <v>46</v>
      </c>
      <c r="E719" s="448">
        <v>1653600</v>
      </c>
      <c r="F719" s="448">
        <v>1488240</v>
      </c>
      <c r="G719" s="448">
        <v>165360</v>
      </c>
      <c r="H719" s="420">
        <v>1</v>
      </c>
      <c r="I719" s="420" t="s">
        <v>2264</v>
      </c>
      <c r="J719" s="420">
        <v>0</v>
      </c>
      <c r="K719" s="420">
        <v>1</v>
      </c>
      <c r="L719" s="449">
        <v>1</v>
      </c>
      <c r="M719" s="421">
        <v>1</v>
      </c>
      <c r="N719" s="421">
        <v>1.01</v>
      </c>
      <c r="O719" s="419">
        <v>1.0089999999999999</v>
      </c>
      <c r="P719" s="450">
        <v>1668482</v>
      </c>
      <c r="R719" s="563"/>
      <c r="S719" s="437"/>
    </row>
    <row r="720" spans="1:20" ht="15.6">
      <c r="A720" s="446" t="s">
        <v>2852</v>
      </c>
      <c r="B720" s="446" t="s">
        <v>2864</v>
      </c>
      <c r="C720" s="447">
        <v>572</v>
      </c>
      <c r="D720" s="447">
        <v>83</v>
      </c>
      <c r="E720" s="448">
        <v>1653600</v>
      </c>
      <c r="F720" s="448">
        <v>1488240</v>
      </c>
      <c r="G720" s="448">
        <v>165360</v>
      </c>
      <c r="H720" s="420">
        <v>0</v>
      </c>
      <c r="I720" s="420">
        <v>0</v>
      </c>
      <c r="J720" s="420">
        <v>0</v>
      </c>
      <c r="K720" s="420">
        <v>0</v>
      </c>
      <c r="L720" s="449">
        <v>1</v>
      </c>
      <c r="M720" s="421">
        <v>0</v>
      </c>
      <c r="N720" s="421">
        <v>0</v>
      </c>
      <c r="O720" s="419">
        <v>0.1</v>
      </c>
      <c r="P720" s="450">
        <v>165360</v>
      </c>
      <c r="Q720" s="451"/>
      <c r="R720" s="563"/>
      <c r="S720" s="437"/>
      <c r="T720" s="451"/>
    </row>
    <row r="721" spans="1:19" ht="15.6">
      <c r="A721" s="446" t="s">
        <v>2852</v>
      </c>
      <c r="B721" s="446" t="s">
        <v>2861</v>
      </c>
      <c r="C721" s="447">
        <v>596</v>
      </c>
      <c r="D721" s="447">
        <v>61</v>
      </c>
      <c r="E721" s="448">
        <v>1653600</v>
      </c>
      <c r="F721" s="448">
        <v>1488240</v>
      </c>
      <c r="G721" s="448">
        <v>165360</v>
      </c>
      <c r="H721" s="420">
        <v>0.25</v>
      </c>
      <c r="I721" s="420" t="s">
        <v>2264</v>
      </c>
      <c r="J721" s="420">
        <v>0</v>
      </c>
      <c r="K721" s="420">
        <v>0.25</v>
      </c>
      <c r="L721" s="449">
        <v>1</v>
      </c>
      <c r="M721" s="421">
        <v>0.25</v>
      </c>
      <c r="N721" s="421">
        <v>0.2525</v>
      </c>
      <c r="O721" s="419">
        <v>0.32724999999999999</v>
      </c>
      <c r="P721" s="450">
        <v>541141</v>
      </c>
      <c r="R721" s="563"/>
      <c r="S721" s="437"/>
    </row>
    <row r="722" spans="1:19" ht="15.6">
      <c r="A722" s="446" t="s">
        <v>2852</v>
      </c>
      <c r="B722" s="446" t="s">
        <v>2862</v>
      </c>
      <c r="C722" s="447">
        <v>652</v>
      </c>
      <c r="D722" s="447">
        <v>72</v>
      </c>
      <c r="E722" s="448">
        <v>1653600</v>
      </c>
      <c r="F722" s="448">
        <v>1488240</v>
      </c>
      <c r="G722" s="448">
        <v>165360</v>
      </c>
      <c r="H722" s="420">
        <v>1.25</v>
      </c>
      <c r="I722" s="420" t="s">
        <v>2264</v>
      </c>
      <c r="J722" s="420">
        <v>0</v>
      </c>
      <c r="K722" s="420">
        <v>1</v>
      </c>
      <c r="L722" s="449">
        <v>1</v>
      </c>
      <c r="M722" s="421">
        <v>1</v>
      </c>
      <c r="N722" s="421">
        <v>1.01</v>
      </c>
      <c r="O722" s="419">
        <v>1.0089999999999999</v>
      </c>
      <c r="P722" s="450">
        <v>1668482</v>
      </c>
      <c r="R722" s="563"/>
      <c r="S722" s="437"/>
    </row>
    <row r="723" spans="1:19" ht="15.6">
      <c r="A723" s="446" t="s">
        <v>2852</v>
      </c>
      <c r="B723" s="446" t="s">
        <v>2866</v>
      </c>
      <c r="C723" s="447">
        <v>696</v>
      </c>
      <c r="D723" s="447">
        <v>88</v>
      </c>
      <c r="E723" s="448">
        <v>1653600</v>
      </c>
      <c r="F723" s="448">
        <v>1488240</v>
      </c>
      <c r="G723" s="448">
        <v>165360</v>
      </c>
      <c r="H723" s="420">
        <v>0.25</v>
      </c>
      <c r="I723" s="420" t="s">
        <v>2264</v>
      </c>
      <c r="J723" s="420">
        <v>0</v>
      </c>
      <c r="K723" s="420">
        <v>0.25</v>
      </c>
      <c r="L723" s="449">
        <v>1</v>
      </c>
      <c r="M723" s="421">
        <v>0.25</v>
      </c>
      <c r="N723" s="421">
        <v>0.2525</v>
      </c>
      <c r="O723" s="419">
        <v>0.32724999999999999</v>
      </c>
      <c r="P723" s="450">
        <v>541141</v>
      </c>
      <c r="R723" s="563"/>
      <c r="S723" s="437"/>
    </row>
    <row r="724" spans="1:19" ht="15.6">
      <c r="A724" s="446" t="s">
        <v>2852</v>
      </c>
      <c r="B724" s="446" t="s">
        <v>2865</v>
      </c>
      <c r="C724" s="447">
        <v>783</v>
      </c>
      <c r="D724" s="447">
        <v>43</v>
      </c>
      <c r="E724" s="448">
        <v>1653600</v>
      </c>
      <c r="F724" s="448">
        <v>1488240</v>
      </c>
      <c r="G724" s="448">
        <v>165360</v>
      </c>
      <c r="H724" s="420">
        <v>0.25</v>
      </c>
      <c r="I724" s="420" t="s">
        <v>2264</v>
      </c>
      <c r="J724" s="420">
        <v>0</v>
      </c>
      <c r="K724" s="420">
        <v>0.25</v>
      </c>
      <c r="L724" s="449">
        <v>1</v>
      </c>
      <c r="M724" s="421">
        <v>0.25</v>
      </c>
      <c r="N724" s="421">
        <v>0.2525</v>
      </c>
      <c r="O724" s="419">
        <v>0.32724999999999999</v>
      </c>
      <c r="P724" s="450">
        <v>541141</v>
      </c>
      <c r="R724" s="563"/>
      <c r="S724" s="437"/>
    </row>
    <row r="725" spans="1:19" ht="31.2">
      <c r="A725" s="446" t="s">
        <v>2498</v>
      </c>
      <c r="B725" s="446" t="s">
        <v>2879</v>
      </c>
      <c r="C725" s="447">
        <v>150</v>
      </c>
      <c r="D725" s="447">
        <v>32</v>
      </c>
      <c r="E725" s="448">
        <v>1653600</v>
      </c>
      <c r="F725" s="448">
        <v>1488240</v>
      </c>
      <c r="G725" s="448">
        <v>165360</v>
      </c>
      <c r="H725" s="420">
        <v>0</v>
      </c>
      <c r="I725" s="420">
        <v>0</v>
      </c>
      <c r="J725" s="420">
        <v>0</v>
      </c>
      <c r="K725" s="420">
        <v>0</v>
      </c>
      <c r="L725" s="449">
        <v>1</v>
      </c>
      <c r="M725" s="421">
        <v>0</v>
      </c>
      <c r="N725" s="421">
        <v>0</v>
      </c>
      <c r="O725" s="419">
        <v>0.1</v>
      </c>
      <c r="P725" s="450">
        <v>165360</v>
      </c>
      <c r="R725" s="563"/>
      <c r="S725" s="437"/>
    </row>
    <row r="726" spans="1:19" ht="31.2">
      <c r="A726" s="446" t="s">
        <v>2498</v>
      </c>
      <c r="B726" s="446" t="s">
        <v>2878</v>
      </c>
      <c r="C726" s="447">
        <v>186</v>
      </c>
      <c r="D726" s="447">
        <v>35</v>
      </c>
      <c r="E726" s="448">
        <v>1653600</v>
      </c>
      <c r="F726" s="448">
        <v>1488240</v>
      </c>
      <c r="G726" s="448">
        <v>165360</v>
      </c>
      <c r="H726" s="420">
        <v>0</v>
      </c>
      <c r="I726" s="420">
        <v>0</v>
      </c>
      <c r="J726" s="420">
        <v>0</v>
      </c>
      <c r="K726" s="420">
        <v>0</v>
      </c>
      <c r="L726" s="449">
        <v>1</v>
      </c>
      <c r="M726" s="421">
        <v>0</v>
      </c>
      <c r="N726" s="421">
        <v>0</v>
      </c>
      <c r="O726" s="419">
        <v>0.1</v>
      </c>
      <c r="P726" s="450">
        <v>165360</v>
      </c>
      <c r="R726" s="563"/>
      <c r="S726" s="437"/>
    </row>
    <row r="727" spans="1:19" ht="31.2">
      <c r="A727" s="446" t="s">
        <v>2498</v>
      </c>
      <c r="B727" s="446" t="s">
        <v>2880</v>
      </c>
      <c r="C727" s="447">
        <v>523</v>
      </c>
      <c r="D727" s="447">
        <v>99</v>
      </c>
      <c r="E727" s="448">
        <v>1653600</v>
      </c>
      <c r="F727" s="448">
        <v>1488240</v>
      </c>
      <c r="G727" s="448">
        <v>165360</v>
      </c>
      <c r="H727" s="420">
        <v>1</v>
      </c>
      <c r="I727" s="420">
        <v>0</v>
      </c>
      <c r="J727" s="420">
        <v>0</v>
      </c>
      <c r="K727" s="420">
        <v>1</v>
      </c>
      <c r="L727" s="449">
        <v>1</v>
      </c>
      <c r="M727" s="421">
        <v>1</v>
      </c>
      <c r="N727" s="421">
        <v>1</v>
      </c>
      <c r="O727" s="419">
        <v>1</v>
      </c>
      <c r="P727" s="450">
        <v>1653600</v>
      </c>
      <c r="R727" s="563"/>
      <c r="S727" s="437"/>
    </row>
    <row r="728" spans="1:19" ht="15.6">
      <c r="A728" s="446" t="s">
        <v>2743</v>
      </c>
      <c r="B728" s="446" t="s">
        <v>2745</v>
      </c>
      <c r="C728" s="447">
        <v>160</v>
      </c>
      <c r="D728" s="447">
        <v>22</v>
      </c>
      <c r="E728" s="448">
        <v>1653600</v>
      </c>
      <c r="F728" s="448">
        <v>1488240</v>
      </c>
      <c r="G728" s="448">
        <v>165360</v>
      </c>
      <c r="H728" s="420">
        <v>1</v>
      </c>
      <c r="I728" s="420" t="s">
        <v>2264</v>
      </c>
      <c r="J728" s="420">
        <v>0</v>
      </c>
      <c r="K728" s="420">
        <v>1</v>
      </c>
      <c r="L728" s="449">
        <v>1</v>
      </c>
      <c r="M728" s="421">
        <v>1</v>
      </c>
      <c r="N728" s="421">
        <v>1.01</v>
      </c>
      <c r="O728" s="419">
        <v>1.0089999999999999</v>
      </c>
      <c r="P728" s="450">
        <v>1668482</v>
      </c>
      <c r="R728" s="563"/>
      <c r="S728" s="437"/>
    </row>
    <row r="729" spans="1:19" ht="15.6">
      <c r="A729" s="446" t="s">
        <v>2743</v>
      </c>
      <c r="B729" s="446" t="s">
        <v>2744</v>
      </c>
      <c r="C729" s="447">
        <v>182</v>
      </c>
      <c r="D729" s="447">
        <v>19</v>
      </c>
      <c r="E729" s="448">
        <v>1653600</v>
      </c>
      <c r="F729" s="448">
        <v>1488240</v>
      </c>
      <c r="G729" s="448">
        <v>165360</v>
      </c>
      <c r="H729" s="420">
        <v>1</v>
      </c>
      <c r="I729" s="420" t="s">
        <v>2264</v>
      </c>
      <c r="J729" s="420">
        <v>0</v>
      </c>
      <c r="K729" s="420">
        <v>1</v>
      </c>
      <c r="L729" s="449">
        <v>1</v>
      </c>
      <c r="M729" s="421">
        <v>1</v>
      </c>
      <c r="N729" s="421">
        <v>1.01</v>
      </c>
      <c r="O729" s="419">
        <v>1.0089999999999999</v>
      </c>
      <c r="P729" s="450">
        <v>1668482</v>
      </c>
      <c r="R729" s="563"/>
      <c r="S729" s="437"/>
    </row>
    <row r="730" spans="1:19" ht="15.6">
      <c r="A730" s="446" t="s">
        <v>2743</v>
      </c>
      <c r="B730" s="446" t="s">
        <v>2746</v>
      </c>
      <c r="C730" s="447">
        <v>301</v>
      </c>
      <c r="D730" s="447">
        <v>25</v>
      </c>
      <c r="E730" s="448">
        <v>1653600</v>
      </c>
      <c r="F730" s="448">
        <v>1488240</v>
      </c>
      <c r="G730" s="448">
        <v>165360</v>
      </c>
      <c r="H730" s="420">
        <v>1</v>
      </c>
      <c r="I730" s="420" t="s">
        <v>2264</v>
      </c>
      <c r="J730" s="420">
        <v>0</v>
      </c>
      <c r="K730" s="420">
        <v>1</v>
      </c>
      <c r="L730" s="449">
        <v>1</v>
      </c>
      <c r="M730" s="421">
        <v>1</v>
      </c>
      <c r="N730" s="421">
        <v>1.01</v>
      </c>
      <c r="O730" s="419">
        <v>1.0089999999999999</v>
      </c>
      <c r="P730" s="450">
        <v>1668482</v>
      </c>
      <c r="R730" s="563"/>
      <c r="S730" s="437"/>
    </row>
    <row r="731" spans="1:19" ht="15.6">
      <c r="A731" s="446" t="s">
        <v>2743</v>
      </c>
      <c r="B731" s="446" t="s">
        <v>2747</v>
      </c>
      <c r="C731" s="447">
        <v>455</v>
      </c>
      <c r="D731" s="447">
        <v>25</v>
      </c>
      <c r="E731" s="448">
        <v>1653600</v>
      </c>
      <c r="F731" s="448">
        <v>1488240</v>
      </c>
      <c r="G731" s="448">
        <v>165360</v>
      </c>
      <c r="H731" s="420">
        <v>1</v>
      </c>
      <c r="I731" s="420" t="s">
        <v>2264</v>
      </c>
      <c r="J731" s="420">
        <v>0</v>
      </c>
      <c r="K731" s="420">
        <v>1</v>
      </c>
      <c r="L731" s="449">
        <v>1</v>
      </c>
      <c r="M731" s="421">
        <v>1</v>
      </c>
      <c r="N731" s="421">
        <v>1.01</v>
      </c>
      <c r="O731" s="419">
        <v>1.0089999999999999</v>
      </c>
      <c r="P731" s="450">
        <v>1668482</v>
      </c>
      <c r="R731" s="563"/>
      <c r="S731" s="437"/>
    </row>
    <row r="732" spans="1:19" ht="15.6">
      <c r="A732" s="446" t="s">
        <v>2743</v>
      </c>
      <c r="B732" s="446" t="s">
        <v>2748</v>
      </c>
      <c r="C732" s="447">
        <v>616</v>
      </c>
      <c r="D732" s="447">
        <v>66</v>
      </c>
      <c r="E732" s="448">
        <v>1653600</v>
      </c>
      <c r="F732" s="448">
        <v>1488240</v>
      </c>
      <c r="G732" s="448">
        <v>165360</v>
      </c>
      <c r="H732" s="420">
        <v>1</v>
      </c>
      <c r="I732" s="420" t="s">
        <v>2264</v>
      </c>
      <c r="J732" s="420">
        <v>0</v>
      </c>
      <c r="K732" s="420">
        <v>1</v>
      </c>
      <c r="L732" s="449">
        <v>1</v>
      </c>
      <c r="M732" s="421">
        <v>1</v>
      </c>
      <c r="N732" s="421">
        <v>1.01</v>
      </c>
      <c r="O732" s="419">
        <v>1.0089999999999999</v>
      </c>
      <c r="P732" s="450">
        <v>1668482</v>
      </c>
      <c r="R732" s="563"/>
      <c r="S732" s="437"/>
    </row>
    <row r="733" spans="1:19" ht="15.6">
      <c r="A733" s="446" t="s">
        <v>2743</v>
      </c>
      <c r="B733" s="446" t="s">
        <v>2749</v>
      </c>
      <c r="C733" s="447">
        <v>809</v>
      </c>
      <c r="D733" s="447">
        <v>98</v>
      </c>
      <c r="E733" s="448">
        <v>1653600</v>
      </c>
      <c r="F733" s="448">
        <v>1488240</v>
      </c>
      <c r="G733" s="448">
        <v>165360</v>
      </c>
      <c r="H733" s="420">
        <v>0</v>
      </c>
      <c r="I733" s="420">
        <v>0</v>
      </c>
      <c r="J733" s="420">
        <v>0</v>
      </c>
      <c r="K733" s="420">
        <v>0</v>
      </c>
      <c r="L733" s="449">
        <v>1</v>
      </c>
      <c r="M733" s="421">
        <v>0</v>
      </c>
      <c r="N733" s="421">
        <v>0</v>
      </c>
      <c r="O733" s="419">
        <v>0.1</v>
      </c>
      <c r="P733" s="450">
        <v>165360</v>
      </c>
      <c r="R733" s="563"/>
      <c r="S733" s="437"/>
    </row>
    <row r="734" spans="1:19" ht="15.6">
      <c r="A734" s="446" t="s">
        <v>2519</v>
      </c>
      <c r="B734" s="446" t="s">
        <v>2947</v>
      </c>
      <c r="C734" s="447">
        <v>128</v>
      </c>
      <c r="D734" s="447">
        <v>12</v>
      </c>
      <c r="E734" s="448">
        <v>1653600</v>
      </c>
      <c r="F734" s="448">
        <v>1488240</v>
      </c>
      <c r="G734" s="448">
        <v>165360</v>
      </c>
      <c r="H734" s="420">
        <v>0</v>
      </c>
      <c r="I734" s="420">
        <v>0</v>
      </c>
      <c r="J734" s="420">
        <v>0</v>
      </c>
      <c r="K734" s="420">
        <v>0</v>
      </c>
      <c r="L734" s="449">
        <v>1</v>
      </c>
      <c r="M734" s="421">
        <v>0</v>
      </c>
      <c r="N734" s="421">
        <v>0</v>
      </c>
      <c r="O734" s="419">
        <v>0.1</v>
      </c>
      <c r="P734" s="450">
        <v>165360</v>
      </c>
      <c r="R734" s="563"/>
      <c r="S734" s="437"/>
    </row>
    <row r="735" spans="1:19" ht="15.6">
      <c r="A735" s="446" t="s">
        <v>2519</v>
      </c>
      <c r="B735" s="446" t="s">
        <v>2948</v>
      </c>
      <c r="C735" s="447">
        <v>135</v>
      </c>
      <c r="D735" s="447">
        <v>11</v>
      </c>
      <c r="E735" s="448">
        <v>1653600</v>
      </c>
      <c r="F735" s="448">
        <v>1488240</v>
      </c>
      <c r="G735" s="448">
        <v>165360</v>
      </c>
      <c r="H735" s="420">
        <v>0</v>
      </c>
      <c r="I735" s="420">
        <v>0</v>
      </c>
      <c r="J735" s="420">
        <v>0</v>
      </c>
      <c r="K735" s="420">
        <v>0</v>
      </c>
      <c r="L735" s="449">
        <v>1</v>
      </c>
      <c r="M735" s="421">
        <v>0</v>
      </c>
      <c r="N735" s="421">
        <v>0</v>
      </c>
      <c r="O735" s="419">
        <v>0.1</v>
      </c>
      <c r="P735" s="450">
        <v>165360</v>
      </c>
      <c r="R735" s="563"/>
      <c r="S735" s="437"/>
    </row>
    <row r="736" spans="1:19" ht="15.6">
      <c r="A736" s="446" t="s">
        <v>2519</v>
      </c>
      <c r="B736" s="446" t="s">
        <v>2946</v>
      </c>
      <c r="C736" s="447">
        <v>142</v>
      </c>
      <c r="D736" s="447">
        <v>25</v>
      </c>
      <c r="E736" s="448">
        <v>1653600</v>
      </c>
      <c r="F736" s="448">
        <v>1488240</v>
      </c>
      <c r="G736" s="448">
        <v>165360</v>
      </c>
      <c r="H736" s="420">
        <v>1</v>
      </c>
      <c r="I736" s="420" t="s">
        <v>2264</v>
      </c>
      <c r="J736" s="420">
        <v>0</v>
      </c>
      <c r="K736" s="420">
        <v>1</v>
      </c>
      <c r="L736" s="449">
        <v>1</v>
      </c>
      <c r="M736" s="421">
        <v>1</v>
      </c>
      <c r="N736" s="421">
        <v>1.01</v>
      </c>
      <c r="O736" s="419">
        <v>1.0089999999999999</v>
      </c>
      <c r="P736" s="450">
        <v>1668482</v>
      </c>
      <c r="R736" s="563"/>
      <c r="S736" s="437"/>
    </row>
    <row r="737" spans="1:19" ht="15.6">
      <c r="A737" s="446" t="s">
        <v>2519</v>
      </c>
      <c r="B737" s="446" t="s">
        <v>3358</v>
      </c>
      <c r="C737" s="447">
        <v>226</v>
      </c>
      <c r="D737" s="447">
        <v>26</v>
      </c>
      <c r="E737" s="448">
        <v>1653600</v>
      </c>
      <c r="F737" s="448">
        <v>1488240</v>
      </c>
      <c r="G737" s="448">
        <v>165360</v>
      </c>
      <c r="H737" s="420">
        <v>1</v>
      </c>
      <c r="I737" s="420" t="s">
        <v>2264</v>
      </c>
      <c r="J737" s="420">
        <v>0</v>
      </c>
      <c r="K737" s="420">
        <v>1</v>
      </c>
      <c r="L737" s="449">
        <v>1</v>
      </c>
      <c r="M737" s="421">
        <v>1</v>
      </c>
      <c r="N737" s="421">
        <v>1.01</v>
      </c>
      <c r="O737" s="419">
        <v>1.0089999999999999</v>
      </c>
      <c r="P737" s="450">
        <v>1417962</v>
      </c>
      <c r="R737" s="563"/>
      <c r="S737" s="437"/>
    </row>
    <row r="738" spans="1:19" ht="15.6">
      <c r="A738" s="446" t="s">
        <v>2519</v>
      </c>
      <c r="B738" s="446" t="s">
        <v>2949</v>
      </c>
      <c r="C738" s="447">
        <v>252</v>
      </c>
      <c r="D738" s="447">
        <v>18</v>
      </c>
      <c r="E738" s="448">
        <v>1653600</v>
      </c>
      <c r="F738" s="448">
        <v>1488240</v>
      </c>
      <c r="G738" s="448">
        <v>165360</v>
      </c>
      <c r="H738" s="420">
        <v>1</v>
      </c>
      <c r="I738" s="420" t="s">
        <v>2264</v>
      </c>
      <c r="J738" s="420">
        <v>0</v>
      </c>
      <c r="K738" s="420">
        <v>1</v>
      </c>
      <c r="L738" s="449">
        <v>1</v>
      </c>
      <c r="M738" s="421">
        <v>1</v>
      </c>
      <c r="N738" s="421">
        <v>1.01</v>
      </c>
      <c r="O738" s="419">
        <v>1.0089999999999999</v>
      </c>
      <c r="P738" s="450">
        <v>1668482</v>
      </c>
      <c r="R738" s="563"/>
      <c r="S738" s="437"/>
    </row>
    <row r="739" spans="1:19" ht="15.6">
      <c r="A739" s="446" t="s">
        <v>2519</v>
      </c>
      <c r="B739" s="446" t="s">
        <v>2950</v>
      </c>
      <c r="C739" s="447">
        <v>387</v>
      </c>
      <c r="D739" s="447">
        <v>42</v>
      </c>
      <c r="E739" s="448">
        <v>1653600</v>
      </c>
      <c r="F739" s="448">
        <v>1488240</v>
      </c>
      <c r="G739" s="448">
        <v>165360</v>
      </c>
      <c r="H739" s="420">
        <v>0</v>
      </c>
      <c r="I739" s="420">
        <v>0</v>
      </c>
      <c r="J739" s="420">
        <v>0</v>
      </c>
      <c r="K739" s="420">
        <v>0</v>
      </c>
      <c r="L739" s="449">
        <v>1</v>
      </c>
      <c r="M739" s="421">
        <v>0</v>
      </c>
      <c r="N739" s="421">
        <v>0</v>
      </c>
      <c r="O739" s="419">
        <v>0.1</v>
      </c>
      <c r="P739" s="450">
        <v>165360</v>
      </c>
      <c r="R739" s="563"/>
      <c r="S739" s="437"/>
    </row>
    <row r="740" spans="1:19" ht="15.6">
      <c r="A740" s="446" t="s">
        <v>2519</v>
      </c>
      <c r="B740" s="446" t="s">
        <v>2951</v>
      </c>
      <c r="C740" s="447">
        <v>388</v>
      </c>
      <c r="D740" s="447">
        <v>38</v>
      </c>
      <c r="E740" s="448">
        <v>1653600</v>
      </c>
      <c r="F740" s="448">
        <v>1488240</v>
      </c>
      <c r="G740" s="448">
        <v>165360</v>
      </c>
      <c r="H740" s="420">
        <v>1</v>
      </c>
      <c r="I740" s="420" t="s">
        <v>2264</v>
      </c>
      <c r="J740" s="420">
        <v>0</v>
      </c>
      <c r="K740" s="420">
        <v>1</v>
      </c>
      <c r="L740" s="449">
        <v>1</v>
      </c>
      <c r="M740" s="421">
        <v>1</v>
      </c>
      <c r="N740" s="421">
        <v>1.01</v>
      </c>
      <c r="O740" s="419">
        <v>1.0089999999999999</v>
      </c>
      <c r="P740" s="450">
        <v>1668482</v>
      </c>
      <c r="R740" s="563"/>
      <c r="S740" s="437"/>
    </row>
    <row r="741" spans="1:19" ht="15.6">
      <c r="A741" s="446" t="s">
        <v>2519</v>
      </c>
      <c r="B741" s="446" t="s">
        <v>2952</v>
      </c>
      <c r="C741" s="447">
        <v>404</v>
      </c>
      <c r="D741" s="447">
        <v>52</v>
      </c>
      <c r="E741" s="448">
        <v>1653600</v>
      </c>
      <c r="F741" s="448">
        <v>1488240</v>
      </c>
      <c r="G741" s="448">
        <v>165360</v>
      </c>
      <c r="H741" s="420">
        <v>1</v>
      </c>
      <c r="I741" s="420" t="s">
        <v>2264</v>
      </c>
      <c r="J741" s="420">
        <v>0</v>
      </c>
      <c r="K741" s="420">
        <v>1</v>
      </c>
      <c r="L741" s="449">
        <v>1</v>
      </c>
      <c r="M741" s="421">
        <v>1</v>
      </c>
      <c r="N741" s="421">
        <v>1.01</v>
      </c>
      <c r="O741" s="419">
        <v>1.0089999999999999</v>
      </c>
      <c r="P741" s="450">
        <v>1668482</v>
      </c>
      <c r="R741" s="563"/>
      <c r="S741" s="437"/>
    </row>
    <row r="742" spans="1:19" ht="15.6">
      <c r="A742" s="446" t="s">
        <v>2519</v>
      </c>
      <c r="B742" s="446" t="s">
        <v>2953</v>
      </c>
      <c r="C742" s="447">
        <v>491</v>
      </c>
      <c r="D742" s="447">
        <v>77</v>
      </c>
      <c r="E742" s="448">
        <v>1653600</v>
      </c>
      <c r="F742" s="448">
        <v>1488240</v>
      </c>
      <c r="G742" s="448">
        <v>165360</v>
      </c>
      <c r="H742" s="420">
        <v>0</v>
      </c>
      <c r="I742" s="420">
        <v>0</v>
      </c>
      <c r="J742" s="420">
        <v>0</v>
      </c>
      <c r="K742" s="420">
        <v>0</v>
      </c>
      <c r="L742" s="449">
        <v>1</v>
      </c>
      <c r="M742" s="421">
        <v>0</v>
      </c>
      <c r="N742" s="421">
        <v>0</v>
      </c>
      <c r="O742" s="419">
        <v>0.1</v>
      </c>
      <c r="P742" s="450">
        <v>165360</v>
      </c>
      <c r="R742" s="563"/>
      <c r="S742" s="437"/>
    </row>
    <row r="743" spans="1:19" ht="15.6">
      <c r="A743" s="446" t="s">
        <v>2537</v>
      </c>
      <c r="B743" s="446" t="s">
        <v>3010</v>
      </c>
      <c r="C743" s="447">
        <v>134</v>
      </c>
      <c r="D743" s="447">
        <v>16</v>
      </c>
      <c r="E743" s="448">
        <v>1653600</v>
      </c>
      <c r="F743" s="448">
        <v>1488240</v>
      </c>
      <c r="G743" s="448">
        <v>165360</v>
      </c>
      <c r="H743" s="420">
        <v>1</v>
      </c>
      <c r="I743" s="420" t="s">
        <v>2264</v>
      </c>
      <c r="J743" s="420">
        <v>0</v>
      </c>
      <c r="K743" s="420">
        <v>1</v>
      </c>
      <c r="L743" s="449">
        <v>1</v>
      </c>
      <c r="M743" s="421">
        <v>1</v>
      </c>
      <c r="N743" s="421">
        <v>1.01</v>
      </c>
      <c r="O743" s="419">
        <v>1.0089999999999999</v>
      </c>
      <c r="P743" s="450">
        <v>1668482</v>
      </c>
      <c r="R743" s="563"/>
      <c r="S743" s="437"/>
    </row>
    <row r="744" spans="1:19" ht="15.6">
      <c r="A744" s="446" t="s">
        <v>2537</v>
      </c>
      <c r="B744" s="446" t="s">
        <v>3009</v>
      </c>
      <c r="C744" s="447">
        <v>157</v>
      </c>
      <c r="D744" s="447">
        <v>33</v>
      </c>
      <c r="E744" s="448">
        <v>1653600</v>
      </c>
      <c r="F744" s="448">
        <v>1488240</v>
      </c>
      <c r="G744" s="448">
        <v>165360</v>
      </c>
      <c r="H744" s="420">
        <v>1</v>
      </c>
      <c r="I744" s="420" t="s">
        <v>2264</v>
      </c>
      <c r="J744" s="420">
        <v>0</v>
      </c>
      <c r="K744" s="420">
        <v>1</v>
      </c>
      <c r="L744" s="449">
        <v>1</v>
      </c>
      <c r="M744" s="421">
        <v>1</v>
      </c>
      <c r="N744" s="421">
        <v>1.02</v>
      </c>
      <c r="O744" s="419">
        <v>1.018</v>
      </c>
      <c r="P744" s="450">
        <v>1683365</v>
      </c>
      <c r="R744" s="563"/>
      <c r="S744" s="437"/>
    </row>
    <row r="745" spans="1:19" ht="15.6">
      <c r="A745" s="446" t="s">
        <v>2537</v>
      </c>
      <c r="B745" s="446" t="s">
        <v>3011</v>
      </c>
      <c r="C745" s="447">
        <v>185</v>
      </c>
      <c r="D745" s="447">
        <v>47</v>
      </c>
      <c r="E745" s="448">
        <v>1653600</v>
      </c>
      <c r="F745" s="448">
        <v>1488240</v>
      </c>
      <c r="G745" s="448">
        <v>165360</v>
      </c>
      <c r="H745" s="420">
        <v>0.5</v>
      </c>
      <c r="I745" s="420" t="s">
        <v>2264</v>
      </c>
      <c r="J745" s="420">
        <v>0</v>
      </c>
      <c r="K745" s="420">
        <v>0.5</v>
      </c>
      <c r="L745" s="449">
        <v>1</v>
      </c>
      <c r="M745" s="421">
        <v>0.5</v>
      </c>
      <c r="N745" s="421">
        <v>0.51</v>
      </c>
      <c r="O745" s="419">
        <v>0.55900000000000005</v>
      </c>
      <c r="P745" s="450">
        <v>924362</v>
      </c>
      <c r="R745" s="563"/>
      <c r="S745" s="437"/>
    </row>
    <row r="746" spans="1:19" ht="15.6">
      <c r="A746" s="446" t="s">
        <v>2537</v>
      </c>
      <c r="B746" s="446" t="s">
        <v>2589</v>
      </c>
      <c r="C746" s="447">
        <v>187</v>
      </c>
      <c r="D746" s="447">
        <v>32</v>
      </c>
      <c r="E746" s="448">
        <v>1653600</v>
      </c>
      <c r="F746" s="448">
        <v>1488240</v>
      </c>
      <c r="G746" s="448">
        <v>165360</v>
      </c>
      <c r="H746" s="420">
        <v>0</v>
      </c>
      <c r="I746" s="420">
        <v>0</v>
      </c>
      <c r="J746" s="420">
        <v>0</v>
      </c>
      <c r="K746" s="420">
        <v>0</v>
      </c>
      <c r="L746" s="449">
        <v>1</v>
      </c>
      <c r="M746" s="421">
        <v>0</v>
      </c>
      <c r="N746" s="421">
        <v>0</v>
      </c>
      <c r="O746" s="419">
        <v>0.1</v>
      </c>
      <c r="P746" s="450">
        <v>165360</v>
      </c>
      <c r="R746" s="563"/>
      <c r="S746" s="437"/>
    </row>
    <row r="747" spans="1:19" ht="15.6">
      <c r="A747" s="446" t="s">
        <v>2537</v>
      </c>
      <c r="B747" s="446" t="s">
        <v>3012</v>
      </c>
      <c r="C747" s="447">
        <v>306</v>
      </c>
      <c r="D747" s="447">
        <v>38</v>
      </c>
      <c r="E747" s="448">
        <v>1653600</v>
      </c>
      <c r="F747" s="448">
        <v>1488240</v>
      </c>
      <c r="G747" s="448">
        <v>165360</v>
      </c>
      <c r="H747" s="420">
        <v>0</v>
      </c>
      <c r="I747" s="420">
        <v>0</v>
      </c>
      <c r="J747" s="420">
        <v>0</v>
      </c>
      <c r="K747" s="420">
        <v>0</v>
      </c>
      <c r="L747" s="449">
        <v>1</v>
      </c>
      <c r="M747" s="421">
        <v>0</v>
      </c>
      <c r="N747" s="421">
        <v>0</v>
      </c>
      <c r="O747" s="419">
        <v>0.1</v>
      </c>
      <c r="P747" s="450">
        <v>165360</v>
      </c>
      <c r="R747" s="563"/>
      <c r="S747" s="437"/>
    </row>
    <row r="748" spans="1:19" ht="15.6">
      <c r="A748" s="446" t="s">
        <v>2537</v>
      </c>
      <c r="B748" s="446" t="s">
        <v>3013</v>
      </c>
      <c r="C748" s="447">
        <v>453</v>
      </c>
      <c r="D748" s="447">
        <v>81</v>
      </c>
      <c r="E748" s="448">
        <v>1653600</v>
      </c>
      <c r="F748" s="448">
        <v>1488240</v>
      </c>
      <c r="G748" s="448">
        <v>165360</v>
      </c>
      <c r="H748" s="420">
        <v>0</v>
      </c>
      <c r="I748" s="420">
        <v>0</v>
      </c>
      <c r="J748" s="420">
        <v>1</v>
      </c>
      <c r="K748" s="420">
        <v>1</v>
      </c>
      <c r="L748" s="449">
        <v>1</v>
      </c>
      <c r="M748" s="421">
        <v>1</v>
      </c>
      <c r="N748" s="421">
        <v>1</v>
      </c>
      <c r="O748" s="419">
        <v>1</v>
      </c>
      <c r="P748" s="450">
        <v>1653600</v>
      </c>
      <c r="R748" s="563"/>
      <c r="S748" s="437"/>
    </row>
    <row r="749" spans="1:19" ht="15.6">
      <c r="A749" s="446" t="s">
        <v>2537</v>
      </c>
      <c r="B749" s="446" t="s">
        <v>3014</v>
      </c>
      <c r="C749" s="447">
        <v>627</v>
      </c>
      <c r="D749" s="447">
        <v>119</v>
      </c>
      <c r="E749" s="448">
        <v>1653600</v>
      </c>
      <c r="F749" s="448">
        <v>1488240</v>
      </c>
      <c r="G749" s="448">
        <v>165360</v>
      </c>
      <c r="H749" s="420">
        <v>0</v>
      </c>
      <c r="I749" s="420">
        <v>0</v>
      </c>
      <c r="J749" s="420">
        <v>1</v>
      </c>
      <c r="K749" s="420">
        <v>1</v>
      </c>
      <c r="L749" s="449">
        <v>1</v>
      </c>
      <c r="M749" s="421">
        <v>1</v>
      </c>
      <c r="N749" s="421">
        <v>1</v>
      </c>
      <c r="O749" s="419">
        <v>1</v>
      </c>
      <c r="P749" s="450">
        <v>1653600</v>
      </c>
      <c r="R749" s="563"/>
      <c r="S749" s="437"/>
    </row>
    <row r="750" spans="1:19" ht="15.6">
      <c r="A750" s="446" t="s">
        <v>2537</v>
      </c>
      <c r="B750" s="446" t="s">
        <v>3015</v>
      </c>
      <c r="C750" s="447">
        <v>723</v>
      </c>
      <c r="D750" s="447">
        <v>135</v>
      </c>
      <c r="E750" s="448">
        <v>1653600</v>
      </c>
      <c r="F750" s="448">
        <v>1488240</v>
      </c>
      <c r="G750" s="448">
        <v>165360</v>
      </c>
      <c r="H750" s="420">
        <v>1</v>
      </c>
      <c r="I750" s="420" t="s">
        <v>2264</v>
      </c>
      <c r="J750" s="420">
        <v>0</v>
      </c>
      <c r="K750" s="420">
        <v>1</v>
      </c>
      <c r="L750" s="449">
        <v>1</v>
      </c>
      <c r="M750" s="421">
        <v>1</v>
      </c>
      <c r="N750" s="421">
        <v>1.01</v>
      </c>
      <c r="O750" s="419">
        <v>1.0089999999999999</v>
      </c>
      <c r="P750" s="450">
        <v>1668482</v>
      </c>
      <c r="R750" s="563"/>
      <c r="S750" s="437"/>
    </row>
    <row r="751" spans="1:19" ht="15.6">
      <c r="A751" s="446" t="s">
        <v>2577</v>
      </c>
      <c r="B751" s="446" t="s">
        <v>3131</v>
      </c>
      <c r="C751" s="447">
        <v>112</v>
      </c>
      <c r="D751" s="447">
        <v>11</v>
      </c>
      <c r="E751" s="448">
        <v>1653600</v>
      </c>
      <c r="F751" s="448">
        <v>1488240</v>
      </c>
      <c r="G751" s="448">
        <v>165360</v>
      </c>
      <c r="H751" s="420">
        <v>0</v>
      </c>
      <c r="I751" s="420">
        <v>0</v>
      </c>
      <c r="J751" s="420">
        <v>0</v>
      </c>
      <c r="K751" s="420">
        <v>0</v>
      </c>
      <c r="L751" s="449">
        <v>1</v>
      </c>
      <c r="M751" s="421">
        <v>0</v>
      </c>
      <c r="N751" s="421">
        <v>0</v>
      </c>
      <c r="O751" s="419">
        <v>0.1</v>
      </c>
      <c r="P751" s="450">
        <v>165360</v>
      </c>
      <c r="R751" s="563"/>
      <c r="S751" s="437"/>
    </row>
    <row r="752" spans="1:19" ht="15.6">
      <c r="A752" s="446" t="s">
        <v>2577</v>
      </c>
      <c r="B752" s="446" t="s">
        <v>3133</v>
      </c>
      <c r="C752" s="447">
        <v>112</v>
      </c>
      <c r="D752" s="447">
        <v>10</v>
      </c>
      <c r="E752" s="448">
        <v>1653600</v>
      </c>
      <c r="F752" s="448">
        <v>1488240</v>
      </c>
      <c r="G752" s="448">
        <v>165360</v>
      </c>
      <c r="H752" s="420">
        <v>1</v>
      </c>
      <c r="I752" s="420" t="s">
        <v>2264</v>
      </c>
      <c r="J752" s="420">
        <v>0</v>
      </c>
      <c r="K752" s="420">
        <v>1</v>
      </c>
      <c r="L752" s="449">
        <v>1</v>
      </c>
      <c r="M752" s="421">
        <v>1</v>
      </c>
      <c r="N752" s="421">
        <v>1.01</v>
      </c>
      <c r="O752" s="419">
        <v>1.0089999999999999</v>
      </c>
      <c r="P752" s="450">
        <v>1668482</v>
      </c>
      <c r="R752" s="563"/>
      <c r="S752" s="437"/>
    </row>
    <row r="753" spans="1:19" ht="15.6">
      <c r="A753" s="446" t="s">
        <v>2577</v>
      </c>
      <c r="B753" s="446" t="s">
        <v>3134</v>
      </c>
      <c r="C753" s="447">
        <v>112</v>
      </c>
      <c r="D753" s="447">
        <v>17</v>
      </c>
      <c r="E753" s="448">
        <v>1653600</v>
      </c>
      <c r="F753" s="448">
        <v>1488240</v>
      </c>
      <c r="G753" s="448">
        <v>165360</v>
      </c>
      <c r="H753" s="420">
        <v>0</v>
      </c>
      <c r="I753" s="420">
        <v>0</v>
      </c>
      <c r="J753" s="420">
        <v>0</v>
      </c>
      <c r="K753" s="420">
        <v>0</v>
      </c>
      <c r="L753" s="449">
        <v>1</v>
      </c>
      <c r="M753" s="421">
        <v>0</v>
      </c>
      <c r="N753" s="421">
        <v>0</v>
      </c>
      <c r="O753" s="419">
        <v>0.1</v>
      </c>
      <c r="P753" s="450">
        <v>165360</v>
      </c>
      <c r="R753" s="563"/>
      <c r="S753" s="437"/>
    </row>
    <row r="754" spans="1:19" ht="15.6">
      <c r="A754" s="446" t="s">
        <v>2577</v>
      </c>
      <c r="B754" s="446" t="s">
        <v>3132</v>
      </c>
      <c r="C754" s="447">
        <v>137</v>
      </c>
      <c r="D754" s="447">
        <v>21</v>
      </c>
      <c r="E754" s="448">
        <v>1653600</v>
      </c>
      <c r="F754" s="448">
        <v>1488240</v>
      </c>
      <c r="G754" s="448">
        <v>165360</v>
      </c>
      <c r="H754" s="420">
        <v>0</v>
      </c>
      <c r="I754" s="420">
        <v>0</v>
      </c>
      <c r="J754" s="420">
        <v>0</v>
      </c>
      <c r="K754" s="420">
        <v>0</v>
      </c>
      <c r="L754" s="449">
        <v>1</v>
      </c>
      <c r="M754" s="421">
        <v>0</v>
      </c>
      <c r="N754" s="421">
        <v>0</v>
      </c>
      <c r="O754" s="419">
        <v>0.1</v>
      </c>
      <c r="P754" s="450">
        <v>165360</v>
      </c>
      <c r="R754" s="563"/>
      <c r="S754" s="437"/>
    </row>
    <row r="755" spans="1:19" ht="15.6">
      <c r="A755" s="446" t="s">
        <v>2577</v>
      </c>
      <c r="B755" s="446" t="s">
        <v>2789</v>
      </c>
      <c r="C755" s="447">
        <v>148</v>
      </c>
      <c r="D755" s="447">
        <v>18</v>
      </c>
      <c r="E755" s="448">
        <v>1653600</v>
      </c>
      <c r="F755" s="448">
        <v>1488240</v>
      </c>
      <c r="G755" s="448">
        <v>165360</v>
      </c>
      <c r="H755" s="420">
        <v>1</v>
      </c>
      <c r="I755" s="420" t="s">
        <v>2264</v>
      </c>
      <c r="J755" s="420">
        <v>0</v>
      </c>
      <c r="K755" s="420">
        <v>1</v>
      </c>
      <c r="L755" s="449">
        <v>1</v>
      </c>
      <c r="M755" s="421">
        <v>1</v>
      </c>
      <c r="N755" s="421">
        <v>1.01</v>
      </c>
      <c r="O755" s="419">
        <v>1.0089999999999999</v>
      </c>
      <c r="P755" s="450">
        <v>1668482</v>
      </c>
      <c r="R755" s="563"/>
      <c r="S755" s="437"/>
    </row>
    <row r="756" spans="1:19" ht="15.6">
      <c r="A756" s="446" t="s">
        <v>2577</v>
      </c>
      <c r="B756" s="446" t="s">
        <v>3135</v>
      </c>
      <c r="C756" s="447">
        <v>208</v>
      </c>
      <c r="D756" s="447">
        <v>32</v>
      </c>
      <c r="E756" s="448">
        <v>1653600</v>
      </c>
      <c r="F756" s="448">
        <v>1488240</v>
      </c>
      <c r="G756" s="448">
        <v>165360</v>
      </c>
      <c r="H756" s="420">
        <v>0</v>
      </c>
      <c r="I756" s="420">
        <v>0</v>
      </c>
      <c r="J756" s="420">
        <v>0</v>
      </c>
      <c r="K756" s="420">
        <v>0</v>
      </c>
      <c r="L756" s="449">
        <v>1</v>
      </c>
      <c r="M756" s="421">
        <v>0</v>
      </c>
      <c r="N756" s="421">
        <v>0</v>
      </c>
      <c r="O756" s="419">
        <v>0.1</v>
      </c>
      <c r="P756" s="450">
        <v>165360</v>
      </c>
      <c r="R756" s="563"/>
      <c r="S756" s="437"/>
    </row>
    <row r="757" spans="1:19" ht="15.6">
      <c r="A757" s="446" t="s">
        <v>2577</v>
      </c>
      <c r="B757" s="446" t="s">
        <v>3136</v>
      </c>
      <c r="C757" s="447">
        <v>215</v>
      </c>
      <c r="D757" s="447">
        <v>42</v>
      </c>
      <c r="E757" s="448">
        <v>1653600</v>
      </c>
      <c r="F757" s="448">
        <v>1488240</v>
      </c>
      <c r="G757" s="448">
        <v>165360</v>
      </c>
      <c r="H757" s="420">
        <v>1</v>
      </c>
      <c r="I757" s="420" t="s">
        <v>2264</v>
      </c>
      <c r="J757" s="420">
        <v>0</v>
      </c>
      <c r="K757" s="420">
        <v>1</v>
      </c>
      <c r="L757" s="449">
        <v>1</v>
      </c>
      <c r="M757" s="421">
        <v>1</v>
      </c>
      <c r="N757" s="421">
        <v>1.01</v>
      </c>
      <c r="O757" s="419">
        <v>1.0089999999999999</v>
      </c>
      <c r="P757" s="450">
        <v>1668482</v>
      </c>
      <c r="R757" s="563"/>
      <c r="S757" s="437"/>
    </row>
    <row r="758" spans="1:19" ht="15.6">
      <c r="A758" s="446" t="s">
        <v>2577</v>
      </c>
      <c r="B758" s="446" t="s">
        <v>3137</v>
      </c>
      <c r="C758" s="447">
        <v>486</v>
      </c>
      <c r="D758" s="447">
        <v>74</v>
      </c>
      <c r="E758" s="448">
        <v>1653600</v>
      </c>
      <c r="F758" s="448">
        <v>1488240</v>
      </c>
      <c r="G758" s="448">
        <v>165360</v>
      </c>
      <c r="H758" s="420">
        <v>1</v>
      </c>
      <c r="I758" s="420" t="s">
        <v>2264</v>
      </c>
      <c r="J758" s="420">
        <v>0</v>
      </c>
      <c r="K758" s="420">
        <v>1</v>
      </c>
      <c r="L758" s="449">
        <v>1</v>
      </c>
      <c r="M758" s="421">
        <v>1</v>
      </c>
      <c r="N758" s="421">
        <v>1.01</v>
      </c>
      <c r="O758" s="419">
        <v>1.0089999999999999</v>
      </c>
      <c r="P758" s="450">
        <v>1668482</v>
      </c>
      <c r="R758" s="563"/>
      <c r="S758" s="437"/>
    </row>
    <row r="759" spans="1:19" ht="15.6">
      <c r="A759" s="446" t="s">
        <v>2577</v>
      </c>
      <c r="B759" s="446" t="s">
        <v>3138</v>
      </c>
      <c r="C759" s="447">
        <v>615</v>
      </c>
      <c r="D759" s="447">
        <v>54</v>
      </c>
      <c r="E759" s="448">
        <v>1653600</v>
      </c>
      <c r="F759" s="448">
        <v>1488240</v>
      </c>
      <c r="G759" s="448">
        <v>165360</v>
      </c>
      <c r="H759" s="420">
        <v>0</v>
      </c>
      <c r="I759" s="420">
        <v>0</v>
      </c>
      <c r="J759" s="420">
        <v>0</v>
      </c>
      <c r="K759" s="420">
        <v>0</v>
      </c>
      <c r="L759" s="449">
        <v>1</v>
      </c>
      <c r="M759" s="421">
        <v>0</v>
      </c>
      <c r="N759" s="421">
        <v>0</v>
      </c>
      <c r="O759" s="419">
        <v>0.1</v>
      </c>
      <c r="P759" s="450">
        <v>165360</v>
      </c>
      <c r="R759" s="563"/>
      <c r="S759" s="437"/>
    </row>
    <row r="760" spans="1:19" ht="15.6">
      <c r="A760" s="446" t="s">
        <v>2577</v>
      </c>
      <c r="B760" s="446" t="s">
        <v>2589</v>
      </c>
      <c r="C760" s="447">
        <v>766</v>
      </c>
      <c r="D760" s="447">
        <v>146</v>
      </c>
      <c r="E760" s="448">
        <v>1653600</v>
      </c>
      <c r="F760" s="448">
        <v>1488240</v>
      </c>
      <c r="G760" s="448">
        <v>165360</v>
      </c>
      <c r="H760" s="420">
        <v>0</v>
      </c>
      <c r="I760" s="420">
        <v>0</v>
      </c>
      <c r="J760" s="420">
        <v>0</v>
      </c>
      <c r="K760" s="420">
        <v>0</v>
      </c>
      <c r="L760" s="449">
        <v>1</v>
      </c>
      <c r="M760" s="421">
        <v>0</v>
      </c>
      <c r="N760" s="421">
        <v>0</v>
      </c>
      <c r="O760" s="419">
        <v>0.1</v>
      </c>
      <c r="P760" s="450">
        <v>165360</v>
      </c>
      <c r="R760" s="563"/>
      <c r="S760" s="437"/>
    </row>
    <row r="761" spans="1:19" ht="15.6">
      <c r="A761" s="446" t="s">
        <v>3139</v>
      </c>
      <c r="B761" s="446" t="s">
        <v>3141</v>
      </c>
      <c r="C761" s="447">
        <v>162</v>
      </c>
      <c r="D761" s="447">
        <v>27</v>
      </c>
      <c r="E761" s="448">
        <v>1653600</v>
      </c>
      <c r="F761" s="448">
        <v>1488240</v>
      </c>
      <c r="G761" s="448">
        <v>165360</v>
      </c>
      <c r="H761" s="420">
        <v>0</v>
      </c>
      <c r="I761" s="420">
        <v>0</v>
      </c>
      <c r="J761" s="420">
        <v>0</v>
      </c>
      <c r="K761" s="420">
        <v>0</v>
      </c>
      <c r="L761" s="449">
        <v>1</v>
      </c>
      <c r="M761" s="421">
        <v>0</v>
      </c>
      <c r="N761" s="421">
        <v>0</v>
      </c>
      <c r="O761" s="419">
        <v>0.1</v>
      </c>
      <c r="P761" s="450">
        <v>165360</v>
      </c>
      <c r="R761" s="563"/>
      <c r="S761" s="437"/>
    </row>
    <row r="762" spans="1:19" ht="15.6">
      <c r="A762" s="446" t="s">
        <v>3139</v>
      </c>
      <c r="B762" s="446" t="s">
        <v>3140</v>
      </c>
      <c r="C762" s="447">
        <v>169</v>
      </c>
      <c r="D762" s="447">
        <v>27</v>
      </c>
      <c r="E762" s="448">
        <v>1653600</v>
      </c>
      <c r="F762" s="448">
        <v>1488240</v>
      </c>
      <c r="G762" s="448">
        <v>165360</v>
      </c>
      <c r="H762" s="420">
        <v>0</v>
      </c>
      <c r="I762" s="420">
        <v>0</v>
      </c>
      <c r="J762" s="420">
        <v>0</v>
      </c>
      <c r="K762" s="420">
        <v>0</v>
      </c>
      <c r="L762" s="449">
        <v>1</v>
      </c>
      <c r="M762" s="421">
        <v>0</v>
      </c>
      <c r="N762" s="421">
        <v>0</v>
      </c>
      <c r="O762" s="419">
        <v>0.1</v>
      </c>
      <c r="P762" s="450">
        <v>165360</v>
      </c>
      <c r="R762" s="563"/>
      <c r="S762" s="437"/>
    </row>
    <row r="763" spans="1:19" ht="15.6">
      <c r="A763" s="446" t="s">
        <v>3139</v>
      </c>
      <c r="B763" s="446" t="s">
        <v>3142</v>
      </c>
      <c r="C763" s="447">
        <v>188</v>
      </c>
      <c r="D763" s="447">
        <v>29</v>
      </c>
      <c r="E763" s="448">
        <v>1653600</v>
      </c>
      <c r="F763" s="448">
        <v>1488240</v>
      </c>
      <c r="G763" s="448">
        <v>165360</v>
      </c>
      <c r="H763" s="420">
        <v>0</v>
      </c>
      <c r="I763" s="420">
        <v>0</v>
      </c>
      <c r="J763" s="420">
        <v>0</v>
      </c>
      <c r="K763" s="420">
        <v>0</v>
      </c>
      <c r="L763" s="449">
        <v>1</v>
      </c>
      <c r="M763" s="421">
        <v>0</v>
      </c>
      <c r="N763" s="421">
        <v>0</v>
      </c>
      <c r="O763" s="419">
        <v>0.1</v>
      </c>
      <c r="P763" s="450">
        <v>165360</v>
      </c>
      <c r="R763" s="563"/>
      <c r="S763" s="437"/>
    </row>
    <row r="764" spans="1:19" ht="15.6">
      <c r="A764" s="446" t="s">
        <v>3139</v>
      </c>
      <c r="B764" s="446" t="s">
        <v>3144</v>
      </c>
      <c r="C764" s="447">
        <v>198</v>
      </c>
      <c r="D764" s="447">
        <v>23</v>
      </c>
      <c r="E764" s="448">
        <v>1653600</v>
      </c>
      <c r="F764" s="448">
        <v>1488240</v>
      </c>
      <c r="G764" s="448">
        <v>165360</v>
      </c>
      <c r="H764" s="420">
        <v>0</v>
      </c>
      <c r="I764" s="420">
        <v>0</v>
      </c>
      <c r="J764" s="420">
        <v>0</v>
      </c>
      <c r="K764" s="420">
        <v>0</v>
      </c>
      <c r="L764" s="449">
        <v>1</v>
      </c>
      <c r="M764" s="421">
        <v>0</v>
      </c>
      <c r="N764" s="421">
        <v>0</v>
      </c>
      <c r="O764" s="419">
        <v>0.1</v>
      </c>
      <c r="P764" s="450">
        <v>165360</v>
      </c>
      <c r="R764" s="563"/>
      <c r="S764" s="437"/>
    </row>
    <row r="765" spans="1:19" ht="15.6">
      <c r="A765" s="446" t="s">
        <v>3139</v>
      </c>
      <c r="B765" s="446" t="s">
        <v>3145</v>
      </c>
      <c r="C765" s="447">
        <v>224</v>
      </c>
      <c r="D765" s="447">
        <v>33</v>
      </c>
      <c r="E765" s="448">
        <v>1653600</v>
      </c>
      <c r="F765" s="448">
        <v>1488240</v>
      </c>
      <c r="G765" s="448">
        <v>165360</v>
      </c>
      <c r="H765" s="420">
        <v>0</v>
      </c>
      <c r="I765" s="420">
        <v>0</v>
      </c>
      <c r="J765" s="420">
        <v>0</v>
      </c>
      <c r="K765" s="420">
        <v>0</v>
      </c>
      <c r="L765" s="449">
        <v>1</v>
      </c>
      <c r="M765" s="421">
        <v>0</v>
      </c>
      <c r="N765" s="421">
        <v>0</v>
      </c>
      <c r="O765" s="419">
        <v>0.1</v>
      </c>
      <c r="P765" s="450">
        <v>165360</v>
      </c>
      <c r="R765" s="563"/>
      <c r="S765" s="437"/>
    </row>
    <row r="766" spans="1:19" ht="15.6">
      <c r="A766" s="446" t="s">
        <v>3139</v>
      </c>
      <c r="B766" s="446" t="s">
        <v>3143</v>
      </c>
      <c r="C766" s="447">
        <v>226</v>
      </c>
      <c r="D766" s="447">
        <v>20</v>
      </c>
      <c r="E766" s="448">
        <v>1653600</v>
      </c>
      <c r="F766" s="448">
        <v>1488240</v>
      </c>
      <c r="G766" s="448">
        <v>165360</v>
      </c>
      <c r="H766" s="420">
        <v>0</v>
      </c>
      <c r="I766" s="420">
        <v>0</v>
      </c>
      <c r="J766" s="420">
        <v>1</v>
      </c>
      <c r="K766" s="420">
        <v>1</v>
      </c>
      <c r="L766" s="449">
        <v>1</v>
      </c>
      <c r="M766" s="421">
        <v>1</v>
      </c>
      <c r="N766" s="421">
        <v>1</v>
      </c>
      <c r="O766" s="419">
        <v>1</v>
      </c>
      <c r="P766" s="450">
        <v>1653600</v>
      </c>
      <c r="R766" s="563"/>
      <c r="S766" s="437"/>
    </row>
    <row r="767" spans="1:19" ht="15.6">
      <c r="A767" s="446" t="s">
        <v>3139</v>
      </c>
      <c r="B767" s="446" t="s">
        <v>3147</v>
      </c>
      <c r="C767" s="447">
        <v>346</v>
      </c>
      <c r="D767" s="447">
        <v>50</v>
      </c>
      <c r="E767" s="448">
        <v>1653600</v>
      </c>
      <c r="F767" s="448">
        <v>1488240</v>
      </c>
      <c r="G767" s="448">
        <v>165360</v>
      </c>
      <c r="H767" s="420">
        <v>0</v>
      </c>
      <c r="I767" s="420">
        <v>0</v>
      </c>
      <c r="J767" s="420">
        <v>0</v>
      </c>
      <c r="K767" s="420">
        <v>0</v>
      </c>
      <c r="L767" s="449">
        <v>1</v>
      </c>
      <c r="M767" s="421">
        <v>0</v>
      </c>
      <c r="N767" s="421">
        <v>0</v>
      </c>
      <c r="O767" s="419">
        <v>0.1</v>
      </c>
      <c r="P767" s="450">
        <v>165360</v>
      </c>
      <c r="R767" s="563"/>
      <c r="S767" s="437"/>
    </row>
    <row r="768" spans="1:19" ht="15.6">
      <c r="A768" s="446" t="s">
        <v>3139</v>
      </c>
      <c r="B768" s="446" t="s">
        <v>3146</v>
      </c>
      <c r="C768" s="447">
        <v>440</v>
      </c>
      <c r="D768" s="447">
        <v>75</v>
      </c>
      <c r="E768" s="448">
        <v>1653600</v>
      </c>
      <c r="F768" s="448">
        <v>1488240</v>
      </c>
      <c r="G768" s="448">
        <v>165360</v>
      </c>
      <c r="H768" s="420">
        <v>0</v>
      </c>
      <c r="I768" s="420">
        <v>0</v>
      </c>
      <c r="J768" s="420">
        <v>1</v>
      </c>
      <c r="K768" s="420">
        <v>1</v>
      </c>
      <c r="L768" s="449">
        <v>1</v>
      </c>
      <c r="M768" s="421">
        <v>1</v>
      </c>
      <c r="N768" s="421">
        <v>1</v>
      </c>
      <c r="O768" s="419">
        <v>1</v>
      </c>
      <c r="P768" s="450">
        <v>1653600</v>
      </c>
      <c r="R768" s="563"/>
      <c r="S768" s="437"/>
    </row>
    <row r="769" spans="1:19" ht="15.6">
      <c r="A769" s="446" t="s">
        <v>3139</v>
      </c>
      <c r="B769" s="446" t="s">
        <v>3148</v>
      </c>
      <c r="C769" s="447">
        <v>521</v>
      </c>
      <c r="D769" s="447">
        <v>90</v>
      </c>
      <c r="E769" s="448">
        <v>1653600</v>
      </c>
      <c r="F769" s="448">
        <v>1488240</v>
      </c>
      <c r="G769" s="448">
        <v>165360</v>
      </c>
      <c r="H769" s="420">
        <v>0</v>
      </c>
      <c r="I769" s="420">
        <v>0</v>
      </c>
      <c r="J769" s="420">
        <v>1</v>
      </c>
      <c r="K769" s="420">
        <v>1</v>
      </c>
      <c r="L769" s="449">
        <v>1</v>
      </c>
      <c r="M769" s="421">
        <v>1</v>
      </c>
      <c r="N769" s="421">
        <v>1</v>
      </c>
      <c r="O769" s="419">
        <v>1</v>
      </c>
      <c r="P769" s="450">
        <v>1653600</v>
      </c>
      <c r="R769" s="563"/>
      <c r="S769" s="437"/>
    </row>
    <row r="770" spans="1:19" ht="15.6">
      <c r="A770" s="446" t="s">
        <v>3139</v>
      </c>
      <c r="B770" s="446" t="s">
        <v>3149</v>
      </c>
      <c r="C770" s="447">
        <v>678</v>
      </c>
      <c r="D770" s="447">
        <v>130</v>
      </c>
      <c r="E770" s="448">
        <v>1653600</v>
      </c>
      <c r="F770" s="448">
        <v>1488240</v>
      </c>
      <c r="G770" s="448">
        <v>165360</v>
      </c>
      <c r="H770" s="420">
        <v>1</v>
      </c>
      <c r="I770" s="420">
        <v>0</v>
      </c>
      <c r="J770" s="420">
        <v>1</v>
      </c>
      <c r="K770" s="420">
        <v>1</v>
      </c>
      <c r="L770" s="449">
        <v>1</v>
      </c>
      <c r="M770" s="421">
        <v>1</v>
      </c>
      <c r="N770" s="421">
        <v>1</v>
      </c>
      <c r="O770" s="419">
        <v>1</v>
      </c>
      <c r="P770" s="450">
        <v>1653600</v>
      </c>
      <c r="R770" s="563"/>
      <c r="S770" s="437"/>
    </row>
    <row r="771" spans="1:19" ht="15.6">
      <c r="A771" s="446" t="s">
        <v>2586</v>
      </c>
      <c r="B771" s="446" t="s">
        <v>3150</v>
      </c>
      <c r="C771" s="447">
        <v>104</v>
      </c>
      <c r="D771" s="447">
        <v>19</v>
      </c>
      <c r="E771" s="448">
        <v>1653600</v>
      </c>
      <c r="F771" s="448">
        <v>1488240</v>
      </c>
      <c r="G771" s="448">
        <v>165360</v>
      </c>
      <c r="H771" s="420">
        <v>0</v>
      </c>
      <c r="I771" s="420">
        <v>0</v>
      </c>
      <c r="J771" s="420">
        <v>1</v>
      </c>
      <c r="K771" s="420">
        <v>1</v>
      </c>
      <c r="L771" s="449">
        <v>1</v>
      </c>
      <c r="M771" s="421">
        <v>1</v>
      </c>
      <c r="N771" s="421">
        <v>1</v>
      </c>
      <c r="O771" s="419">
        <v>1</v>
      </c>
      <c r="P771" s="450">
        <v>1653600</v>
      </c>
      <c r="R771" s="563"/>
      <c r="S771" s="437"/>
    </row>
    <row r="772" spans="1:19" ht="15.6">
      <c r="A772" s="446" t="s">
        <v>2586</v>
      </c>
      <c r="B772" s="446" t="s">
        <v>3155</v>
      </c>
      <c r="C772" s="447">
        <v>123</v>
      </c>
      <c r="D772" s="447">
        <v>20</v>
      </c>
      <c r="E772" s="448">
        <v>1653600</v>
      </c>
      <c r="F772" s="448">
        <v>1488240</v>
      </c>
      <c r="G772" s="448">
        <v>165360</v>
      </c>
      <c r="H772" s="420">
        <v>0</v>
      </c>
      <c r="I772" s="420">
        <v>0</v>
      </c>
      <c r="J772" s="420">
        <v>0</v>
      </c>
      <c r="K772" s="420">
        <v>0</v>
      </c>
      <c r="L772" s="449">
        <v>1</v>
      </c>
      <c r="M772" s="421">
        <v>0</v>
      </c>
      <c r="N772" s="421">
        <v>0</v>
      </c>
      <c r="O772" s="419">
        <v>0.1</v>
      </c>
      <c r="P772" s="450">
        <v>165360</v>
      </c>
      <c r="R772" s="563"/>
      <c r="S772" s="437"/>
    </row>
    <row r="773" spans="1:19" ht="15.6">
      <c r="A773" s="446" t="s">
        <v>2586</v>
      </c>
      <c r="B773" s="446" t="s">
        <v>2439</v>
      </c>
      <c r="C773" s="447">
        <v>149</v>
      </c>
      <c r="D773" s="447">
        <v>43</v>
      </c>
      <c r="E773" s="448">
        <v>1653600</v>
      </c>
      <c r="F773" s="448">
        <v>1488240</v>
      </c>
      <c r="G773" s="448">
        <v>165360</v>
      </c>
      <c r="H773" s="420">
        <v>0.25</v>
      </c>
      <c r="I773" s="420">
        <v>0</v>
      </c>
      <c r="J773" s="420">
        <v>0</v>
      </c>
      <c r="K773" s="420">
        <v>0.25</v>
      </c>
      <c r="L773" s="449">
        <v>1</v>
      </c>
      <c r="M773" s="421">
        <v>0.25</v>
      </c>
      <c r="N773" s="421">
        <v>0.25</v>
      </c>
      <c r="O773" s="419">
        <v>0.32500000000000001</v>
      </c>
      <c r="P773" s="450">
        <v>537420</v>
      </c>
      <c r="R773" s="563"/>
      <c r="S773" s="437"/>
    </row>
    <row r="774" spans="1:19" ht="15.6">
      <c r="A774" s="446" t="s">
        <v>2586</v>
      </c>
      <c r="B774" s="446" t="s">
        <v>3152</v>
      </c>
      <c r="C774" s="447">
        <v>154</v>
      </c>
      <c r="D774" s="447">
        <v>21</v>
      </c>
      <c r="E774" s="448">
        <v>1653600</v>
      </c>
      <c r="F774" s="448">
        <v>1488240</v>
      </c>
      <c r="G774" s="448">
        <v>165360</v>
      </c>
      <c r="H774" s="420">
        <v>1</v>
      </c>
      <c r="I774" s="420">
        <v>0</v>
      </c>
      <c r="J774" s="420">
        <v>0</v>
      </c>
      <c r="K774" s="420">
        <v>1</v>
      </c>
      <c r="L774" s="449">
        <v>1</v>
      </c>
      <c r="M774" s="421">
        <v>1</v>
      </c>
      <c r="N774" s="421">
        <v>1</v>
      </c>
      <c r="O774" s="419">
        <v>1</v>
      </c>
      <c r="P774" s="450">
        <v>1653600</v>
      </c>
      <c r="R774" s="563"/>
      <c r="S774" s="437"/>
    </row>
    <row r="775" spans="1:19" ht="15.6">
      <c r="A775" s="446" t="s">
        <v>2586</v>
      </c>
      <c r="B775" s="446" t="s">
        <v>3151</v>
      </c>
      <c r="C775" s="447">
        <v>160</v>
      </c>
      <c r="D775" s="447">
        <v>28</v>
      </c>
      <c r="E775" s="448">
        <v>1653600</v>
      </c>
      <c r="F775" s="448">
        <v>1488240</v>
      </c>
      <c r="G775" s="448">
        <v>165360</v>
      </c>
      <c r="H775" s="420">
        <v>0</v>
      </c>
      <c r="I775" s="420">
        <v>0</v>
      </c>
      <c r="J775" s="420">
        <v>0</v>
      </c>
      <c r="K775" s="420">
        <v>0</v>
      </c>
      <c r="L775" s="449">
        <v>1</v>
      </c>
      <c r="M775" s="421">
        <v>0</v>
      </c>
      <c r="N775" s="421">
        <v>0</v>
      </c>
      <c r="O775" s="419">
        <v>0.1</v>
      </c>
      <c r="P775" s="450">
        <v>165360</v>
      </c>
      <c r="R775" s="563"/>
      <c r="S775" s="437"/>
    </row>
    <row r="776" spans="1:19" ht="15.6">
      <c r="A776" s="446" t="s">
        <v>2586</v>
      </c>
      <c r="B776" s="446" t="s">
        <v>3154</v>
      </c>
      <c r="C776" s="447">
        <v>160</v>
      </c>
      <c r="D776" s="447">
        <v>31</v>
      </c>
      <c r="E776" s="448">
        <v>1653600</v>
      </c>
      <c r="F776" s="448">
        <v>1488240</v>
      </c>
      <c r="G776" s="448">
        <v>165360</v>
      </c>
      <c r="H776" s="420">
        <v>0</v>
      </c>
      <c r="I776" s="420">
        <v>0</v>
      </c>
      <c r="J776" s="420">
        <v>0</v>
      </c>
      <c r="K776" s="420">
        <v>0</v>
      </c>
      <c r="L776" s="449">
        <v>1</v>
      </c>
      <c r="M776" s="421">
        <v>0</v>
      </c>
      <c r="N776" s="421">
        <v>0</v>
      </c>
      <c r="O776" s="419">
        <v>0.1</v>
      </c>
      <c r="P776" s="450">
        <v>165360</v>
      </c>
      <c r="R776" s="563"/>
      <c r="S776" s="437"/>
    </row>
    <row r="777" spans="1:19" ht="15.6">
      <c r="A777" s="446" t="s">
        <v>2586</v>
      </c>
      <c r="B777" s="446" t="s">
        <v>3158</v>
      </c>
      <c r="C777" s="447">
        <v>160</v>
      </c>
      <c r="D777" s="447">
        <v>30</v>
      </c>
      <c r="E777" s="448">
        <v>1653600</v>
      </c>
      <c r="F777" s="448">
        <v>1488240</v>
      </c>
      <c r="G777" s="448">
        <v>165360</v>
      </c>
      <c r="H777" s="420">
        <v>0</v>
      </c>
      <c r="I777" s="420">
        <v>0</v>
      </c>
      <c r="J777" s="420">
        <v>0</v>
      </c>
      <c r="K777" s="420">
        <v>0</v>
      </c>
      <c r="L777" s="449">
        <v>1</v>
      </c>
      <c r="M777" s="421">
        <v>0</v>
      </c>
      <c r="N777" s="421">
        <v>0</v>
      </c>
      <c r="O777" s="419">
        <v>0.1</v>
      </c>
      <c r="P777" s="450">
        <v>165360</v>
      </c>
      <c r="R777" s="563"/>
      <c r="S777" s="437"/>
    </row>
    <row r="778" spans="1:19" ht="15.6">
      <c r="A778" s="446" t="s">
        <v>2586</v>
      </c>
      <c r="B778" s="446" t="s">
        <v>3161</v>
      </c>
      <c r="C778" s="447">
        <v>164</v>
      </c>
      <c r="D778" s="447">
        <v>35</v>
      </c>
      <c r="E778" s="448">
        <v>1653600</v>
      </c>
      <c r="F778" s="448">
        <v>1488240</v>
      </c>
      <c r="G778" s="448">
        <v>165360</v>
      </c>
      <c r="H778" s="420">
        <v>0</v>
      </c>
      <c r="I778" s="420">
        <v>0</v>
      </c>
      <c r="J778" s="420">
        <v>0</v>
      </c>
      <c r="K778" s="420">
        <v>0</v>
      </c>
      <c r="L778" s="449">
        <v>1</v>
      </c>
      <c r="M778" s="421">
        <v>0</v>
      </c>
      <c r="N778" s="421">
        <v>0</v>
      </c>
      <c r="O778" s="419">
        <v>0.1</v>
      </c>
      <c r="P778" s="450">
        <v>165360</v>
      </c>
      <c r="R778" s="563"/>
      <c r="S778" s="437"/>
    </row>
    <row r="779" spans="1:19" ht="15.6">
      <c r="A779" s="446" t="s">
        <v>2586</v>
      </c>
      <c r="B779" s="446" t="s">
        <v>3160</v>
      </c>
      <c r="C779" s="447">
        <v>186</v>
      </c>
      <c r="D779" s="447">
        <v>28</v>
      </c>
      <c r="E779" s="448">
        <v>1653600</v>
      </c>
      <c r="F779" s="448">
        <v>1488240</v>
      </c>
      <c r="G779" s="448">
        <v>165360</v>
      </c>
      <c r="H779" s="420">
        <v>0</v>
      </c>
      <c r="I779" s="420">
        <v>0</v>
      </c>
      <c r="J779" s="420">
        <v>0</v>
      </c>
      <c r="K779" s="420">
        <v>0</v>
      </c>
      <c r="L779" s="449">
        <v>1</v>
      </c>
      <c r="M779" s="421">
        <v>0</v>
      </c>
      <c r="N779" s="421">
        <v>0</v>
      </c>
      <c r="O779" s="419">
        <v>0.1</v>
      </c>
      <c r="P779" s="450">
        <v>165360</v>
      </c>
      <c r="R779" s="563"/>
      <c r="S779" s="437"/>
    </row>
    <row r="780" spans="1:19" ht="15.6">
      <c r="A780" s="446" t="s">
        <v>2586</v>
      </c>
      <c r="B780" s="446" t="s">
        <v>3156</v>
      </c>
      <c r="C780" s="447">
        <v>202</v>
      </c>
      <c r="D780" s="447">
        <v>30</v>
      </c>
      <c r="E780" s="448">
        <v>1653600</v>
      </c>
      <c r="F780" s="448">
        <v>1488240</v>
      </c>
      <c r="G780" s="448">
        <v>165360</v>
      </c>
      <c r="H780" s="420">
        <v>1</v>
      </c>
      <c r="I780" s="420">
        <v>0</v>
      </c>
      <c r="J780" s="420">
        <v>0</v>
      </c>
      <c r="K780" s="420">
        <v>1</v>
      </c>
      <c r="L780" s="449">
        <v>1</v>
      </c>
      <c r="M780" s="421">
        <v>1</v>
      </c>
      <c r="N780" s="421">
        <v>1</v>
      </c>
      <c r="O780" s="419">
        <v>1</v>
      </c>
      <c r="P780" s="450">
        <v>1653600</v>
      </c>
      <c r="R780" s="563"/>
      <c r="S780" s="437"/>
    </row>
    <row r="781" spans="1:19" ht="15.6">
      <c r="A781" s="446" t="s">
        <v>2586</v>
      </c>
      <c r="B781" s="446" t="s">
        <v>3157</v>
      </c>
      <c r="C781" s="447">
        <v>212</v>
      </c>
      <c r="D781" s="447">
        <v>42</v>
      </c>
      <c r="E781" s="448">
        <v>1653600</v>
      </c>
      <c r="F781" s="448">
        <v>1488240</v>
      </c>
      <c r="G781" s="448">
        <v>165360</v>
      </c>
      <c r="H781" s="420">
        <v>1</v>
      </c>
      <c r="I781" s="420">
        <v>0</v>
      </c>
      <c r="J781" s="420">
        <v>0</v>
      </c>
      <c r="K781" s="420">
        <v>1</v>
      </c>
      <c r="L781" s="449">
        <v>1</v>
      </c>
      <c r="M781" s="421">
        <v>1</v>
      </c>
      <c r="N781" s="421">
        <v>1</v>
      </c>
      <c r="O781" s="419">
        <v>1</v>
      </c>
      <c r="P781" s="450">
        <v>1653600</v>
      </c>
      <c r="R781" s="563"/>
      <c r="S781" s="437"/>
    </row>
    <row r="782" spans="1:19" ht="15.6">
      <c r="A782" s="446" t="s">
        <v>2586</v>
      </c>
      <c r="B782" s="446" t="s">
        <v>3324</v>
      </c>
      <c r="C782" s="447">
        <v>216</v>
      </c>
      <c r="D782" s="447">
        <v>38</v>
      </c>
      <c r="E782" s="448">
        <v>1653600</v>
      </c>
      <c r="F782" s="448">
        <v>1488240</v>
      </c>
      <c r="G782" s="448">
        <v>165360</v>
      </c>
      <c r="H782" s="420">
        <v>1</v>
      </c>
      <c r="I782" s="420">
        <v>0</v>
      </c>
      <c r="J782" s="420">
        <v>0</v>
      </c>
      <c r="K782" s="420">
        <v>1</v>
      </c>
      <c r="L782" s="449">
        <v>1</v>
      </c>
      <c r="M782" s="421">
        <v>1</v>
      </c>
      <c r="N782" s="421">
        <v>1</v>
      </c>
      <c r="O782" s="419">
        <v>1</v>
      </c>
      <c r="P782" s="450">
        <v>1653600</v>
      </c>
      <c r="R782" s="563"/>
      <c r="S782" s="437"/>
    </row>
    <row r="783" spans="1:19" ht="15.6">
      <c r="A783" s="446" t="s">
        <v>2586</v>
      </c>
      <c r="B783" s="452" t="s">
        <v>3162</v>
      </c>
      <c r="C783" s="447">
        <v>232</v>
      </c>
      <c r="D783" s="447">
        <v>21</v>
      </c>
      <c r="E783" s="448">
        <v>1653600</v>
      </c>
      <c r="F783" s="448">
        <v>1488240</v>
      </c>
      <c r="G783" s="448">
        <v>165360</v>
      </c>
      <c r="H783" s="420">
        <v>1</v>
      </c>
      <c r="I783" s="420">
        <v>0</v>
      </c>
      <c r="J783" s="420">
        <v>0</v>
      </c>
      <c r="K783" s="420">
        <v>1</v>
      </c>
      <c r="L783" s="449">
        <v>1</v>
      </c>
      <c r="M783" s="421">
        <v>1</v>
      </c>
      <c r="N783" s="421">
        <v>1</v>
      </c>
      <c r="O783" s="419">
        <v>1</v>
      </c>
      <c r="P783" s="450">
        <v>1653600</v>
      </c>
      <c r="R783" s="563"/>
      <c r="S783" s="437"/>
    </row>
    <row r="784" spans="1:19" ht="15.6">
      <c r="A784" s="446" t="s">
        <v>2586</v>
      </c>
      <c r="B784" s="446" t="s">
        <v>3153</v>
      </c>
      <c r="C784" s="447">
        <v>280</v>
      </c>
      <c r="D784" s="447">
        <v>74</v>
      </c>
      <c r="E784" s="448">
        <v>1653600</v>
      </c>
      <c r="F784" s="448">
        <v>1488240</v>
      </c>
      <c r="G784" s="448">
        <v>165360</v>
      </c>
      <c r="H784" s="420">
        <v>0</v>
      </c>
      <c r="I784" s="420">
        <v>0</v>
      </c>
      <c r="J784" s="420">
        <v>1</v>
      </c>
      <c r="K784" s="420">
        <v>1</v>
      </c>
      <c r="L784" s="449">
        <v>1</v>
      </c>
      <c r="M784" s="421">
        <v>1</v>
      </c>
      <c r="N784" s="421">
        <v>1</v>
      </c>
      <c r="O784" s="419">
        <v>1</v>
      </c>
      <c r="P784" s="450">
        <v>1653600</v>
      </c>
      <c r="R784" s="563"/>
      <c r="S784" s="437"/>
    </row>
    <row r="785" spans="1:20" s="451" customFormat="1" ht="15.6">
      <c r="A785" s="446" t="s">
        <v>2586</v>
      </c>
      <c r="B785" s="446" t="s">
        <v>3159</v>
      </c>
      <c r="C785" s="447">
        <v>322</v>
      </c>
      <c r="D785" s="447">
        <v>57</v>
      </c>
      <c r="E785" s="448">
        <v>1653600</v>
      </c>
      <c r="F785" s="448">
        <v>1488240</v>
      </c>
      <c r="G785" s="448">
        <v>165360</v>
      </c>
      <c r="H785" s="420">
        <v>0</v>
      </c>
      <c r="I785" s="420">
        <v>0</v>
      </c>
      <c r="J785" s="420">
        <v>0</v>
      </c>
      <c r="K785" s="420">
        <v>0</v>
      </c>
      <c r="L785" s="449">
        <v>1</v>
      </c>
      <c r="M785" s="421">
        <v>0</v>
      </c>
      <c r="N785" s="421">
        <v>0</v>
      </c>
      <c r="O785" s="419">
        <v>0.1</v>
      </c>
      <c r="P785" s="450">
        <v>165360</v>
      </c>
      <c r="Q785" s="445"/>
      <c r="R785" s="563"/>
      <c r="S785" s="437"/>
      <c r="T785" s="445"/>
    </row>
    <row r="786" spans="1:20" ht="15.6">
      <c r="A786" s="446" t="s">
        <v>2586</v>
      </c>
      <c r="B786" s="446" t="s">
        <v>3166</v>
      </c>
      <c r="C786" s="447">
        <v>343</v>
      </c>
      <c r="D786" s="447">
        <v>62</v>
      </c>
      <c r="E786" s="448">
        <v>1653600</v>
      </c>
      <c r="F786" s="448">
        <v>1488240</v>
      </c>
      <c r="G786" s="448">
        <v>165360</v>
      </c>
      <c r="H786" s="420">
        <v>0</v>
      </c>
      <c r="I786" s="420">
        <v>0</v>
      </c>
      <c r="J786" s="420">
        <v>1</v>
      </c>
      <c r="K786" s="420">
        <v>1</v>
      </c>
      <c r="L786" s="449">
        <v>1</v>
      </c>
      <c r="M786" s="421">
        <v>1</v>
      </c>
      <c r="N786" s="421">
        <v>1</v>
      </c>
      <c r="O786" s="419">
        <v>1</v>
      </c>
      <c r="P786" s="450">
        <v>1653600</v>
      </c>
      <c r="R786" s="563"/>
      <c r="S786" s="437"/>
    </row>
    <row r="787" spans="1:20" ht="15.6">
      <c r="A787" s="446" t="s">
        <v>2586</v>
      </c>
      <c r="B787" s="446" t="s">
        <v>3165</v>
      </c>
      <c r="C787" s="447">
        <v>446</v>
      </c>
      <c r="D787" s="447">
        <v>82</v>
      </c>
      <c r="E787" s="448">
        <v>1653600</v>
      </c>
      <c r="F787" s="448">
        <v>1488240</v>
      </c>
      <c r="G787" s="448">
        <v>165360</v>
      </c>
      <c r="H787" s="420">
        <v>1</v>
      </c>
      <c r="I787" s="420">
        <v>0</v>
      </c>
      <c r="J787" s="420">
        <v>0</v>
      </c>
      <c r="K787" s="420">
        <v>1</v>
      </c>
      <c r="L787" s="449">
        <v>1</v>
      </c>
      <c r="M787" s="421">
        <v>1</v>
      </c>
      <c r="N787" s="421">
        <v>1</v>
      </c>
      <c r="O787" s="419">
        <v>1</v>
      </c>
      <c r="P787" s="450">
        <v>1653600</v>
      </c>
      <c r="R787" s="563"/>
      <c r="S787" s="437"/>
    </row>
    <row r="788" spans="1:20" ht="15.6">
      <c r="A788" s="446" t="s">
        <v>2586</v>
      </c>
      <c r="B788" s="446" t="s">
        <v>2505</v>
      </c>
      <c r="C788" s="447">
        <v>449</v>
      </c>
      <c r="D788" s="447">
        <v>76</v>
      </c>
      <c r="E788" s="448">
        <v>1653600</v>
      </c>
      <c r="F788" s="448">
        <v>1488240</v>
      </c>
      <c r="G788" s="448">
        <v>165360</v>
      </c>
      <c r="H788" s="420">
        <v>0</v>
      </c>
      <c r="I788" s="420">
        <v>0</v>
      </c>
      <c r="J788" s="420">
        <v>0</v>
      </c>
      <c r="K788" s="420">
        <v>0</v>
      </c>
      <c r="L788" s="449">
        <v>1</v>
      </c>
      <c r="M788" s="421">
        <v>0</v>
      </c>
      <c r="N788" s="421">
        <v>0</v>
      </c>
      <c r="O788" s="419">
        <v>0.1</v>
      </c>
      <c r="P788" s="450">
        <v>165360</v>
      </c>
      <c r="R788" s="563"/>
      <c r="S788" s="437"/>
    </row>
    <row r="789" spans="1:20" ht="15.6">
      <c r="A789" s="446" t="s">
        <v>2586</v>
      </c>
      <c r="B789" s="446" t="s">
        <v>3169</v>
      </c>
      <c r="C789" s="447">
        <v>482</v>
      </c>
      <c r="D789" s="447">
        <v>80</v>
      </c>
      <c r="E789" s="448">
        <v>1653600</v>
      </c>
      <c r="F789" s="448">
        <v>1488240</v>
      </c>
      <c r="G789" s="448">
        <v>165360</v>
      </c>
      <c r="H789" s="420">
        <v>0</v>
      </c>
      <c r="I789" s="420">
        <v>0</v>
      </c>
      <c r="J789" s="420">
        <v>0</v>
      </c>
      <c r="K789" s="420">
        <v>0</v>
      </c>
      <c r="L789" s="449">
        <v>1</v>
      </c>
      <c r="M789" s="421">
        <v>0</v>
      </c>
      <c r="N789" s="421">
        <v>0</v>
      </c>
      <c r="O789" s="419">
        <v>0.1</v>
      </c>
      <c r="P789" s="450">
        <v>165360</v>
      </c>
      <c r="R789" s="563"/>
      <c r="S789" s="437"/>
    </row>
    <row r="790" spans="1:20" ht="15.6">
      <c r="A790" s="446" t="s">
        <v>2586</v>
      </c>
      <c r="B790" s="446" t="s">
        <v>3164</v>
      </c>
      <c r="C790" s="447">
        <v>557</v>
      </c>
      <c r="D790" s="447">
        <v>102</v>
      </c>
      <c r="E790" s="448">
        <v>1653600</v>
      </c>
      <c r="F790" s="448">
        <v>1488240</v>
      </c>
      <c r="G790" s="448">
        <v>165360</v>
      </c>
      <c r="H790" s="420">
        <v>1</v>
      </c>
      <c r="I790" s="420">
        <v>0</v>
      </c>
      <c r="J790" s="420">
        <v>0</v>
      </c>
      <c r="K790" s="420">
        <v>1</v>
      </c>
      <c r="L790" s="449">
        <v>1</v>
      </c>
      <c r="M790" s="421">
        <v>1</v>
      </c>
      <c r="N790" s="421">
        <v>1</v>
      </c>
      <c r="O790" s="419">
        <v>1</v>
      </c>
      <c r="P790" s="450">
        <v>1653600</v>
      </c>
      <c r="R790" s="563"/>
      <c r="S790" s="437"/>
    </row>
    <row r="791" spans="1:20" ht="15.6">
      <c r="A791" s="446" t="s">
        <v>2586</v>
      </c>
      <c r="B791" s="446" t="s">
        <v>3167</v>
      </c>
      <c r="C791" s="447">
        <v>610</v>
      </c>
      <c r="D791" s="447">
        <v>104</v>
      </c>
      <c r="E791" s="448">
        <v>1653600</v>
      </c>
      <c r="F791" s="448">
        <v>1488240</v>
      </c>
      <c r="G791" s="448">
        <v>165360</v>
      </c>
      <c r="H791" s="420">
        <v>1</v>
      </c>
      <c r="I791" s="420">
        <v>0</v>
      </c>
      <c r="J791" s="420">
        <v>0</v>
      </c>
      <c r="K791" s="420">
        <v>1</v>
      </c>
      <c r="L791" s="449">
        <v>1</v>
      </c>
      <c r="M791" s="421">
        <v>1</v>
      </c>
      <c r="N791" s="421">
        <v>1</v>
      </c>
      <c r="O791" s="419">
        <v>1</v>
      </c>
      <c r="P791" s="450">
        <v>1653600</v>
      </c>
      <c r="R791" s="563"/>
      <c r="S791" s="437"/>
    </row>
    <row r="792" spans="1:20" ht="15.6">
      <c r="A792" s="446" t="s">
        <v>2586</v>
      </c>
      <c r="B792" s="446" t="s">
        <v>3163</v>
      </c>
      <c r="C792" s="447">
        <v>730</v>
      </c>
      <c r="D792" s="447">
        <v>129</v>
      </c>
      <c r="E792" s="448">
        <v>1653600</v>
      </c>
      <c r="F792" s="448">
        <v>1488240</v>
      </c>
      <c r="G792" s="448">
        <v>165360</v>
      </c>
      <c r="H792" s="420">
        <v>0</v>
      </c>
      <c r="I792" s="420">
        <v>0</v>
      </c>
      <c r="J792" s="420">
        <v>1.25</v>
      </c>
      <c r="K792" s="420">
        <v>1</v>
      </c>
      <c r="L792" s="449">
        <v>1</v>
      </c>
      <c r="M792" s="421">
        <v>1</v>
      </c>
      <c r="N792" s="421">
        <v>1</v>
      </c>
      <c r="O792" s="419">
        <v>1</v>
      </c>
      <c r="P792" s="450">
        <v>1653600</v>
      </c>
      <c r="R792" s="563"/>
      <c r="S792" s="437"/>
    </row>
    <row r="793" spans="1:20" ht="15.6">
      <c r="A793" s="446" t="s">
        <v>2586</v>
      </c>
      <c r="B793" s="446" t="s">
        <v>3168</v>
      </c>
      <c r="C793" s="447">
        <v>737</v>
      </c>
      <c r="D793" s="447">
        <v>165</v>
      </c>
      <c r="E793" s="448">
        <v>1653600</v>
      </c>
      <c r="F793" s="448">
        <v>1488240</v>
      </c>
      <c r="G793" s="448">
        <v>165360</v>
      </c>
      <c r="H793" s="420">
        <v>0</v>
      </c>
      <c r="I793" s="420">
        <v>0</v>
      </c>
      <c r="J793" s="420">
        <v>1</v>
      </c>
      <c r="K793" s="420">
        <v>1</v>
      </c>
      <c r="L793" s="449">
        <v>1</v>
      </c>
      <c r="M793" s="421">
        <v>1</v>
      </c>
      <c r="N793" s="421">
        <v>1</v>
      </c>
      <c r="O793" s="419">
        <v>1</v>
      </c>
      <c r="P793" s="450">
        <v>1653600</v>
      </c>
      <c r="R793" s="563"/>
      <c r="S793" s="437"/>
    </row>
    <row r="794" spans="1:20" ht="15.6">
      <c r="A794" s="833" t="s">
        <v>3215</v>
      </c>
      <c r="B794" s="834"/>
      <c r="C794" s="447"/>
      <c r="D794" s="447"/>
      <c r="E794" s="448"/>
      <c r="F794" s="448"/>
      <c r="G794" s="448"/>
      <c r="H794" s="420"/>
      <c r="I794" s="420"/>
      <c r="J794" s="420"/>
      <c r="K794" s="420"/>
      <c r="L794" s="449"/>
      <c r="M794" s="421"/>
      <c r="N794" s="421"/>
      <c r="O794" s="419"/>
      <c r="P794" s="450"/>
      <c r="R794" s="563"/>
      <c r="S794" s="437"/>
    </row>
    <row r="795" spans="1:20" ht="15.6">
      <c r="A795" s="833" t="s">
        <v>3216</v>
      </c>
      <c r="B795" s="834"/>
      <c r="C795" s="447"/>
      <c r="D795" s="447"/>
      <c r="E795" s="448"/>
      <c r="F795" s="448"/>
      <c r="G795" s="448"/>
      <c r="H795" s="420"/>
      <c r="I795" s="420"/>
      <c r="J795" s="420"/>
      <c r="K795" s="420"/>
      <c r="L795" s="449"/>
      <c r="M795" s="421"/>
      <c r="N795" s="421"/>
      <c r="O795" s="419"/>
      <c r="P795" s="450"/>
      <c r="R795" s="563"/>
      <c r="S795" s="437"/>
    </row>
    <row r="796" spans="1:20" ht="15.6">
      <c r="A796" s="446" t="s">
        <v>2663</v>
      </c>
      <c r="B796" s="446" t="s">
        <v>3219</v>
      </c>
      <c r="C796" s="447">
        <v>1006</v>
      </c>
      <c r="D796" s="447">
        <v>203</v>
      </c>
      <c r="E796" s="448">
        <v>3307100</v>
      </c>
      <c r="F796" s="448">
        <v>2976390</v>
      </c>
      <c r="G796" s="448">
        <v>330710</v>
      </c>
      <c r="H796" s="420">
        <v>0</v>
      </c>
      <c r="I796" s="420">
        <v>0</v>
      </c>
      <c r="J796" s="420">
        <v>2</v>
      </c>
      <c r="K796" s="420">
        <v>2</v>
      </c>
      <c r="L796" s="449">
        <v>2</v>
      </c>
      <c r="M796" s="421">
        <v>1</v>
      </c>
      <c r="N796" s="421">
        <v>1</v>
      </c>
      <c r="O796" s="419">
        <v>1</v>
      </c>
      <c r="P796" s="450">
        <v>3307100</v>
      </c>
      <c r="R796" s="563"/>
      <c r="S796" s="437"/>
    </row>
    <row r="797" spans="1:20" ht="15.6">
      <c r="A797" s="446" t="s">
        <v>2663</v>
      </c>
      <c r="B797" s="446" t="s">
        <v>3220</v>
      </c>
      <c r="C797" s="447">
        <v>1110</v>
      </c>
      <c r="D797" s="447">
        <v>168</v>
      </c>
      <c r="E797" s="448">
        <v>3307100</v>
      </c>
      <c r="F797" s="448">
        <v>2976390</v>
      </c>
      <c r="G797" s="448">
        <v>330710</v>
      </c>
      <c r="H797" s="420">
        <v>0</v>
      </c>
      <c r="I797" s="420">
        <v>0</v>
      </c>
      <c r="J797" s="420">
        <v>0</v>
      </c>
      <c r="K797" s="420">
        <v>0</v>
      </c>
      <c r="L797" s="449">
        <v>2</v>
      </c>
      <c r="M797" s="421">
        <v>0</v>
      </c>
      <c r="N797" s="421">
        <v>0</v>
      </c>
      <c r="O797" s="419">
        <v>0.1</v>
      </c>
      <c r="P797" s="450">
        <v>330710</v>
      </c>
      <c r="R797" s="563"/>
      <c r="S797" s="437"/>
    </row>
    <row r="798" spans="1:20" ht="15.6">
      <c r="A798" s="446" t="s">
        <v>2434</v>
      </c>
      <c r="B798" s="446" t="s">
        <v>3221</v>
      </c>
      <c r="C798" s="447">
        <v>972</v>
      </c>
      <c r="D798" s="447">
        <v>165</v>
      </c>
      <c r="E798" s="448">
        <v>3307100</v>
      </c>
      <c r="F798" s="448">
        <v>2976390</v>
      </c>
      <c r="G798" s="448">
        <v>330710</v>
      </c>
      <c r="H798" s="420">
        <v>1</v>
      </c>
      <c r="I798" s="420">
        <v>0</v>
      </c>
      <c r="J798" s="420">
        <v>1</v>
      </c>
      <c r="K798" s="420">
        <v>2</v>
      </c>
      <c r="L798" s="449">
        <v>2</v>
      </c>
      <c r="M798" s="421">
        <v>1</v>
      </c>
      <c r="N798" s="421">
        <v>1</v>
      </c>
      <c r="O798" s="419">
        <v>1</v>
      </c>
      <c r="P798" s="450">
        <v>3307100</v>
      </c>
      <c r="R798" s="563"/>
      <c r="S798" s="437"/>
    </row>
    <row r="799" spans="1:20" ht="15.6">
      <c r="A799" s="446" t="s">
        <v>2450</v>
      </c>
      <c r="B799" s="446" t="s">
        <v>3222</v>
      </c>
      <c r="C799" s="447">
        <v>1090</v>
      </c>
      <c r="D799" s="447">
        <v>480</v>
      </c>
      <c r="E799" s="448">
        <v>3307100</v>
      </c>
      <c r="F799" s="448">
        <v>2976390</v>
      </c>
      <c r="G799" s="448">
        <v>330710</v>
      </c>
      <c r="H799" s="420">
        <v>1.5</v>
      </c>
      <c r="I799" s="420" t="s">
        <v>2264</v>
      </c>
      <c r="J799" s="420">
        <v>0</v>
      </c>
      <c r="K799" s="420">
        <v>1</v>
      </c>
      <c r="L799" s="449">
        <v>2</v>
      </c>
      <c r="M799" s="421">
        <v>0.5</v>
      </c>
      <c r="N799" s="421">
        <v>0.51500000000000001</v>
      </c>
      <c r="O799" s="419">
        <v>0.5635</v>
      </c>
      <c r="P799" s="450">
        <v>1863551</v>
      </c>
      <c r="R799" s="563"/>
      <c r="S799" s="437"/>
    </row>
    <row r="800" spans="1:20" ht="31.2">
      <c r="A800" s="446" t="s">
        <v>3250</v>
      </c>
      <c r="B800" s="446" t="s">
        <v>3251</v>
      </c>
      <c r="C800" s="447">
        <v>1409</v>
      </c>
      <c r="D800" s="447">
        <v>276</v>
      </c>
      <c r="E800" s="448">
        <v>3307100</v>
      </c>
      <c r="F800" s="448">
        <v>2976390</v>
      </c>
      <c r="G800" s="448">
        <v>330710</v>
      </c>
      <c r="H800" s="420">
        <v>1</v>
      </c>
      <c r="I800" s="420">
        <v>0</v>
      </c>
      <c r="J800" s="420">
        <v>0</v>
      </c>
      <c r="K800" s="420">
        <v>1</v>
      </c>
      <c r="L800" s="449">
        <v>2</v>
      </c>
      <c r="M800" s="421">
        <v>0.5</v>
      </c>
      <c r="N800" s="421">
        <v>0.5</v>
      </c>
      <c r="O800" s="419">
        <v>0.55000000000000004</v>
      </c>
      <c r="P800" s="450">
        <v>1818905</v>
      </c>
      <c r="R800" s="563"/>
      <c r="S800" s="437"/>
    </row>
    <row r="801" spans="1:19" ht="15.6">
      <c r="A801" s="446" t="s">
        <v>2763</v>
      </c>
      <c r="B801" s="446" t="s">
        <v>3229</v>
      </c>
      <c r="C801" s="447">
        <v>913</v>
      </c>
      <c r="D801" s="447">
        <v>318</v>
      </c>
      <c r="E801" s="448">
        <v>3307100</v>
      </c>
      <c r="F801" s="448">
        <v>2976390</v>
      </c>
      <c r="G801" s="448">
        <v>330710</v>
      </c>
      <c r="H801" s="420">
        <v>1</v>
      </c>
      <c r="I801" s="420" t="s">
        <v>2264</v>
      </c>
      <c r="J801" s="420">
        <v>0</v>
      </c>
      <c r="K801" s="420">
        <v>1</v>
      </c>
      <c r="L801" s="449">
        <v>2</v>
      </c>
      <c r="M801" s="421">
        <v>0.5</v>
      </c>
      <c r="N801" s="421">
        <v>0.51</v>
      </c>
      <c r="O801" s="419">
        <v>0.55900000000000005</v>
      </c>
      <c r="P801" s="450">
        <v>1848669</v>
      </c>
      <c r="R801" s="563"/>
      <c r="S801" s="437"/>
    </row>
    <row r="802" spans="1:19" ht="15.6">
      <c r="A802" s="446" t="s">
        <v>2763</v>
      </c>
      <c r="B802" s="446" t="s">
        <v>3226</v>
      </c>
      <c r="C802" s="447">
        <v>938</v>
      </c>
      <c r="D802" s="447">
        <v>169</v>
      </c>
      <c r="E802" s="448">
        <v>3307100</v>
      </c>
      <c r="F802" s="448">
        <v>2976390</v>
      </c>
      <c r="G802" s="448">
        <v>330710</v>
      </c>
      <c r="H802" s="420">
        <v>1</v>
      </c>
      <c r="I802" s="420">
        <v>0</v>
      </c>
      <c r="J802" s="420">
        <v>1</v>
      </c>
      <c r="K802" s="420">
        <v>2</v>
      </c>
      <c r="L802" s="449">
        <v>2</v>
      </c>
      <c r="M802" s="421">
        <v>1</v>
      </c>
      <c r="N802" s="421">
        <v>1</v>
      </c>
      <c r="O802" s="419">
        <v>1</v>
      </c>
      <c r="P802" s="450">
        <v>3307100</v>
      </c>
      <c r="R802" s="563"/>
      <c r="S802" s="437"/>
    </row>
    <row r="803" spans="1:19" ht="15.6">
      <c r="A803" s="446" t="s">
        <v>2763</v>
      </c>
      <c r="B803" s="446" t="s">
        <v>3227</v>
      </c>
      <c r="C803" s="447">
        <v>944</v>
      </c>
      <c r="D803" s="447">
        <v>219</v>
      </c>
      <c r="E803" s="448">
        <v>3307100</v>
      </c>
      <c r="F803" s="448">
        <v>2976390</v>
      </c>
      <c r="G803" s="448">
        <v>330710</v>
      </c>
      <c r="H803" s="420">
        <v>0.5</v>
      </c>
      <c r="I803" s="420" t="s">
        <v>2264</v>
      </c>
      <c r="J803" s="420">
        <v>0</v>
      </c>
      <c r="K803" s="420">
        <v>0.5</v>
      </c>
      <c r="L803" s="449">
        <v>2</v>
      </c>
      <c r="M803" s="421">
        <v>0.25</v>
      </c>
      <c r="N803" s="421">
        <v>0.255</v>
      </c>
      <c r="O803" s="419">
        <v>0.32950000000000002</v>
      </c>
      <c r="P803" s="450">
        <v>1089689</v>
      </c>
      <c r="R803" s="563"/>
      <c r="S803" s="437"/>
    </row>
    <row r="804" spans="1:19" ht="15.6">
      <c r="A804" s="446" t="s">
        <v>2763</v>
      </c>
      <c r="B804" s="446" t="s">
        <v>3228</v>
      </c>
      <c r="C804" s="447">
        <v>1056</v>
      </c>
      <c r="D804" s="447">
        <v>233</v>
      </c>
      <c r="E804" s="448">
        <v>3307100</v>
      </c>
      <c r="F804" s="448">
        <v>2976390</v>
      </c>
      <c r="G804" s="448">
        <v>330710</v>
      </c>
      <c r="H804" s="420">
        <v>1</v>
      </c>
      <c r="I804" s="420" t="s">
        <v>2264</v>
      </c>
      <c r="J804" s="420">
        <v>0</v>
      </c>
      <c r="K804" s="420">
        <v>1</v>
      </c>
      <c r="L804" s="449">
        <v>2</v>
      </c>
      <c r="M804" s="421">
        <v>0.5</v>
      </c>
      <c r="N804" s="421">
        <v>0.51</v>
      </c>
      <c r="O804" s="419">
        <v>0.55900000000000005</v>
      </c>
      <c r="P804" s="450">
        <v>1848669</v>
      </c>
      <c r="R804" s="563"/>
      <c r="S804" s="437"/>
    </row>
    <row r="805" spans="1:19" ht="15.6">
      <c r="A805" s="446" t="s">
        <v>2770</v>
      </c>
      <c r="B805" s="446" t="s">
        <v>3230</v>
      </c>
      <c r="C805" s="447">
        <v>1013</v>
      </c>
      <c r="D805" s="447">
        <v>145</v>
      </c>
      <c r="E805" s="448">
        <v>3307100</v>
      </c>
      <c r="F805" s="448">
        <v>2976390</v>
      </c>
      <c r="G805" s="448">
        <v>330710</v>
      </c>
      <c r="H805" s="420">
        <v>0</v>
      </c>
      <c r="I805" s="420">
        <v>0</v>
      </c>
      <c r="J805" s="420">
        <v>1</v>
      </c>
      <c r="K805" s="420">
        <v>1</v>
      </c>
      <c r="L805" s="449">
        <v>2</v>
      </c>
      <c r="M805" s="421">
        <v>0.5</v>
      </c>
      <c r="N805" s="421">
        <v>0.5</v>
      </c>
      <c r="O805" s="419">
        <v>0.55000000000000004</v>
      </c>
      <c r="P805" s="450">
        <v>1818905</v>
      </c>
      <c r="R805" s="563"/>
      <c r="S805" s="437"/>
    </row>
    <row r="806" spans="1:19" ht="31.2">
      <c r="A806" s="446" t="s">
        <v>2465</v>
      </c>
      <c r="B806" s="446" t="s">
        <v>3231</v>
      </c>
      <c r="C806" s="447">
        <v>1122</v>
      </c>
      <c r="D806" s="447">
        <v>281</v>
      </c>
      <c r="E806" s="448">
        <v>3307100</v>
      </c>
      <c r="F806" s="448">
        <v>2976390</v>
      </c>
      <c r="G806" s="448">
        <v>330710</v>
      </c>
      <c r="H806" s="420">
        <v>2</v>
      </c>
      <c r="I806" s="420" t="s">
        <v>2264</v>
      </c>
      <c r="J806" s="420">
        <v>0</v>
      </c>
      <c r="K806" s="420">
        <v>1</v>
      </c>
      <c r="L806" s="449">
        <v>2</v>
      </c>
      <c r="M806" s="421">
        <v>0.5</v>
      </c>
      <c r="N806" s="421">
        <v>0.51</v>
      </c>
      <c r="O806" s="419">
        <v>0.55900000000000005</v>
      </c>
      <c r="P806" s="450">
        <v>1848669</v>
      </c>
      <c r="R806" s="563"/>
      <c r="S806" s="437"/>
    </row>
    <row r="807" spans="1:19" ht="31.2">
      <c r="A807" s="446" t="s">
        <v>2465</v>
      </c>
      <c r="B807" s="446" t="s">
        <v>3252</v>
      </c>
      <c r="C807" s="447">
        <v>1466</v>
      </c>
      <c r="D807" s="447">
        <v>248</v>
      </c>
      <c r="E807" s="448">
        <v>3307100</v>
      </c>
      <c r="F807" s="448">
        <v>2976390</v>
      </c>
      <c r="G807" s="448">
        <v>330710</v>
      </c>
      <c r="H807" s="420">
        <v>2</v>
      </c>
      <c r="I807" s="420" t="s">
        <v>2264</v>
      </c>
      <c r="J807" s="420">
        <v>0</v>
      </c>
      <c r="K807" s="420">
        <v>1</v>
      </c>
      <c r="L807" s="449">
        <v>2</v>
      </c>
      <c r="M807" s="421">
        <v>0.5</v>
      </c>
      <c r="N807" s="421">
        <v>0.505</v>
      </c>
      <c r="O807" s="419">
        <v>0.55449999999999999</v>
      </c>
      <c r="P807" s="450">
        <v>1833787</v>
      </c>
      <c r="R807" s="563"/>
      <c r="S807" s="437"/>
    </row>
    <row r="808" spans="1:19" ht="15.6">
      <c r="A808" s="446" t="s">
        <v>2472</v>
      </c>
      <c r="B808" s="446" t="s">
        <v>3232</v>
      </c>
      <c r="C808" s="447">
        <v>999</v>
      </c>
      <c r="D808" s="447">
        <v>145</v>
      </c>
      <c r="E808" s="448">
        <v>3307100</v>
      </c>
      <c r="F808" s="448">
        <v>2976390</v>
      </c>
      <c r="G808" s="448">
        <v>330710</v>
      </c>
      <c r="H808" s="420">
        <v>0</v>
      </c>
      <c r="I808" s="420">
        <v>0</v>
      </c>
      <c r="J808" s="420">
        <v>1</v>
      </c>
      <c r="K808" s="420">
        <v>1</v>
      </c>
      <c r="L808" s="449">
        <v>2</v>
      </c>
      <c r="M808" s="421">
        <v>0.5</v>
      </c>
      <c r="N808" s="421">
        <v>0.5</v>
      </c>
      <c r="O808" s="419">
        <v>0.55000000000000004</v>
      </c>
      <c r="P808" s="450">
        <v>1818905</v>
      </c>
      <c r="R808" s="563"/>
      <c r="S808" s="437"/>
    </row>
    <row r="809" spans="1:19" ht="15.6">
      <c r="A809" s="446" t="s">
        <v>2867</v>
      </c>
      <c r="B809" s="446" t="s">
        <v>3234</v>
      </c>
      <c r="C809" s="447">
        <v>1086</v>
      </c>
      <c r="D809" s="447">
        <v>123</v>
      </c>
      <c r="E809" s="448">
        <v>3307100</v>
      </c>
      <c r="F809" s="448">
        <v>2976390</v>
      </c>
      <c r="G809" s="448">
        <v>330710</v>
      </c>
      <c r="H809" s="420">
        <v>1</v>
      </c>
      <c r="I809" s="420">
        <v>0</v>
      </c>
      <c r="J809" s="420">
        <v>1</v>
      </c>
      <c r="K809" s="420">
        <v>2</v>
      </c>
      <c r="L809" s="449">
        <v>2</v>
      </c>
      <c r="M809" s="421">
        <v>1</v>
      </c>
      <c r="N809" s="421">
        <v>1</v>
      </c>
      <c r="O809" s="419">
        <v>1</v>
      </c>
      <c r="P809" s="450">
        <v>3307100</v>
      </c>
      <c r="R809" s="563"/>
      <c r="S809" s="437"/>
    </row>
    <row r="810" spans="1:19" ht="15.6">
      <c r="A810" s="446" t="s">
        <v>2889</v>
      </c>
      <c r="B810" s="446" t="s">
        <v>3238</v>
      </c>
      <c r="C810" s="447">
        <v>1225</v>
      </c>
      <c r="D810" s="447">
        <v>243</v>
      </c>
      <c r="E810" s="448">
        <v>3307100</v>
      </c>
      <c r="F810" s="448">
        <v>2976390</v>
      </c>
      <c r="G810" s="448">
        <v>330710</v>
      </c>
      <c r="H810" s="420">
        <v>0</v>
      </c>
      <c r="I810" s="420">
        <v>0</v>
      </c>
      <c r="J810" s="420">
        <v>0</v>
      </c>
      <c r="K810" s="420">
        <v>0</v>
      </c>
      <c r="L810" s="449">
        <v>2</v>
      </c>
      <c r="M810" s="421">
        <v>0</v>
      </c>
      <c r="N810" s="421">
        <v>0</v>
      </c>
      <c r="O810" s="419">
        <v>0.1</v>
      </c>
      <c r="P810" s="450">
        <v>330710</v>
      </c>
      <c r="R810" s="563"/>
      <c r="S810" s="437"/>
    </row>
    <row r="811" spans="1:19" s="451" customFormat="1" ht="15.6">
      <c r="A811" s="446" t="s">
        <v>2889</v>
      </c>
      <c r="B811" s="446" t="s">
        <v>3405</v>
      </c>
      <c r="C811" s="447">
        <v>957</v>
      </c>
      <c r="D811" s="447">
        <v>184</v>
      </c>
      <c r="E811" s="448">
        <v>3307100</v>
      </c>
      <c r="F811" s="448">
        <v>2976390</v>
      </c>
      <c r="G811" s="448">
        <v>330710</v>
      </c>
      <c r="H811" s="420">
        <v>0</v>
      </c>
      <c r="I811" s="420">
        <v>0</v>
      </c>
      <c r="J811" s="420">
        <v>0</v>
      </c>
      <c r="K811" s="420">
        <v>0</v>
      </c>
      <c r="L811" s="449">
        <v>2</v>
      </c>
      <c r="M811" s="421">
        <v>0</v>
      </c>
      <c r="N811" s="421">
        <v>0</v>
      </c>
      <c r="O811" s="419">
        <v>0.1</v>
      </c>
      <c r="P811" s="450">
        <v>275592</v>
      </c>
      <c r="R811" s="563"/>
      <c r="S811" s="437"/>
    </row>
    <row r="812" spans="1:19" ht="31.2">
      <c r="A812" s="446" t="s">
        <v>2509</v>
      </c>
      <c r="B812" s="446" t="s">
        <v>3240</v>
      </c>
      <c r="C812" s="447">
        <v>957</v>
      </c>
      <c r="D812" s="447">
        <v>219</v>
      </c>
      <c r="E812" s="448">
        <v>3307100</v>
      </c>
      <c r="F812" s="448">
        <v>2976390</v>
      </c>
      <c r="G812" s="448">
        <v>330710</v>
      </c>
      <c r="H812" s="420">
        <v>0</v>
      </c>
      <c r="I812" s="420">
        <v>0</v>
      </c>
      <c r="J812" s="420">
        <v>1</v>
      </c>
      <c r="K812" s="420">
        <v>1</v>
      </c>
      <c r="L812" s="449">
        <v>2</v>
      </c>
      <c r="M812" s="421">
        <v>0.5</v>
      </c>
      <c r="N812" s="421">
        <v>0.5</v>
      </c>
      <c r="O812" s="419">
        <v>0.55000000000000004</v>
      </c>
      <c r="P812" s="450">
        <v>1818905</v>
      </c>
      <c r="R812" s="563"/>
      <c r="S812" s="437"/>
    </row>
    <row r="813" spans="1:19" ht="31.2">
      <c r="A813" s="446" t="s">
        <v>2509</v>
      </c>
      <c r="B813" s="446" t="s">
        <v>3239</v>
      </c>
      <c r="C813" s="447">
        <v>1341</v>
      </c>
      <c r="D813" s="447">
        <v>325</v>
      </c>
      <c r="E813" s="448">
        <v>3307100</v>
      </c>
      <c r="F813" s="448">
        <v>2976390</v>
      </c>
      <c r="G813" s="448">
        <v>330710</v>
      </c>
      <c r="H813" s="420">
        <v>0</v>
      </c>
      <c r="I813" s="420">
        <v>0</v>
      </c>
      <c r="J813" s="420">
        <v>0</v>
      </c>
      <c r="K813" s="420">
        <v>0</v>
      </c>
      <c r="L813" s="449">
        <v>2</v>
      </c>
      <c r="M813" s="421">
        <v>0</v>
      </c>
      <c r="N813" s="421">
        <v>0</v>
      </c>
      <c r="O813" s="419">
        <v>0.1</v>
      </c>
      <c r="P813" s="450">
        <v>330710</v>
      </c>
      <c r="R813" s="563"/>
      <c r="S813" s="437"/>
    </row>
    <row r="814" spans="1:19" ht="15.6">
      <c r="A814" s="446" t="s">
        <v>2920</v>
      </c>
      <c r="B814" s="446" t="s">
        <v>3241</v>
      </c>
      <c r="C814" s="447">
        <v>1298</v>
      </c>
      <c r="D814" s="447">
        <v>225</v>
      </c>
      <c r="E814" s="448">
        <v>3307100</v>
      </c>
      <c r="F814" s="448">
        <v>2976390</v>
      </c>
      <c r="G814" s="448">
        <v>330710</v>
      </c>
      <c r="H814" s="420">
        <v>1</v>
      </c>
      <c r="I814" s="420">
        <v>0</v>
      </c>
      <c r="J814" s="420">
        <v>0.25</v>
      </c>
      <c r="K814" s="420">
        <v>1.25</v>
      </c>
      <c r="L814" s="449">
        <v>2</v>
      </c>
      <c r="M814" s="421">
        <v>0.625</v>
      </c>
      <c r="N814" s="421">
        <v>0.625</v>
      </c>
      <c r="O814" s="419">
        <v>0.66249999999999998</v>
      </c>
      <c r="P814" s="450">
        <v>2190954</v>
      </c>
      <c r="R814" s="563"/>
      <c r="S814" s="437"/>
    </row>
    <row r="815" spans="1:19" ht="15.6">
      <c r="A815" s="446" t="s">
        <v>2521</v>
      </c>
      <c r="B815" s="446" t="s">
        <v>3325</v>
      </c>
      <c r="C815" s="447">
        <v>946</v>
      </c>
      <c r="D815" s="447">
        <v>204</v>
      </c>
      <c r="E815" s="448">
        <v>3307100</v>
      </c>
      <c r="F815" s="448">
        <v>2976390</v>
      </c>
      <c r="G815" s="448">
        <v>330710</v>
      </c>
      <c r="H815" s="420">
        <v>1</v>
      </c>
      <c r="I815" s="420">
        <v>0</v>
      </c>
      <c r="J815" s="420">
        <v>1</v>
      </c>
      <c r="K815" s="420">
        <v>2</v>
      </c>
      <c r="L815" s="449">
        <v>2</v>
      </c>
      <c r="M815" s="421">
        <v>1</v>
      </c>
      <c r="N815" s="421">
        <v>1</v>
      </c>
      <c r="O815" s="419">
        <v>1</v>
      </c>
      <c r="P815" s="450">
        <v>3307100</v>
      </c>
      <c r="R815" s="563"/>
      <c r="S815" s="437"/>
    </row>
    <row r="816" spans="1:19" ht="15.6">
      <c r="A816" s="446" t="s">
        <v>2521</v>
      </c>
      <c r="B816" s="446" t="s">
        <v>3326</v>
      </c>
      <c r="C816" s="447">
        <v>1358</v>
      </c>
      <c r="D816" s="447">
        <v>237</v>
      </c>
      <c r="E816" s="448">
        <v>3307100</v>
      </c>
      <c r="F816" s="448">
        <v>2976390</v>
      </c>
      <c r="G816" s="448">
        <v>330710</v>
      </c>
      <c r="H816" s="420">
        <v>1</v>
      </c>
      <c r="I816" s="420">
        <v>0</v>
      </c>
      <c r="J816" s="420">
        <v>1</v>
      </c>
      <c r="K816" s="420">
        <v>2</v>
      </c>
      <c r="L816" s="449">
        <v>2</v>
      </c>
      <c r="M816" s="421">
        <v>1</v>
      </c>
      <c r="N816" s="421">
        <v>1</v>
      </c>
      <c r="O816" s="419">
        <v>1</v>
      </c>
      <c r="P816" s="450">
        <v>3307100</v>
      </c>
      <c r="R816" s="563"/>
      <c r="S816" s="437"/>
    </row>
    <row r="817" spans="1:19" ht="15.6">
      <c r="A817" s="446" t="s">
        <v>2553</v>
      </c>
      <c r="B817" s="446" t="s">
        <v>3245</v>
      </c>
      <c r="C817" s="447">
        <v>922</v>
      </c>
      <c r="D817" s="447">
        <v>277</v>
      </c>
      <c r="E817" s="448">
        <v>3307100</v>
      </c>
      <c r="F817" s="448">
        <v>2976390</v>
      </c>
      <c r="G817" s="448">
        <v>330710</v>
      </c>
      <c r="H817" s="420">
        <v>0</v>
      </c>
      <c r="I817" s="420">
        <v>0</v>
      </c>
      <c r="J817" s="420">
        <v>0</v>
      </c>
      <c r="K817" s="420">
        <v>0</v>
      </c>
      <c r="L817" s="449">
        <v>2</v>
      </c>
      <c r="M817" s="421">
        <v>0</v>
      </c>
      <c r="N817" s="421">
        <v>0</v>
      </c>
      <c r="O817" s="419">
        <v>0.1</v>
      </c>
      <c r="P817" s="450">
        <v>330710</v>
      </c>
      <c r="R817" s="563"/>
      <c r="S817" s="437"/>
    </row>
    <row r="818" spans="1:19" ht="15.6">
      <c r="A818" s="446" t="s">
        <v>2553</v>
      </c>
      <c r="B818" s="446" t="s">
        <v>3244</v>
      </c>
      <c r="C818" s="447">
        <v>1147</v>
      </c>
      <c r="D818" s="447">
        <v>382</v>
      </c>
      <c r="E818" s="448">
        <v>3307100</v>
      </c>
      <c r="F818" s="448">
        <v>2976390</v>
      </c>
      <c r="G818" s="448">
        <v>330710</v>
      </c>
      <c r="H818" s="420">
        <v>0</v>
      </c>
      <c r="I818" s="420">
        <v>0</v>
      </c>
      <c r="J818" s="420">
        <v>0</v>
      </c>
      <c r="K818" s="420">
        <v>0</v>
      </c>
      <c r="L818" s="449">
        <v>2</v>
      </c>
      <c r="M818" s="421">
        <v>0</v>
      </c>
      <c r="N818" s="421">
        <v>0</v>
      </c>
      <c r="O818" s="419">
        <v>0.1</v>
      </c>
      <c r="P818" s="450">
        <v>330710</v>
      </c>
      <c r="R818" s="563"/>
      <c r="S818" s="437"/>
    </row>
    <row r="819" spans="1:19" ht="15.6">
      <c r="A819" s="446" t="s">
        <v>2548</v>
      </c>
      <c r="B819" s="446" t="s">
        <v>3242</v>
      </c>
      <c r="C819" s="447">
        <v>1104</v>
      </c>
      <c r="D819" s="447">
        <v>210</v>
      </c>
      <c r="E819" s="448">
        <v>3307100</v>
      </c>
      <c r="F819" s="448">
        <v>2976390</v>
      </c>
      <c r="G819" s="448">
        <v>330710</v>
      </c>
      <c r="H819" s="420">
        <v>0</v>
      </c>
      <c r="I819" s="420">
        <v>0</v>
      </c>
      <c r="J819" s="420">
        <v>1</v>
      </c>
      <c r="K819" s="420">
        <v>1</v>
      </c>
      <c r="L819" s="449">
        <v>2</v>
      </c>
      <c r="M819" s="421">
        <v>0.5</v>
      </c>
      <c r="N819" s="421">
        <v>0.5</v>
      </c>
      <c r="O819" s="419">
        <v>0.55000000000000004</v>
      </c>
      <c r="P819" s="450">
        <v>1818905</v>
      </c>
      <c r="R819" s="563"/>
      <c r="S819" s="437"/>
    </row>
    <row r="820" spans="1:19" ht="15.6">
      <c r="A820" s="446" t="s">
        <v>2642</v>
      </c>
      <c r="B820" s="446" t="s">
        <v>3243</v>
      </c>
      <c r="C820" s="447">
        <v>1079</v>
      </c>
      <c r="D820" s="447">
        <v>208</v>
      </c>
      <c r="E820" s="448">
        <v>3307100</v>
      </c>
      <c r="F820" s="448">
        <v>2976390</v>
      </c>
      <c r="G820" s="448">
        <v>330710</v>
      </c>
      <c r="H820" s="420">
        <v>1</v>
      </c>
      <c r="I820" s="420" t="s">
        <v>2264</v>
      </c>
      <c r="J820" s="420">
        <v>0</v>
      </c>
      <c r="K820" s="420">
        <v>1</v>
      </c>
      <c r="L820" s="449">
        <v>2</v>
      </c>
      <c r="M820" s="421">
        <v>0.5</v>
      </c>
      <c r="N820" s="421">
        <v>0.505</v>
      </c>
      <c r="O820" s="419">
        <v>0.55449999999999999</v>
      </c>
      <c r="P820" s="450">
        <v>1833787</v>
      </c>
      <c r="R820" s="563"/>
      <c r="S820" s="437"/>
    </row>
    <row r="821" spans="1:19" ht="15.6">
      <c r="A821" s="446" t="s">
        <v>2624</v>
      </c>
      <c r="B821" s="446" t="s">
        <v>3246</v>
      </c>
      <c r="C821" s="447">
        <v>997</v>
      </c>
      <c r="D821" s="447">
        <v>140</v>
      </c>
      <c r="E821" s="448">
        <v>3307100</v>
      </c>
      <c r="F821" s="448">
        <v>2976390</v>
      </c>
      <c r="G821" s="448">
        <v>330710</v>
      </c>
      <c r="H821" s="420">
        <v>1</v>
      </c>
      <c r="I821" s="420" t="s">
        <v>2264</v>
      </c>
      <c r="J821" s="420">
        <v>0</v>
      </c>
      <c r="K821" s="420">
        <v>1</v>
      </c>
      <c r="L821" s="449">
        <v>2</v>
      </c>
      <c r="M821" s="421">
        <v>0.5</v>
      </c>
      <c r="N821" s="421">
        <v>0.505</v>
      </c>
      <c r="O821" s="419">
        <v>0.55449999999999999</v>
      </c>
      <c r="P821" s="450">
        <v>1833787</v>
      </c>
      <c r="R821" s="563"/>
      <c r="S821" s="437"/>
    </row>
    <row r="822" spans="1:19" ht="15.6">
      <c r="A822" s="446" t="s">
        <v>2624</v>
      </c>
      <c r="B822" s="446" t="s">
        <v>3247</v>
      </c>
      <c r="C822" s="447">
        <v>1005</v>
      </c>
      <c r="D822" s="447">
        <v>165</v>
      </c>
      <c r="E822" s="448">
        <v>3307100</v>
      </c>
      <c r="F822" s="448">
        <v>2976390</v>
      </c>
      <c r="G822" s="448">
        <v>330710</v>
      </c>
      <c r="H822" s="420">
        <v>1</v>
      </c>
      <c r="I822" s="420" t="s">
        <v>2264</v>
      </c>
      <c r="J822" s="420">
        <v>0</v>
      </c>
      <c r="K822" s="420">
        <v>1</v>
      </c>
      <c r="L822" s="449">
        <v>2</v>
      </c>
      <c r="M822" s="421">
        <v>0.5</v>
      </c>
      <c r="N822" s="421">
        <v>0.505</v>
      </c>
      <c r="O822" s="419">
        <v>0.55449999999999999</v>
      </c>
      <c r="P822" s="450">
        <v>1833787</v>
      </c>
      <c r="R822" s="563"/>
      <c r="S822" s="437"/>
    </row>
    <row r="823" spans="1:19" ht="15.6">
      <c r="A823" s="446" t="s">
        <v>2452</v>
      </c>
      <c r="B823" s="446" t="s">
        <v>3225</v>
      </c>
      <c r="C823" s="447">
        <v>1032</v>
      </c>
      <c r="D823" s="447">
        <v>217</v>
      </c>
      <c r="E823" s="448">
        <v>3307100</v>
      </c>
      <c r="F823" s="448">
        <v>2976390</v>
      </c>
      <c r="G823" s="448">
        <v>330710</v>
      </c>
      <c r="H823" s="420">
        <v>1</v>
      </c>
      <c r="I823" s="420" t="s">
        <v>2264</v>
      </c>
      <c r="J823" s="420">
        <v>0</v>
      </c>
      <c r="K823" s="420">
        <v>1</v>
      </c>
      <c r="L823" s="449">
        <v>2</v>
      </c>
      <c r="M823" s="421">
        <v>0.5</v>
      </c>
      <c r="N823" s="421">
        <v>0.51</v>
      </c>
      <c r="O823" s="419">
        <v>0.55900000000000005</v>
      </c>
      <c r="P823" s="450">
        <v>1848669</v>
      </c>
      <c r="R823" s="563"/>
      <c r="S823" s="437"/>
    </row>
    <row r="824" spans="1:19" ht="15.6">
      <c r="A824" s="446" t="s">
        <v>2739</v>
      </c>
      <c r="B824" s="446" t="s">
        <v>3327</v>
      </c>
      <c r="C824" s="447">
        <v>1025</v>
      </c>
      <c r="D824" s="447">
        <v>53</v>
      </c>
      <c r="E824" s="448">
        <v>3307100</v>
      </c>
      <c r="F824" s="448">
        <v>2976390</v>
      </c>
      <c r="G824" s="448">
        <v>330710</v>
      </c>
      <c r="H824" s="420">
        <v>1</v>
      </c>
      <c r="I824" s="420">
        <v>0</v>
      </c>
      <c r="J824" s="420">
        <v>1</v>
      </c>
      <c r="K824" s="420">
        <v>2</v>
      </c>
      <c r="L824" s="449">
        <v>2</v>
      </c>
      <c r="M824" s="421">
        <v>1</v>
      </c>
      <c r="N824" s="421">
        <v>1</v>
      </c>
      <c r="O824" s="419">
        <v>1</v>
      </c>
      <c r="P824" s="450">
        <v>3307100</v>
      </c>
      <c r="R824" s="563"/>
      <c r="S824" s="437"/>
    </row>
    <row r="825" spans="1:19" ht="15.6">
      <c r="A825" s="446" t="s">
        <v>2852</v>
      </c>
      <c r="B825" s="446" t="s">
        <v>3218</v>
      </c>
      <c r="C825" s="447">
        <v>946</v>
      </c>
      <c r="D825" s="447">
        <v>147</v>
      </c>
      <c r="E825" s="448">
        <v>3307100</v>
      </c>
      <c r="F825" s="448">
        <v>2976390</v>
      </c>
      <c r="G825" s="448">
        <v>330710</v>
      </c>
      <c r="H825" s="420">
        <v>1</v>
      </c>
      <c r="I825" s="420" t="s">
        <v>2264</v>
      </c>
      <c r="J825" s="420">
        <v>0</v>
      </c>
      <c r="K825" s="420">
        <v>1</v>
      </c>
      <c r="L825" s="449">
        <v>2</v>
      </c>
      <c r="M825" s="421">
        <v>0.5</v>
      </c>
      <c r="N825" s="421">
        <v>0.505</v>
      </c>
      <c r="O825" s="419">
        <v>0.55449999999999999</v>
      </c>
      <c r="P825" s="450">
        <v>1833787</v>
      </c>
      <c r="R825" s="563"/>
      <c r="S825" s="437"/>
    </row>
    <row r="826" spans="1:19" ht="15.6">
      <c r="A826" s="446" t="s">
        <v>2852</v>
      </c>
      <c r="B826" s="446" t="s">
        <v>3217</v>
      </c>
      <c r="C826" s="447">
        <v>998</v>
      </c>
      <c r="D826" s="447">
        <v>114</v>
      </c>
      <c r="E826" s="448">
        <v>3307100</v>
      </c>
      <c r="F826" s="448">
        <v>2976390</v>
      </c>
      <c r="G826" s="448">
        <v>330710</v>
      </c>
      <c r="H826" s="420">
        <v>0</v>
      </c>
      <c r="I826" s="420">
        <v>0</v>
      </c>
      <c r="J826" s="420">
        <v>0</v>
      </c>
      <c r="K826" s="420">
        <v>0</v>
      </c>
      <c r="L826" s="449">
        <v>2</v>
      </c>
      <c r="M826" s="421">
        <v>0</v>
      </c>
      <c r="N826" s="421">
        <v>0</v>
      </c>
      <c r="O826" s="419">
        <v>0.1</v>
      </c>
      <c r="P826" s="450">
        <v>330710</v>
      </c>
      <c r="R826" s="563"/>
      <c r="S826" s="437"/>
    </row>
    <row r="827" spans="1:19" ht="15.6">
      <c r="A827" s="446" t="s">
        <v>2852</v>
      </c>
      <c r="B827" s="446" t="s">
        <v>3233</v>
      </c>
      <c r="C827" s="447">
        <v>1146</v>
      </c>
      <c r="D827" s="447">
        <v>136</v>
      </c>
      <c r="E827" s="448">
        <v>3307100</v>
      </c>
      <c r="F827" s="448">
        <v>2976390</v>
      </c>
      <c r="G827" s="448">
        <v>330710</v>
      </c>
      <c r="H827" s="420">
        <v>1</v>
      </c>
      <c r="I827" s="420" t="s">
        <v>2264</v>
      </c>
      <c r="J827" s="420">
        <v>0</v>
      </c>
      <c r="K827" s="420">
        <v>1</v>
      </c>
      <c r="L827" s="449">
        <v>2</v>
      </c>
      <c r="M827" s="421">
        <v>0.5</v>
      </c>
      <c r="N827" s="421">
        <v>0.505</v>
      </c>
      <c r="O827" s="419">
        <v>0.55449999999999999</v>
      </c>
      <c r="P827" s="450">
        <v>1833787</v>
      </c>
      <c r="R827" s="563"/>
      <c r="S827" s="437"/>
    </row>
    <row r="828" spans="1:19" ht="31.2">
      <c r="A828" s="446" t="s">
        <v>2498</v>
      </c>
      <c r="B828" s="446" t="s">
        <v>3235</v>
      </c>
      <c r="C828" s="447">
        <v>998</v>
      </c>
      <c r="D828" s="447">
        <v>196</v>
      </c>
      <c r="E828" s="448">
        <v>3307100</v>
      </c>
      <c r="F828" s="448">
        <v>2976390</v>
      </c>
      <c r="G828" s="448">
        <v>330710</v>
      </c>
      <c r="H828" s="420">
        <v>1</v>
      </c>
      <c r="I828" s="420">
        <v>0</v>
      </c>
      <c r="J828" s="420">
        <v>0</v>
      </c>
      <c r="K828" s="420">
        <v>1</v>
      </c>
      <c r="L828" s="449">
        <v>2</v>
      </c>
      <c r="M828" s="421">
        <v>0.5</v>
      </c>
      <c r="N828" s="421">
        <v>0.5</v>
      </c>
      <c r="O828" s="419">
        <v>0.55000000000000004</v>
      </c>
      <c r="P828" s="450">
        <v>1818905</v>
      </c>
      <c r="R828" s="563"/>
      <c r="S828" s="437"/>
    </row>
    <row r="829" spans="1:19" ht="31.2">
      <c r="A829" s="446" t="s">
        <v>2498</v>
      </c>
      <c r="B829" s="446" t="s">
        <v>3237</v>
      </c>
      <c r="C829" s="447">
        <v>1053</v>
      </c>
      <c r="D829" s="447">
        <v>211</v>
      </c>
      <c r="E829" s="448">
        <v>3307100</v>
      </c>
      <c r="F829" s="448">
        <v>2976390</v>
      </c>
      <c r="G829" s="448">
        <v>330710</v>
      </c>
      <c r="H829" s="420">
        <v>0</v>
      </c>
      <c r="I829" s="420">
        <v>0</v>
      </c>
      <c r="J829" s="420">
        <v>1</v>
      </c>
      <c r="K829" s="420">
        <v>1</v>
      </c>
      <c r="L829" s="449">
        <v>2</v>
      </c>
      <c r="M829" s="421">
        <v>0.5</v>
      </c>
      <c r="N829" s="421">
        <v>0.5</v>
      </c>
      <c r="O829" s="419">
        <v>0.55000000000000004</v>
      </c>
      <c r="P829" s="450">
        <v>1818905</v>
      </c>
      <c r="R829" s="563"/>
      <c r="S829" s="437"/>
    </row>
    <row r="830" spans="1:19" ht="31.2">
      <c r="A830" s="446" t="s">
        <v>2498</v>
      </c>
      <c r="B830" s="446" t="s">
        <v>3236</v>
      </c>
      <c r="C830" s="447">
        <v>1064</v>
      </c>
      <c r="D830" s="447">
        <v>210</v>
      </c>
      <c r="E830" s="448">
        <v>3307100</v>
      </c>
      <c r="F830" s="448">
        <v>2976390</v>
      </c>
      <c r="G830" s="448">
        <v>330710</v>
      </c>
      <c r="H830" s="420">
        <v>0</v>
      </c>
      <c r="I830" s="420">
        <v>0</v>
      </c>
      <c r="J830" s="420">
        <v>0</v>
      </c>
      <c r="K830" s="420">
        <v>0</v>
      </c>
      <c r="L830" s="449">
        <v>2</v>
      </c>
      <c r="M830" s="421">
        <v>0</v>
      </c>
      <c r="N830" s="421">
        <v>0</v>
      </c>
      <c r="O830" s="419">
        <v>0.1</v>
      </c>
      <c r="P830" s="450">
        <v>330710</v>
      </c>
      <c r="R830" s="563"/>
      <c r="S830" s="437"/>
    </row>
    <row r="831" spans="1:19" ht="15.6">
      <c r="A831" s="446" t="s">
        <v>2743</v>
      </c>
      <c r="B831" s="446" t="s">
        <v>3223</v>
      </c>
      <c r="C831" s="447">
        <v>1064</v>
      </c>
      <c r="D831" s="447">
        <v>135</v>
      </c>
      <c r="E831" s="448">
        <v>3307100</v>
      </c>
      <c r="F831" s="448">
        <v>2976390</v>
      </c>
      <c r="G831" s="448">
        <v>330710</v>
      </c>
      <c r="H831" s="420">
        <v>1</v>
      </c>
      <c r="I831" s="420">
        <v>0</v>
      </c>
      <c r="J831" s="420">
        <v>1</v>
      </c>
      <c r="K831" s="420">
        <v>2</v>
      </c>
      <c r="L831" s="449">
        <v>2</v>
      </c>
      <c r="M831" s="421">
        <v>1</v>
      </c>
      <c r="N831" s="421">
        <v>1</v>
      </c>
      <c r="O831" s="419">
        <v>1</v>
      </c>
      <c r="P831" s="450">
        <v>3307100</v>
      </c>
      <c r="R831" s="563"/>
      <c r="S831" s="437"/>
    </row>
    <row r="832" spans="1:19" ht="36" customHeight="1">
      <c r="A832" s="446" t="s">
        <v>2743</v>
      </c>
      <c r="B832" s="446" t="s">
        <v>3224</v>
      </c>
      <c r="C832" s="447">
        <v>1192</v>
      </c>
      <c r="D832" s="447">
        <v>172</v>
      </c>
      <c r="E832" s="448">
        <v>3307100</v>
      </c>
      <c r="F832" s="448">
        <v>2976390</v>
      </c>
      <c r="G832" s="448">
        <v>330710</v>
      </c>
      <c r="H832" s="420">
        <v>1</v>
      </c>
      <c r="I832" s="420" t="s">
        <v>2264</v>
      </c>
      <c r="J832" s="420">
        <v>0</v>
      </c>
      <c r="K832" s="420">
        <v>1</v>
      </c>
      <c r="L832" s="449">
        <v>2</v>
      </c>
      <c r="M832" s="421">
        <v>0.5</v>
      </c>
      <c r="N832" s="421">
        <v>0.505</v>
      </c>
      <c r="O832" s="419">
        <v>0.55449999999999999</v>
      </c>
      <c r="P832" s="450">
        <v>1833787</v>
      </c>
      <c r="R832" s="563"/>
      <c r="S832" s="437"/>
    </row>
    <row r="833" spans="1:19" ht="49.65" customHeight="1">
      <c r="A833" s="446" t="s">
        <v>2577</v>
      </c>
      <c r="B833" s="446" t="s">
        <v>3248</v>
      </c>
      <c r="C833" s="447">
        <v>1317</v>
      </c>
      <c r="D833" s="447">
        <v>215</v>
      </c>
      <c r="E833" s="448">
        <v>3307100</v>
      </c>
      <c r="F833" s="448">
        <v>2976390</v>
      </c>
      <c r="G833" s="448">
        <v>330710</v>
      </c>
      <c r="H833" s="420">
        <v>1</v>
      </c>
      <c r="I833" s="420" t="s">
        <v>2264</v>
      </c>
      <c r="J833" s="420">
        <v>0</v>
      </c>
      <c r="K833" s="420">
        <v>1</v>
      </c>
      <c r="L833" s="449">
        <v>2</v>
      </c>
      <c r="M833" s="421">
        <v>0.5</v>
      </c>
      <c r="N833" s="421">
        <v>0.505</v>
      </c>
      <c r="O833" s="419">
        <v>0.55449999999999999</v>
      </c>
      <c r="P833" s="450">
        <v>1833787</v>
      </c>
      <c r="R833" s="563"/>
      <c r="S833" s="437"/>
    </row>
    <row r="834" spans="1:19" ht="35.25" customHeight="1">
      <c r="A834" s="446" t="s">
        <v>2586</v>
      </c>
      <c r="B834" s="446" t="s">
        <v>3249</v>
      </c>
      <c r="C834" s="447">
        <v>987</v>
      </c>
      <c r="D834" s="447">
        <v>249</v>
      </c>
      <c r="E834" s="448">
        <v>3307100</v>
      </c>
      <c r="F834" s="448">
        <v>2976390</v>
      </c>
      <c r="G834" s="448">
        <v>330710</v>
      </c>
      <c r="H834" s="420">
        <v>1</v>
      </c>
      <c r="I834" s="420">
        <v>0</v>
      </c>
      <c r="J834" s="420">
        <v>0</v>
      </c>
      <c r="K834" s="420">
        <v>1</v>
      </c>
      <c r="L834" s="449">
        <v>2</v>
      </c>
      <c r="M834" s="421">
        <v>0.5</v>
      </c>
      <c r="N834" s="421">
        <v>0.5</v>
      </c>
      <c r="O834" s="419">
        <v>0.55000000000000004</v>
      </c>
      <c r="P834" s="450">
        <v>1818905</v>
      </c>
      <c r="R834" s="563"/>
      <c r="S834" s="437"/>
    </row>
    <row r="835" spans="1:19" ht="17.25" customHeight="1">
      <c r="A835" s="833" t="s">
        <v>3253</v>
      </c>
      <c r="B835" s="834"/>
      <c r="C835" s="447"/>
      <c r="D835" s="447"/>
      <c r="E835" s="448"/>
      <c r="F835" s="448"/>
      <c r="G835" s="448"/>
      <c r="H835" s="420"/>
      <c r="I835" s="420"/>
      <c r="J835" s="420"/>
      <c r="K835" s="420"/>
      <c r="L835" s="449"/>
      <c r="M835" s="421"/>
      <c r="N835" s="421"/>
      <c r="O835" s="419"/>
      <c r="P835" s="450"/>
      <c r="R835" s="563"/>
      <c r="S835" s="437"/>
    </row>
    <row r="836" spans="1:19" ht="18.899999999999999" customHeight="1">
      <c r="A836" s="833" t="s">
        <v>3254</v>
      </c>
      <c r="B836" s="834"/>
      <c r="C836" s="447"/>
      <c r="D836" s="447"/>
      <c r="E836" s="448"/>
      <c r="F836" s="448"/>
      <c r="G836" s="448"/>
      <c r="H836" s="420"/>
      <c r="I836" s="420"/>
      <c r="J836" s="420"/>
      <c r="K836" s="420"/>
      <c r="L836" s="449"/>
      <c r="M836" s="421"/>
      <c r="N836" s="421"/>
      <c r="O836" s="419"/>
      <c r="P836" s="450"/>
      <c r="R836" s="563"/>
      <c r="S836" s="437"/>
    </row>
    <row r="837" spans="1:19" ht="15.6">
      <c r="A837" s="446" t="s">
        <v>2663</v>
      </c>
      <c r="B837" s="446" t="s">
        <v>3255</v>
      </c>
      <c r="C837" s="447">
        <v>1694</v>
      </c>
      <c r="D837" s="447">
        <v>328</v>
      </c>
      <c r="E837" s="448">
        <v>3931500</v>
      </c>
      <c r="F837" s="448">
        <v>3538350</v>
      </c>
      <c r="G837" s="448">
        <v>393150</v>
      </c>
      <c r="H837" s="420">
        <v>1</v>
      </c>
      <c r="I837" s="420">
        <v>0</v>
      </c>
      <c r="J837" s="420">
        <v>1</v>
      </c>
      <c r="K837" s="420">
        <v>2</v>
      </c>
      <c r="L837" s="453">
        <v>2.5</v>
      </c>
      <c r="M837" s="421">
        <v>0.8</v>
      </c>
      <c r="N837" s="421">
        <v>0.8</v>
      </c>
      <c r="O837" s="419">
        <v>0.82</v>
      </c>
      <c r="P837" s="450">
        <v>3223830</v>
      </c>
      <c r="R837" s="563"/>
      <c r="S837" s="437"/>
    </row>
    <row r="838" spans="1:19" ht="15.6">
      <c r="A838" s="446" t="s">
        <v>2434</v>
      </c>
      <c r="B838" s="446" t="s">
        <v>3256</v>
      </c>
      <c r="C838" s="447">
        <v>1677</v>
      </c>
      <c r="D838" s="447">
        <v>345</v>
      </c>
      <c r="E838" s="448">
        <v>3931500</v>
      </c>
      <c r="F838" s="448">
        <v>3538350</v>
      </c>
      <c r="G838" s="448">
        <v>393150</v>
      </c>
      <c r="H838" s="420">
        <v>1</v>
      </c>
      <c r="I838" s="420">
        <v>0</v>
      </c>
      <c r="J838" s="420">
        <v>1</v>
      </c>
      <c r="K838" s="420">
        <v>2</v>
      </c>
      <c r="L838" s="453">
        <v>2.5</v>
      </c>
      <c r="M838" s="421">
        <v>0.8</v>
      </c>
      <c r="N838" s="421">
        <v>0.8</v>
      </c>
      <c r="O838" s="419">
        <v>0.82</v>
      </c>
      <c r="P838" s="450">
        <v>3223830</v>
      </c>
      <c r="R838" s="563"/>
      <c r="S838" s="437"/>
    </row>
    <row r="839" spans="1:19" ht="31.2">
      <c r="A839" s="446" t="s">
        <v>3257</v>
      </c>
      <c r="B839" s="446" t="s">
        <v>3258</v>
      </c>
      <c r="C839" s="447">
        <v>1989</v>
      </c>
      <c r="D839" s="447">
        <v>223</v>
      </c>
      <c r="E839" s="448">
        <v>3931500</v>
      </c>
      <c r="F839" s="448">
        <v>3538350</v>
      </c>
      <c r="G839" s="448">
        <v>393150</v>
      </c>
      <c r="H839" s="420">
        <v>1</v>
      </c>
      <c r="I839" s="420" t="s">
        <v>2264</v>
      </c>
      <c r="J839" s="420">
        <v>0</v>
      </c>
      <c r="K839" s="420">
        <v>1</v>
      </c>
      <c r="L839" s="453">
        <v>2.5</v>
      </c>
      <c r="M839" s="421">
        <v>0.4</v>
      </c>
      <c r="N839" s="421">
        <v>0.40400000000000003</v>
      </c>
      <c r="O839" s="419">
        <v>0.46360000000000001</v>
      </c>
      <c r="P839" s="450">
        <v>1822643</v>
      </c>
      <c r="R839" s="563"/>
      <c r="S839" s="437"/>
    </row>
    <row r="840" spans="1:19" ht="15.6">
      <c r="A840" s="833" t="s">
        <v>3259</v>
      </c>
      <c r="B840" s="834"/>
      <c r="C840" s="447"/>
      <c r="D840" s="447"/>
      <c r="E840" s="448"/>
      <c r="F840" s="448"/>
      <c r="G840" s="448"/>
      <c r="H840" s="420"/>
      <c r="I840" s="420"/>
      <c r="J840" s="420"/>
      <c r="K840" s="420"/>
      <c r="L840" s="453"/>
      <c r="M840" s="421"/>
      <c r="N840" s="421"/>
      <c r="O840" s="419"/>
      <c r="P840" s="450"/>
      <c r="R840" s="563"/>
      <c r="S840" s="437"/>
    </row>
    <row r="841" spans="1:19" ht="15.6">
      <c r="A841" s="833" t="s">
        <v>3260</v>
      </c>
      <c r="B841" s="834"/>
      <c r="C841" s="447"/>
      <c r="D841" s="447"/>
      <c r="E841" s="448"/>
      <c r="F841" s="448"/>
      <c r="G841" s="448"/>
      <c r="H841" s="420"/>
      <c r="I841" s="420"/>
      <c r="J841" s="420"/>
      <c r="K841" s="420"/>
      <c r="L841" s="453"/>
      <c r="M841" s="421"/>
      <c r="N841" s="421"/>
      <c r="O841" s="419"/>
      <c r="P841" s="450"/>
      <c r="R841" s="563"/>
      <c r="S841" s="437"/>
    </row>
    <row r="842" spans="1:19" ht="15.6">
      <c r="A842" s="446" t="s">
        <v>2663</v>
      </c>
      <c r="B842" s="446" t="s">
        <v>3263</v>
      </c>
      <c r="C842" s="447">
        <v>2157</v>
      </c>
      <c r="D842" s="447">
        <v>412</v>
      </c>
      <c r="E842" s="448">
        <v>3970800</v>
      </c>
      <c r="F842" s="448">
        <v>3573720</v>
      </c>
      <c r="G842" s="448">
        <v>397080</v>
      </c>
      <c r="H842" s="420">
        <v>1</v>
      </c>
      <c r="I842" s="420" t="s">
        <v>2264</v>
      </c>
      <c r="J842" s="420">
        <v>0</v>
      </c>
      <c r="K842" s="420">
        <v>1</v>
      </c>
      <c r="L842" s="453">
        <v>2.5</v>
      </c>
      <c r="M842" s="421">
        <v>0.4</v>
      </c>
      <c r="N842" s="421">
        <v>0.40400000000000003</v>
      </c>
      <c r="O842" s="419">
        <v>0.46360000000000001</v>
      </c>
      <c r="P842" s="450">
        <v>1840863</v>
      </c>
      <c r="R842" s="563"/>
      <c r="S842" s="437"/>
    </row>
    <row r="843" spans="1:19" ht="31.2">
      <c r="A843" s="446" t="s">
        <v>3257</v>
      </c>
      <c r="B843" s="446" t="s">
        <v>3262</v>
      </c>
      <c r="C843" s="447">
        <v>2496</v>
      </c>
      <c r="D843" s="447">
        <v>298</v>
      </c>
      <c r="E843" s="448">
        <v>3970800</v>
      </c>
      <c r="F843" s="448">
        <v>3573720</v>
      </c>
      <c r="G843" s="448">
        <v>397080</v>
      </c>
      <c r="H843" s="420">
        <v>1</v>
      </c>
      <c r="I843" s="420" t="s">
        <v>2264</v>
      </c>
      <c r="J843" s="420">
        <v>0</v>
      </c>
      <c r="K843" s="420">
        <v>1</v>
      </c>
      <c r="L843" s="453">
        <v>2.5</v>
      </c>
      <c r="M843" s="421">
        <v>0.4</v>
      </c>
      <c r="N843" s="421">
        <v>0.40400000000000003</v>
      </c>
      <c r="O843" s="419">
        <v>0.46360000000000001</v>
      </c>
      <c r="P843" s="450">
        <v>1840863</v>
      </c>
      <c r="R843" s="563"/>
      <c r="S843" s="437"/>
    </row>
    <row r="844" spans="1:19" ht="15.6">
      <c r="A844" s="446" t="s">
        <v>2763</v>
      </c>
      <c r="B844" s="446" t="s">
        <v>3261</v>
      </c>
      <c r="C844" s="447">
        <v>2075</v>
      </c>
      <c r="D844" s="447">
        <v>534</v>
      </c>
      <c r="E844" s="448">
        <v>3970800</v>
      </c>
      <c r="F844" s="448">
        <v>3573720</v>
      </c>
      <c r="G844" s="448">
        <v>397080</v>
      </c>
      <c r="H844" s="420">
        <v>1</v>
      </c>
      <c r="I844" s="420">
        <v>0</v>
      </c>
      <c r="J844" s="420">
        <v>0.5</v>
      </c>
      <c r="K844" s="420">
        <v>1.5</v>
      </c>
      <c r="L844" s="453">
        <v>2.5</v>
      </c>
      <c r="M844" s="421">
        <v>0.6</v>
      </c>
      <c r="N844" s="421">
        <v>0.6</v>
      </c>
      <c r="O844" s="419">
        <v>0.64</v>
      </c>
      <c r="P844" s="450">
        <v>2541312</v>
      </c>
      <c r="R844" s="563"/>
      <c r="S844" s="437"/>
    </row>
    <row r="845" spans="1:19" s="455" customFormat="1" ht="15.75" customHeight="1">
      <c r="A845" s="835" t="s">
        <v>3264</v>
      </c>
      <c r="B845" s="835"/>
      <c r="C845" s="835"/>
      <c r="D845" s="835"/>
      <c r="E845" s="835"/>
      <c r="F845" s="835"/>
      <c r="G845" s="835"/>
      <c r="H845" s="835"/>
      <c r="I845" s="835"/>
      <c r="J845" s="835"/>
      <c r="K845" s="835"/>
      <c r="L845" s="835"/>
      <c r="M845" s="835"/>
      <c r="N845" s="835"/>
      <c r="O845" s="835"/>
      <c r="P845" s="454"/>
    </row>
    <row r="846" spans="1:19" s="455" customFormat="1" ht="15.6">
      <c r="A846" s="836"/>
      <c r="B846" s="836"/>
      <c r="C846" s="836"/>
      <c r="D846" s="836"/>
      <c r="E846" s="836"/>
      <c r="F846" s="836"/>
      <c r="G846" s="836"/>
      <c r="H846" s="836"/>
      <c r="I846" s="836"/>
      <c r="J846" s="836"/>
      <c r="K846" s="836"/>
      <c r="L846" s="836"/>
      <c r="M846" s="836"/>
      <c r="N846" s="836"/>
      <c r="O846" s="836"/>
      <c r="P846" s="422"/>
    </row>
    <row r="847" spans="1:19" s="455" customFormat="1" ht="21" customHeight="1">
      <c r="A847" s="456"/>
      <c r="B847" s="456"/>
      <c r="C847" s="457"/>
      <c r="D847" s="457"/>
      <c r="E847" s="456"/>
      <c r="F847" s="456"/>
      <c r="G847" s="456"/>
      <c r="H847" s="456"/>
      <c r="I847" s="456"/>
      <c r="J847" s="456"/>
      <c r="K847" s="456"/>
      <c r="L847" s="456"/>
      <c r="M847" s="458"/>
      <c r="N847" s="456"/>
      <c r="O847" s="456"/>
      <c r="P847" s="422"/>
    </row>
    <row r="848" spans="1:19" s="455" customFormat="1" ht="15.6">
      <c r="A848" s="423" t="s">
        <v>1805</v>
      </c>
      <c r="B848" s="412"/>
      <c r="C848" s="413"/>
      <c r="D848" s="413"/>
      <c r="E848" s="412"/>
      <c r="F848" s="412"/>
      <c r="G848" s="412"/>
      <c r="H848" s="412"/>
      <c r="I848" s="412"/>
      <c r="J848" s="412"/>
      <c r="K848" s="414"/>
      <c r="L848" s="415"/>
      <c r="M848" s="459"/>
      <c r="N848" s="415"/>
      <c r="O848" s="412"/>
      <c r="P848" s="422"/>
    </row>
    <row r="849" spans="1:16" s="455" customFormat="1" ht="84.75" customHeight="1">
      <c r="A849" s="832" t="s">
        <v>3265</v>
      </c>
      <c r="B849" s="832"/>
      <c r="C849" s="832"/>
      <c r="D849" s="832"/>
      <c r="E849" s="832"/>
      <c r="F849" s="832"/>
      <c r="G849" s="832"/>
      <c r="H849" s="832"/>
      <c r="I849" s="832"/>
      <c r="J849" s="832"/>
      <c r="K849" s="832"/>
      <c r="L849" s="832"/>
      <c r="M849" s="832"/>
      <c r="N849" s="832"/>
      <c r="O849" s="832"/>
      <c r="P849" s="422"/>
    </row>
    <row r="850" spans="1:16" s="455" customFormat="1" ht="50.25" customHeight="1">
      <c r="A850" s="832" t="s">
        <v>3266</v>
      </c>
      <c r="B850" s="832"/>
      <c r="C850" s="832"/>
      <c r="D850" s="832"/>
      <c r="E850" s="832"/>
      <c r="F850" s="832"/>
      <c r="G850" s="832"/>
      <c r="H850" s="832"/>
      <c r="I850" s="832"/>
      <c r="J850" s="832"/>
      <c r="K850" s="832"/>
      <c r="L850" s="832"/>
      <c r="M850" s="832"/>
      <c r="N850" s="832"/>
      <c r="O850" s="832"/>
      <c r="P850" s="832"/>
    </row>
    <row r="852" spans="1:16" ht="15.6">
      <c r="A852" s="863" t="s">
        <v>3406</v>
      </c>
      <c r="B852" s="863"/>
      <c r="C852" s="863"/>
      <c r="D852" s="863"/>
      <c r="E852" s="863"/>
      <c r="F852" s="863"/>
      <c r="G852" s="863"/>
      <c r="H852" s="863"/>
      <c r="I852" s="863"/>
      <c r="J852" s="863"/>
      <c r="K852" s="863"/>
      <c r="L852" s="863"/>
      <c r="M852" s="863"/>
      <c r="N852" s="863"/>
      <c r="O852" s="863"/>
      <c r="P852" s="863"/>
    </row>
  </sheetData>
  <autoFilter ref="A12:T846"/>
  <mergeCells count="36">
    <mergeCell ref="A850:P850"/>
    <mergeCell ref="A852:P852"/>
    <mergeCell ref="A835:B835"/>
    <mergeCell ref="A836:B836"/>
    <mergeCell ref="A840:B840"/>
    <mergeCell ref="A841:B841"/>
    <mergeCell ref="A845:O846"/>
    <mergeCell ref="A849:O849"/>
    <mergeCell ref="A795:B795"/>
    <mergeCell ref="H9:I9"/>
    <mergeCell ref="J9:J12"/>
    <mergeCell ref="H10:H12"/>
    <mergeCell ref="I10:I12"/>
    <mergeCell ref="E11:E12"/>
    <mergeCell ref="F11:G11"/>
    <mergeCell ref="A13:B13"/>
    <mergeCell ref="A14:B14"/>
    <mergeCell ref="A183:B183"/>
    <mergeCell ref="A184:B184"/>
    <mergeCell ref="A794:B794"/>
    <mergeCell ref="P8:P12"/>
    <mergeCell ref="M2:P2"/>
    <mergeCell ref="M3:P5"/>
    <mergeCell ref="H6:L6"/>
    <mergeCell ref="A7:P7"/>
    <mergeCell ref="A8:A12"/>
    <mergeCell ref="B8:B12"/>
    <mergeCell ref="C8:C12"/>
    <mergeCell ref="D8:D12"/>
    <mergeCell ref="E8:G10"/>
    <mergeCell ref="H8:J8"/>
    <mergeCell ref="K8:K12"/>
    <mergeCell ref="L8:L12"/>
    <mergeCell ref="M8:M12"/>
    <mergeCell ref="N8:N12"/>
    <mergeCell ref="O8:O12"/>
  </mergeCells>
  <conditionalFormatting sqref="Q2:Q5">
    <cfRule type="expression" dxfId="27" priority="1" stopIfTrue="1">
      <formula>$P2&lt;&gt;#REF!</formula>
    </cfRule>
  </conditionalFormatting>
  <conditionalFormatting sqref="F2:F6">
    <cfRule type="expression" dxfId="26" priority="2" stopIfTrue="1">
      <formula>$D2&lt;&gt;#REF!</formula>
    </cfRule>
  </conditionalFormatting>
  <conditionalFormatting sqref="P2:P6">
    <cfRule type="expression" dxfId="25" priority="3" stopIfTrue="1">
      <formula>$M65534&lt;&gt;#REF!</formula>
    </cfRule>
  </conditionalFormatting>
  <conditionalFormatting sqref="M2:M6">
    <cfRule type="expression" dxfId="24" priority="4" stopIfTrue="1">
      <formula>$I2&lt;&gt;#REF!</formula>
    </cfRule>
  </conditionalFormatting>
  <conditionalFormatting sqref="D2:D6">
    <cfRule type="expression" dxfId="23" priority="5" stopIfTrue="1">
      <formula>#REF!&lt;&gt;#REF!</formula>
    </cfRule>
  </conditionalFormatting>
  <conditionalFormatting sqref="G2:G6">
    <cfRule type="expression" dxfId="22" priority="6" stopIfTrue="1">
      <formula>$G2&lt;&gt;#REF!</formula>
    </cfRule>
  </conditionalFormatting>
  <conditionalFormatting sqref="H2:H6">
    <cfRule type="expression" dxfId="21" priority="7" stopIfTrue="1">
      <formula>$H2&lt;&gt;#REF!</formula>
    </cfRule>
  </conditionalFormatting>
  <pageMargins left="0.19685039370078741" right="0.19685039370078741" top="0.19685039370078741" bottom="0.19685039370078741" header="0" footer="0"/>
  <pageSetup paperSize="9" scale="58" fitToHeight="50" orientation="landscape"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T852"/>
  <sheetViews>
    <sheetView zoomScale="80" zoomScaleNormal="80" workbookViewId="0">
      <pane xSplit="2" ySplit="12" topLeftCell="C841" activePane="bottomRight" state="frozen"/>
      <selection activeCell="C17" sqref="C17"/>
      <selection pane="topRight" activeCell="C17" sqref="C17"/>
      <selection pane="bottomLeft" activeCell="C17" sqref="C17"/>
      <selection pane="bottomRight" activeCell="U17" sqref="U17"/>
    </sheetView>
  </sheetViews>
  <sheetFormatPr defaultColWidth="9.109375" defaultRowHeight="14.4"/>
  <cols>
    <col min="1" max="1" width="44.5546875" style="451" customWidth="1"/>
    <col min="2" max="2" width="35.88671875" style="451" customWidth="1"/>
    <col min="3" max="4" width="12" style="460" customWidth="1"/>
    <col min="5" max="7" width="10" style="451" customWidth="1"/>
    <col min="8" max="8" width="11" style="451" customWidth="1"/>
    <col min="9" max="9" width="13.88671875" style="451" customWidth="1"/>
    <col min="10" max="10" width="11" style="451" customWidth="1"/>
    <col min="11" max="12" width="9" style="451" customWidth="1"/>
    <col min="13" max="13" width="11.109375" style="461" customWidth="1"/>
    <col min="14" max="14" width="18.6640625" style="451" customWidth="1"/>
    <col min="15" max="15" width="16.109375" style="451" customWidth="1"/>
    <col min="16" max="16" width="11.109375" style="451" customWidth="1"/>
    <col min="17" max="17" width="9.109375" style="445"/>
    <col min="18" max="18" width="10.5546875" style="445" customWidth="1"/>
    <col min="19" max="16384" width="9.109375" style="445"/>
  </cols>
  <sheetData>
    <row r="2" spans="1:20" s="437" customFormat="1" ht="22.65" customHeight="1">
      <c r="A2" s="430"/>
      <c r="B2" s="430"/>
      <c r="C2" s="430"/>
      <c r="D2" s="431"/>
      <c r="E2" s="431"/>
      <c r="F2" s="432"/>
      <c r="G2" s="431"/>
      <c r="H2" s="433"/>
      <c r="I2" s="433"/>
      <c r="J2" s="433"/>
      <c r="K2" s="434"/>
      <c r="L2" s="434"/>
      <c r="M2" s="840" t="s">
        <v>2121</v>
      </c>
      <c r="N2" s="840"/>
      <c r="O2" s="840"/>
      <c r="P2" s="840"/>
      <c r="Q2" s="435"/>
      <c r="R2" s="436"/>
      <c r="S2" s="436"/>
      <c r="T2" s="436"/>
    </row>
    <row r="3" spans="1:20" s="437" customFormat="1" ht="15.75" customHeight="1">
      <c r="A3" s="429"/>
      <c r="B3" s="429"/>
      <c r="C3" s="416"/>
      <c r="D3" s="431"/>
      <c r="E3" s="431"/>
      <c r="F3" s="432"/>
      <c r="G3" s="431"/>
      <c r="H3" s="433"/>
      <c r="I3" s="433"/>
      <c r="J3" s="433"/>
      <c r="K3" s="438"/>
      <c r="L3" s="438"/>
      <c r="M3" s="841" t="s">
        <v>2409</v>
      </c>
      <c r="N3" s="841"/>
      <c r="O3" s="841"/>
      <c r="P3" s="841"/>
      <c r="Q3" s="435"/>
      <c r="R3" s="436"/>
      <c r="S3" s="436"/>
      <c r="T3" s="436"/>
    </row>
    <row r="4" spans="1:20" s="437" customFormat="1" ht="15.6">
      <c r="A4" s="429"/>
      <c r="B4" s="429"/>
      <c r="C4" s="416"/>
      <c r="D4" s="431"/>
      <c r="E4" s="431"/>
      <c r="F4" s="432"/>
      <c r="G4" s="431"/>
      <c r="H4" s="433"/>
      <c r="I4" s="433"/>
      <c r="J4" s="433"/>
      <c r="K4" s="438"/>
      <c r="L4" s="438"/>
      <c r="M4" s="841"/>
      <c r="N4" s="841"/>
      <c r="O4" s="841"/>
      <c r="P4" s="841"/>
      <c r="Q4" s="435"/>
      <c r="R4" s="436"/>
      <c r="S4" s="436"/>
      <c r="T4" s="436"/>
    </row>
    <row r="5" spans="1:20" s="437" customFormat="1" ht="18" customHeight="1">
      <c r="A5" s="429"/>
      <c r="B5" s="429"/>
      <c r="C5" s="416"/>
      <c r="D5" s="431"/>
      <c r="E5" s="431"/>
      <c r="F5" s="432"/>
      <c r="G5" s="431"/>
      <c r="H5" s="433"/>
      <c r="I5" s="433"/>
      <c r="J5" s="433"/>
      <c r="K5" s="438"/>
      <c r="L5" s="438"/>
      <c r="M5" s="841"/>
      <c r="N5" s="841"/>
      <c r="O5" s="841"/>
      <c r="P5" s="841"/>
      <c r="Q5" s="435"/>
      <c r="R5" s="436"/>
      <c r="S5" s="436"/>
      <c r="T5" s="436"/>
    </row>
    <row r="6" spans="1:20" s="437" customFormat="1" ht="15.6">
      <c r="A6" s="429"/>
      <c r="B6" s="429"/>
      <c r="C6" s="416"/>
      <c r="D6" s="439"/>
      <c r="E6" s="439"/>
      <c r="F6" s="432"/>
      <c r="G6" s="440"/>
      <c r="H6" s="842"/>
      <c r="I6" s="842"/>
      <c r="J6" s="842"/>
      <c r="K6" s="842"/>
      <c r="L6" s="842"/>
      <c r="M6" s="441"/>
      <c r="N6" s="442"/>
      <c r="O6" s="442"/>
      <c r="P6" s="443"/>
      <c r="Q6" s="444"/>
      <c r="R6" s="444"/>
      <c r="S6" s="444"/>
      <c r="T6" s="444"/>
    </row>
    <row r="7" spans="1:20" s="437" customFormat="1" ht="41.25" customHeight="1">
      <c r="A7" s="843" t="s">
        <v>3420</v>
      </c>
      <c r="B7" s="843"/>
      <c r="C7" s="843"/>
      <c r="D7" s="843"/>
      <c r="E7" s="843"/>
      <c r="F7" s="843"/>
      <c r="G7" s="843"/>
      <c r="H7" s="843"/>
      <c r="I7" s="843"/>
      <c r="J7" s="843"/>
      <c r="K7" s="843"/>
      <c r="L7" s="843"/>
      <c r="M7" s="843"/>
      <c r="N7" s="843"/>
      <c r="O7" s="843"/>
      <c r="P7" s="843"/>
    </row>
    <row r="8" spans="1:20" ht="29.25" customHeight="1">
      <c r="A8" s="844" t="s">
        <v>91</v>
      </c>
      <c r="B8" s="845" t="s">
        <v>2411</v>
      </c>
      <c r="C8" s="846" t="s">
        <v>2412</v>
      </c>
      <c r="D8" s="846" t="s">
        <v>2413</v>
      </c>
      <c r="E8" s="849" t="s">
        <v>2414</v>
      </c>
      <c r="F8" s="850"/>
      <c r="G8" s="851"/>
      <c r="H8" s="858" t="s">
        <v>2415</v>
      </c>
      <c r="I8" s="858"/>
      <c r="J8" s="858"/>
      <c r="K8" s="859" t="s">
        <v>2416</v>
      </c>
      <c r="L8" s="860" t="s">
        <v>2417</v>
      </c>
      <c r="M8" s="861" t="s">
        <v>2418</v>
      </c>
      <c r="N8" s="862" t="s">
        <v>2419</v>
      </c>
      <c r="O8" s="839" t="s">
        <v>2420</v>
      </c>
      <c r="P8" s="839" t="s">
        <v>2421</v>
      </c>
    </row>
    <row r="9" spans="1:20" ht="15.75" customHeight="1">
      <c r="A9" s="844"/>
      <c r="B9" s="845"/>
      <c r="C9" s="847"/>
      <c r="D9" s="847"/>
      <c r="E9" s="852"/>
      <c r="F9" s="853"/>
      <c r="G9" s="854"/>
      <c r="H9" s="837" t="s">
        <v>2422</v>
      </c>
      <c r="I9" s="837"/>
      <c r="J9" s="837" t="s">
        <v>2423</v>
      </c>
      <c r="K9" s="859"/>
      <c r="L9" s="860"/>
      <c r="M9" s="861"/>
      <c r="N9" s="862"/>
      <c r="O9" s="839"/>
      <c r="P9" s="839"/>
    </row>
    <row r="10" spans="1:20" ht="50.25" customHeight="1">
      <c r="A10" s="844"/>
      <c r="B10" s="845"/>
      <c r="C10" s="847"/>
      <c r="D10" s="847"/>
      <c r="E10" s="855"/>
      <c r="F10" s="856"/>
      <c r="G10" s="857"/>
      <c r="H10" s="837" t="s">
        <v>2424</v>
      </c>
      <c r="I10" s="837" t="s">
        <v>2425</v>
      </c>
      <c r="J10" s="837"/>
      <c r="K10" s="859"/>
      <c r="L10" s="860"/>
      <c r="M10" s="861"/>
      <c r="N10" s="862"/>
      <c r="O10" s="839"/>
      <c r="P10" s="839"/>
    </row>
    <row r="11" spans="1:20" ht="15.75" customHeight="1">
      <c r="A11" s="844"/>
      <c r="B11" s="845"/>
      <c r="C11" s="847"/>
      <c r="D11" s="847"/>
      <c r="E11" s="838" t="s">
        <v>2426</v>
      </c>
      <c r="F11" s="838" t="s">
        <v>2427</v>
      </c>
      <c r="G11" s="838"/>
      <c r="H11" s="837"/>
      <c r="I11" s="837"/>
      <c r="J11" s="837"/>
      <c r="K11" s="859"/>
      <c r="L11" s="860"/>
      <c r="M11" s="861"/>
      <c r="N11" s="862"/>
      <c r="O11" s="839"/>
      <c r="P11" s="839"/>
    </row>
    <row r="12" spans="1:20" ht="103.95" customHeight="1">
      <c r="A12" s="844"/>
      <c r="B12" s="845"/>
      <c r="C12" s="848"/>
      <c r="D12" s="848"/>
      <c r="E12" s="838"/>
      <c r="F12" s="417" t="s">
        <v>2428</v>
      </c>
      <c r="G12" s="418" t="s">
        <v>2429</v>
      </c>
      <c r="H12" s="837"/>
      <c r="I12" s="837"/>
      <c r="J12" s="837"/>
      <c r="K12" s="859"/>
      <c r="L12" s="860"/>
      <c r="M12" s="861"/>
      <c r="N12" s="862"/>
      <c r="O12" s="839"/>
      <c r="P12" s="839"/>
    </row>
    <row r="13" spans="1:20" ht="18" customHeight="1">
      <c r="A13" s="833" t="s">
        <v>2430</v>
      </c>
      <c r="B13" s="834"/>
      <c r="C13" s="589"/>
      <c r="D13" s="589"/>
      <c r="E13" s="595"/>
      <c r="F13" s="417"/>
      <c r="G13" s="418"/>
      <c r="H13" s="594"/>
      <c r="I13" s="594"/>
      <c r="J13" s="594"/>
      <c r="K13" s="590"/>
      <c r="L13" s="591"/>
      <c r="M13" s="592"/>
      <c r="N13" s="593"/>
      <c r="O13" s="588"/>
      <c r="P13" s="588"/>
      <c r="R13" s="562"/>
      <c r="S13" s="437"/>
    </row>
    <row r="14" spans="1:20" ht="17.25" customHeight="1">
      <c r="A14" s="833" t="s">
        <v>2431</v>
      </c>
      <c r="B14" s="834"/>
      <c r="C14" s="589"/>
      <c r="D14" s="589"/>
      <c r="E14" s="595"/>
      <c r="F14" s="417"/>
      <c r="G14" s="418"/>
      <c r="H14" s="594"/>
      <c r="I14" s="594"/>
      <c r="J14" s="594"/>
      <c r="K14" s="590"/>
      <c r="L14" s="591"/>
      <c r="M14" s="592"/>
      <c r="N14" s="593"/>
      <c r="O14" s="588"/>
      <c r="P14" s="588"/>
      <c r="R14" s="562"/>
      <c r="S14" s="437"/>
    </row>
    <row r="15" spans="1:20" ht="15.6">
      <c r="A15" s="446" t="s">
        <v>2432</v>
      </c>
      <c r="B15" s="446" t="s">
        <v>2433</v>
      </c>
      <c r="C15" s="447">
        <v>38</v>
      </c>
      <c r="D15" s="447">
        <v>2</v>
      </c>
      <c r="E15" s="448">
        <v>1129200</v>
      </c>
      <c r="F15" s="448">
        <v>1016280</v>
      </c>
      <c r="G15" s="448">
        <v>112920</v>
      </c>
      <c r="H15" s="420">
        <v>0</v>
      </c>
      <c r="I15" s="420">
        <v>0</v>
      </c>
      <c r="J15" s="420">
        <v>0</v>
      </c>
      <c r="K15" s="420">
        <v>0</v>
      </c>
      <c r="L15" s="449">
        <v>1</v>
      </c>
      <c r="M15" s="421">
        <v>0</v>
      </c>
      <c r="N15" s="421">
        <v>0</v>
      </c>
      <c r="O15" s="419">
        <v>0.1</v>
      </c>
      <c r="P15" s="450">
        <v>112920</v>
      </c>
      <c r="R15" s="563"/>
      <c r="S15" s="437"/>
    </row>
    <row r="16" spans="1:20" ht="15.6">
      <c r="A16" s="446" t="s">
        <v>2434</v>
      </c>
      <c r="B16" s="446" t="s">
        <v>2435</v>
      </c>
      <c r="C16" s="447">
        <v>34</v>
      </c>
      <c r="D16" s="447">
        <v>2</v>
      </c>
      <c r="E16" s="448">
        <v>1129200</v>
      </c>
      <c r="F16" s="448">
        <v>1016280</v>
      </c>
      <c r="G16" s="448">
        <v>112920</v>
      </c>
      <c r="H16" s="420">
        <v>0</v>
      </c>
      <c r="I16" s="420">
        <v>0</v>
      </c>
      <c r="J16" s="420">
        <v>0</v>
      </c>
      <c r="K16" s="420">
        <v>0</v>
      </c>
      <c r="L16" s="449">
        <v>1</v>
      </c>
      <c r="M16" s="421">
        <v>0</v>
      </c>
      <c r="N16" s="421">
        <v>0</v>
      </c>
      <c r="O16" s="419">
        <v>0.1</v>
      </c>
      <c r="P16" s="450">
        <v>112920</v>
      </c>
      <c r="R16" s="563"/>
      <c r="S16" s="437"/>
    </row>
    <row r="17" spans="1:19" ht="15.6">
      <c r="A17" s="446" t="s">
        <v>2434</v>
      </c>
      <c r="B17" s="446" t="s">
        <v>2436</v>
      </c>
      <c r="C17" s="447">
        <v>53</v>
      </c>
      <c r="D17" s="447">
        <v>5</v>
      </c>
      <c r="E17" s="448">
        <v>1129200</v>
      </c>
      <c r="F17" s="448">
        <v>1016280</v>
      </c>
      <c r="G17" s="448">
        <v>112920</v>
      </c>
      <c r="H17" s="420">
        <v>0</v>
      </c>
      <c r="I17" s="420">
        <v>0</v>
      </c>
      <c r="J17" s="420">
        <v>0</v>
      </c>
      <c r="K17" s="420">
        <v>0</v>
      </c>
      <c r="L17" s="449">
        <v>1</v>
      </c>
      <c r="M17" s="421">
        <v>0</v>
      </c>
      <c r="N17" s="421">
        <v>0</v>
      </c>
      <c r="O17" s="419">
        <v>0.1</v>
      </c>
      <c r="P17" s="450">
        <v>112920</v>
      </c>
      <c r="R17" s="563"/>
      <c r="S17" s="437"/>
    </row>
    <row r="18" spans="1:19" ht="15.6">
      <c r="A18" s="446" t="s">
        <v>2434</v>
      </c>
      <c r="B18" s="446" t="s">
        <v>2597</v>
      </c>
      <c r="C18" s="447">
        <v>80</v>
      </c>
      <c r="D18" s="447">
        <v>9</v>
      </c>
      <c r="E18" s="448">
        <v>1129200</v>
      </c>
      <c r="F18" s="448">
        <v>1016280</v>
      </c>
      <c r="G18" s="448">
        <v>112920</v>
      </c>
      <c r="H18" s="420">
        <v>0</v>
      </c>
      <c r="I18" s="420">
        <v>0</v>
      </c>
      <c r="J18" s="420">
        <v>0</v>
      </c>
      <c r="K18" s="420">
        <v>0</v>
      </c>
      <c r="L18" s="449">
        <v>1</v>
      </c>
      <c r="M18" s="421">
        <v>0</v>
      </c>
      <c r="N18" s="421">
        <v>0</v>
      </c>
      <c r="O18" s="419">
        <v>0.1</v>
      </c>
      <c r="P18" s="450">
        <v>112920</v>
      </c>
      <c r="R18" s="563"/>
      <c r="S18" s="437"/>
    </row>
    <row r="19" spans="1:19" ht="15.6">
      <c r="A19" s="446" t="s">
        <v>2434</v>
      </c>
      <c r="B19" s="446" t="s">
        <v>2598</v>
      </c>
      <c r="C19" s="447">
        <v>81</v>
      </c>
      <c r="D19" s="447">
        <v>5</v>
      </c>
      <c r="E19" s="448">
        <v>1129200</v>
      </c>
      <c r="F19" s="448">
        <v>1016280</v>
      </c>
      <c r="G19" s="448">
        <v>112920</v>
      </c>
      <c r="H19" s="420">
        <v>0</v>
      </c>
      <c r="I19" s="420">
        <v>0</v>
      </c>
      <c r="J19" s="420">
        <v>0</v>
      </c>
      <c r="K19" s="420">
        <v>0</v>
      </c>
      <c r="L19" s="449">
        <v>1</v>
      </c>
      <c r="M19" s="421">
        <v>0</v>
      </c>
      <c r="N19" s="421">
        <v>0</v>
      </c>
      <c r="O19" s="419">
        <v>0.1</v>
      </c>
      <c r="P19" s="450">
        <v>112920</v>
      </c>
      <c r="R19" s="563"/>
      <c r="S19" s="437"/>
    </row>
    <row r="20" spans="1:19" ht="15.6">
      <c r="A20" s="446" t="s">
        <v>2434</v>
      </c>
      <c r="B20" s="446" t="s">
        <v>2599</v>
      </c>
      <c r="C20" s="447">
        <v>82</v>
      </c>
      <c r="D20" s="447">
        <v>12</v>
      </c>
      <c r="E20" s="448">
        <v>1129200</v>
      </c>
      <c r="F20" s="448">
        <v>1016280</v>
      </c>
      <c r="G20" s="448">
        <v>112920</v>
      </c>
      <c r="H20" s="420">
        <v>1</v>
      </c>
      <c r="I20" s="420" t="s">
        <v>2264</v>
      </c>
      <c r="J20" s="420">
        <v>0</v>
      </c>
      <c r="K20" s="420">
        <v>1</v>
      </c>
      <c r="L20" s="449">
        <v>1</v>
      </c>
      <c r="M20" s="421">
        <v>1</v>
      </c>
      <c r="N20" s="421">
        <v>1.01</v>
      </c>
      <c r="O20" s="419">
        <v>1.0089999999999999</v>
      </c>
      <c r="P20" s="450">
        <v>1139363</v>
      </c>
      <c r="R20" s="563"/>
      <c r="S20" s="437"/>
    </row>
    <row r="21" spans="1:19" ht="15.6">
      <c r="A21" s="446" t="s">
        <v>2437</v>
      </c>
      <c r="B21" s="446" t="s">
        <v>2440</v>
      </c>
      <c r="C21" s="447">
        <v>24</v>
      </c>
      <c r="D21" s="447">
        <v>1</v>
      </c>
      <c r="E21" s="448">
        <v>1129200</v>
      </c>
      <c r="F21" s="448">
        <v>1016280</v>
      </c>
      <c r="G21" s="448">
        <v>112920</v>
      </c>
      <c r="H21" s="420">
        <v>0</v>
      </c>
      <c r="I21" s="420">
        <v>0</v>
      </c>
      <c r="J21" s="420">
        <v>0</v>
      </c>
      <c r="K21" s="420">
        <v>0</v>
      </c>
      <c r="L21" s="449">
        <v>1</v>
      </c>
      <c r="M21" s="421">
        <v>0</v>
      </c>
      <c r="N21" s="421">
        <v>0</v>
      </c>
      <c r="O21" s="419">
        <v>0.1</v>
      </c>
      <c r="P21" s="450">
        <v>112920</v>
      </c>
      <c r="R21" s="563"/>
      <c r="S21" s="437"/>
    </row>
    <row r="22" spans="1:19" ht="15.6">
      <c r="A22" s="446" t="s">
        <v>2437</v>
      </c>
      <c r="B22" s="446" t="s">
        <v>2441</v>
      </c>
      <c r="C22" s="447">
        <v>30</v>
      </c>
      <c r="D22" s="447">
        <v>1</v>
      </c>
      <c r="E22" s="448">
        <v>1129200</v>
      </c>
      <c r="F22" s="448">
        <v>1016280</v>
      </c>
      <c r="G22" s="448">
        <v>112920</v>
      </c>
      <c r="H22" s="420">
        <v>1</v>
      </c>
      <c r="I22" s="420" t="s">
        <v>2264</v>
      </c>
      <c r="J22" s="420">
        <v>0</v>
      </c>
      <c r="K22" s="420">
        <v>1</v>
      </c>
      <c r="L22" s="449">
        <v>1</v>
      </c>
      <c r="M22" s="421">
        <v>1</v>
      </c>
      <c r="N22" s="421">
        <v>1.01</v>
      </c>
      <c r="O22" s="419">
        <v>1.0089999999999999</v>
      </c>
      <c r="P22" s="450">
        <v>1139363</v>
      </c>
      <c r="R22" s="563"/>
      <c r="S22" s="437"/>
    </row>
    <row r="23" spans="1:19" ht="15.6">
      <c r="A23" s="446" t="s">
        <v>2437</v>
      </c>
      <c r="B23" s="446" t="s">
        <v>2438</v>
      </c>
      <c r="C23" s="447">
        <v>31</v>
      </c>
      <c r="D23" s="447">
        <v>5</v>
      </c>
      <c r="E23" s="448">
        <v>1129200</v>
      </c>
      <c r="F23" s="448">
        <v>1016280</v>
      </c>
      <c r="G23" s="448">
        <v>112920</v>
      </c>
      <c r="H23" s="420">
        <v>0</v>
      </c>
      <c r="I23" s="420">
        <v>0</v>
      </c>
      <c r="J23" s="420">
        <v>0</v>
      </c>
      <c r="K23" s="420">
        <v>0</v>
      </c>
      <c r="L23" s="449">
        <v>1</v>
      </c>
      <c r="M23" s="421">
        <v>0</v>
      </c>
      <c r="N23" s="421">
        <v>0</v>
      </c>
      <c r="O23" s="419">
        <v>0.1</v>
      </c>
      <c r="P23" s="450">
        <v>112920</v>
      </c>
      <c r="R23" s="563"/>
      <c r="S23" s="437"/>
    </row>
    <row r="24" spans="1:19" ht="15.6">
      <c r="A24" s="446" t="s">
        <v>2437</v>
      </c>
      <c r="B24" s="446" t="s">
        <v>2439</v>
      </c>
      <c r="C24" s="447">
        <v>39</v>
      </c>
      <c r="D24" s="447">
        <v>3</v>
      </c>
      <c r="E24" s="448">
        <v>1129200</v>
      </c>
      <c r="F24" s="448">
        <v>1016280</v>
      </c>
      <c r="G24" s="448">
        <v>112920</v>
      </c>
      <c r="H24" s="420">
        <v>0</v>
      </c>
      <c r="I24" s="420">
        <v>0</v>
      </c>
      <c r="J24" s="420">
        <v>0</v>
      </c>
      <c r="K24" s="420">
        <v>0</v>
      </c>
      <c r="L24" s="449">
        <v>1</v>
      </c>
      <c r="M24" s="421">
        <v>0</v>
      </c>
      <c r="N24" s="421">
        <v>0</v>
      </c>
      <c r="O24" s="419">
        <v>0.1</v>
      </c>
      <c r="P24" s="450">
        <v>112920</v>
      </c>
      <c r="R24" s="563"/>
      <c r="S24" s="437"/>
    </row>
    <row r="25" spans="1:19" ht="15.6">
      <c r="A25" s="446" t="s">
        <v>2437</v>
      </c>
      <c r="B25" s="446" t="s">
        <v>2446</v>
      </c>
      <c r="C25" s="447">
        <v>41</v>
      </c>
      <c r="D25" s="447">
        <v>7</v>
      </c>
      <c r="E25" s="448">
        <v>1129200</v>
      </c>
      <c r="F25" s="448">
        <v>1016280</v>
      </c>
      <c r="G25" s="448">
        <v>112920</v>
      </c>
      <c r="H25" s="420">
        <v>0</v>
      </c>
      <c r="I25" s="420">
        <v>0</v>
      </c>
      <c r="J25" s="420">
        <v>0</v>
      </c>
      <c r="K25" s="420">
        <v>0</v>
      </c>
      <c r="L25" s="449">
        <v>1</v>
      </c>
      <c r="M25" s="421">
        <v>0</v>
      </c>
      <c r="N25" s="421">
        <v>0</v>
      </c>
      <c r="O25" s="419">
        <v>0.1</v>
      </c>
      <c r="P25" s="450">
        <v>112920</v>
      </c>
      <c r="R25" s="563"/>
      <c r="S25" s="437"/>
    </row>
    <row r="26" spans="1:19" ht="15.6">
      <c r="A26" s="446" t="s">
        <v>2437</v>
      </c>
      <c r="B26" s="446" t="s">
        <v>2447</v>
      </c>
      <c r="C26" s="447">
        <v>48</v>
      </c>
      <c r="D26" s="447">
        <v>5</v>
      </c>
      <c r="E26" s="448">
        <v>1129200</v>
      </c>
      <c r="F26" s="448">
        <v>1016280</v>
      </c>
      <c r="G26" s="448">
        <v>112920</v>
      </c>
      <c r="H26" s="420">
        <v>0</v>
      </c>
      <c r="I26" s="420">
        <v>0</v>
      </c>
      <c r="J26" s="420">
        <v>0</v>
      </c>
      <c r="K26" s="420">
        <v>0</v>
      </c>
      <c r="L26" s="449">
        <v>1</v>
      </c>
      <c r="M26" s="421">
        <v>0</v>
      </c>
      <c r="N26" s="421">
        <v>0</v>
      </c>
      <c r="O26" s="419">
        <v>0.1</v>
      </c>
      <c r="P26" s="450">
        <v>112920</v>
      </c>
      <c r="R26" s="563"/>
      <c r="S26" s="437"/>
    </row>
    <row r="27" spans="1:19" ht="15.6">
      <c r="A27" s="446" t="s">
        <v>2437</v>
      </c>
      <c r="B27" s="446" t="s">
        <v>2601</v>
      </c>
      <c r="C27" s="447">
        <v>52</v>
      </c>
      <c r="D27" s="447">
        <v>9</v>
      </c>
      <c r="E27" s="448">
        <v>1129200</v>
      </c>
      <c r="F27" s="448">
        <v>1016280</v>
      </c>
      <c r="G27" s="448">
        <v>112920</v>
      </c>
      <c r="H27" s="420">
        <v>0</v>
      </c>
      <c r="I27" s="420">
        <v>0</v>
      </c>
      <c r="J27" s="420">
        <v>0</v>
      </c>
      <c r="K27" s="420">
        <v>0</v>
      </c>
      <c r="L27" s="449">
        <v>1</v>
      </c>
      <c r="M27" s="421">
        <v>0</v>
      </c>
      <c r="N27" s="421">
        <v>0</v>
      </c>
      <c r="O27" s="419">
        <v>0.1</v>
      </c>
      <c r="P27" s="450">
        <v>112920</v>
      </c>
      <c r="R27" s="563"/>
      <c r="S27" s="437"/>
    </row>
    <row r="28" spans="1:19" ht="15.6">
      <c r="A28" s="446" t="s">
        <v>2437</v>
      </c>
      <c r="B28" s="446" t="s">
        <v>2443</v>
      </c>
      <c r="C28" s="447">
        <v>56</v>
      </c>
      <c r="D28" s="447">
        <v>5</v>
      </c>
      <c r="E28" s="448">
        <v>1129200</v>
      </c>
      <c r="F28" s="448">
        <v>1016280</v>
      </c>
      <c r="G28" s="448">
        <v>112920</v>
      </c>
      <c r="H28" s="420">
        <v>0</v>
      </c>
      <c r="I28" s="420">
        <v>0</v>
      </c>
      <c r="J28" s="420">
        <v>0</v>
      </c>
      <c r="K28" s="420">
        <v>0</v>
      </c>
      <c r="L28" s="449">
        <v>1</v>
      </c>
      <c r="M28" s="421">
        <v>0</v>
      </c>
      <c r="N28" s="421">
        <v>0</v>
      </c>
      <c r="O28" s="419">
        <v>0.1</v>
      </c>
      <c r="P28" s="450">
        <v>112920</v>
      </c>
      <c r="R28" s="563"/>
      <c r="S28" s="437"/>
    </row>
    <row r="29" spans="1:19" ht="15.6">
      <c r="A29" s="446" t="s">
        <v>2437</v>
      </c>
      <c r="B29" s="446" t="s">
        <v>2444</v>
      </c>
      <c r="C29" s="447">
        <v>60</v>
      </c>
      <c r="D29" s="447">
        <v>4</v>
      </c>
      <c r="E29" s="448">
        <v>1129200</v>
      </c>
      <c r="F29" s="448">
        <v>1016280</v>
      </c>
      <c r="G29" s="448">
        <v>112920</v>
      </c>
      <c r="H29" s="420">
        <v>1</v>
      </c>
      <c r="I29" s="420" t="s">
        <v>2264</v>
      </c>
      <c r="J29" s="420">
        <v>0</v>
      </c>
      <c r="K29" s="420">
        <v>1</v>
      </c>
      <c r="L29" s="449">
        <v>1</v>
      </c>
      <c r="M29" s="421">
        <v>1</v>
      </c>
      <c r="N29" s="421">
        <v>1.01</v>
      </c>
      <c r="O29" s="419">
        <v>1.0089999999999999</v>
      </c>
      <c r="P29" s="450">
        <v>1139363</v>
      </c>
      <c r="R29" s="563"/>
      <c r="S29" s="437"/>
    </row>
    <row r="30" spans="1:19" ht="15.6">
      <c r="A30" s="446" t="s">
        <v>2437</v>
      </c>
      <c r="B30" s="446" t="s">
        <v>2445</v>
      </c>
      <c r="C30" s="447">
        <v>71</v>
      </c>
      <c r="D30" s="447">
        <v>10</v>
      </c>
      <c r="E30" s="448">
        <v>1129200</v>
      </c>
      <c r="F30" s="448">
        <v>1016280</v>
      </c>
      <c r="G30" s="448">
        <v>112920</v>
      </c>
      <c r="H30" s="420">
        <v>0</v>
      </c>
      <c r="I30" s="420">
        <v>0</v>
      </c>
      <c r="J30" s="420">
        <v>0</v>
      </c>
      <c r="K30" s="420">
        <v>0</v>
      </c>
      <c r="L30" s="449">
        <v>1</v>
      </c>
      <c r="M30" s="421">
        <v>0</v>
      </c>
      <c r="N30" s="421">
        <v>0</v>
      </c>
      <c r="O30" s="419">
        <v>0.1</v>
      </c>
      <c r="P30" s="450">
        <v>112920</v>
      </c>
      <c r="R30" s="563"/>
      <c r="S30" s="437"/>
    </row>
    <row r="31" spans="1:19" ht="15.6">
      <c r="A31" s="446" t="s">
        <v>2437</v>
      </c>
      <c r="B31" s="446" t="s">
        <v>2600</v>
      </c>
      <c r="C31" s="447">
        <v>76</v>
      </c>
      <c r="D31" s="447">
        <v>9</v>
      </c>
      <c r="E31" s="448">
        <v>1129200</v>
      </c>
      <c r="F31" s="448">
        <v>1016280</v>
      </c>
      <c r="G31" s="448">
        <v>112920</v>
      </c>
      <c r="H31" s="420">
        <v>0</v>
      </c>
      <c r="I31" s="420">
        <v>0</v>
      </c>
      <c r="J31" s="420">
        <v>0</v>
      </c>
      <c r="K31" s="420">
        <v>0</v>
      </c>
      <c r="L31" s="449">
        <v>1</v>
      </c>
      <c r="M31" s="421">
        <v>0</v>
      </c>
      <c r="N31" s="421">
        <v>0</v>
      </c>
      <c r="O31" s="419">
        <v>0.1</v>
      </c>
      <c r="P31" s="450">
        <v>112920</v>
      </c>
      <c r="R31" s="563"/>
      <c r="S31" s="437"/>
    </row>
    <row r="32" spans="1:19" ht="15.6">
      <c r="A32" s="446" t="s">
        <v>2437</v>
      </c>
      <c r="B32" s="446" t="s">
        <v>2442</v>
      </c>
      <c r="C32" s="447">
        <v>97</v>
      </c>
      <c r="D32" s="447">
        <v>9</v>
      </c>
      <c r="E32" s="448">
        <v>1129200</v>
      </c>
      <c r="F32" s="448">
        <v>1016280</v>
      </c>
      <c r="G32" s="448">
        <v>112920</v>
      </c>
      <c r="H32" s="420">
        <v>0</v>
      </c>
      <c r="I32" s="420">
        <v>0</v>
      </c>
      <c r="J32" s="420">
        <v>0</v>
      </c>
      <c r="K32" s="420">
        <v>0</v>
      </c>
      <c r="L32" s="449">
        <v>1</v>
      </c>
      <c r="M32" s="421">
        <v>0</v>
      </c>
      <c r="N32" s="421">
        <v>0</v>
      </c>
      <c r="O32" s="419">
        <v>0.1</v>
      </c>
      <c r="P32" s="450">
        <v>112920</v>
      </c>
      <c r="R32" s="563"/>
      <c r="S32" s="437"/>
    </row>
    <row r="33" spans="1:19" ht="15.6">
      <c r="A33" s="446" t="s">
        <v>2448</v>
      </c>
      <c r="B33" s="446" t="s">
        <v>2449</v>
      </c>
      <c r="C33" s="447">
        <v>64</v>
      </c>
      <c r="D33" s="447">
        <v>8</v>
      </c>
      <c r="E33" s="448">
        <v>1129200</v>
      </c>
      <c r="F33" s="448">
        <v>1016280</v>
      </c>
      <c r="G33" s="448">
        <v>112920</v>
      </c>
      <c r="H33" s="420">
        <v>0</v>
      </c>
      <c r="I33" s="420">
        <v>0</v>
      </c>
      <c r="J33" s="420">
        <v>0</v>
      </c>
      <c r="K33" s="420">
        <v>0</v>
      </c>
      <c r="L33" s="449">
        <v>1</v>
      </c>
      <c r="M33" s="421">
        <v>0</v>
      </c>
      <c r="N33" s="421">
        <v>0</v>
      </c>
      <c r="O33" s="419">
        <v>0.1</v>
      </c>
      <c r="P33" s="450">
        <v>112920</v>
      </c>
      <c r="R33" s="563"/>
      <c r="S33" s="437"/>
    </row>
    <row r="34" spans="1:19" ht="15.6">
      <c r="A34" s="446" t="s">
        <v>2450</v>
      </c>
      <c r="B34" s="446" t="s">
        <v>2451</v>
      </c>
      <c r="C34" s="447">
        <v>81</v>
      </c>
      <c r="D34" s="447">
        <v>15</v>
      </c>
      <c r="E34" s="448">
        <v>1129200</v>
      </c>
      <c r="F34" s="448">
        <v>1016280</v>
      </c>
      <c r="G34" s="448">
        <v>112920</v>
      </c>
      <c r="H34" s="420">
        <v>1</v>
      </c>
      <c r="I34" s="420">
        <v>0</v>
      </c>
      <c r="J34" s="420">
        <v>0</v>
      </c>
      <c r="K34" s="420">
        <v>1</v>
      </c>
      <c r="L34" s="449">
        <v>1</v>
      </c>
      <c r="M34" s="421">
        <v>1</v>
      </c>
      <c r="N34" s="421">
        <v>1</v>
      </c>
      <c r="O34" s="419">
        <v>1</v>
      </c>
      <c r="P34" s="450">
        <v>1129200</v>
      </c>
      <c r="R34" s="563"/>
      <c r="S34" s="437"/>
    </row>
    <row r="35" spans="1:19" ht="31.2">
      <c r="A35" s="446" t="s">
        <v>2628</v>
      </c>
      <c r="B35" s="446" t="s">
        <v>2629</v>
      </c>
      <c r="C35" s="447">
        <v>69</v>
      </c>
      <c r="D35" s="447">
        <v>10</v>
      </c>
      <c r="E35" s="448">
        <v>1129200</v>
      </c>
      <c r="F35" s="448">
        <v>1016280</v>
      </c>
      <c r="G35" s="448">
        <v>112920</v>
      </c>
      <c r="H35" s="420">
        <v>1</v>
      </c>
      <c r="I35" s="420" t="s">
        <v>2264</v>
      </c>
      <c r="J35" s="420">
        <v>0</v>
      </c>
      <c r="K35" s="420">
        <v>1</v>
      </c>
      <c r="L35" s="449">
        <v>1</v>
      </c>
      <c r="M35" s="421">
        <v>1</v>
      </c>
      <c r="N35" s="421">
        <v>1.01</v>
      </c>
      <c r="O35" s="419">
        <v>1.0089999999999999</v>
      </c>
      <c r="P35" s="450">
        <v>1139363</v>
      </c>
      <c r="R35" s="563"/>
      <c r="S35" s="437"/>
    </row>
    <row r="36" spans="1:19" ht="21.75" customHeight="1">
      <c r="A36" s="446" t="s">
        <v>2454</v>
      </c>
      <c r="B36" s="446" t="s">
        <v>2439</v>
      </c>
      <c r="C36" s="447">
        <v>19</v>
      </c>
      <c r="D36" s="447">
        <v>3</v>
      </c>
      <c r="E36" s="448">
        <v>1129200</v>
      </c>
      <c r="F36" s="448">
        <v>1016280</v>
      </c>
      <c r="G36" s="448">
        <v>112920</v>
      </c>
      <c r="H36" s="420">
        <v>0</v>
      </c>
      <c r="I36" s="420">
        <v>0</v>
      </c>
      <c r="J36" s="420">
        <v>0</v>
      </c>
      <c r="K36" s="420">
        <v>0</v>
      </c>
      <c r="L36" s="449">
        <v>1</v>
      </c>
      <c r="M36" s="421">
        <v>0</v>
      </c>
      <c r="N36" s="421">
        <v>0</v>
      </c>
      <c r="O36" s="419">
        <v>0.1</v>
      </c>
      <c r="P36" s="450">
        <v>112920</v>
      </c>
      <c r="R36" s="563"/>
      <c r="S36" s="437"/>
    </row>
    <row r="37" spans="1:19" ht="15.6">
      <c r="A37" s="446" t="s">
        <v>2454</v>
      </c>
      <c r="B37" s="446" t="s">
        <v>2456</v>
      </c>
      <c r="C37" s="447">
        <v>27</v>
      </c>
      <c r="D37" s="447">
        <v>3</v>
      </c>
      <c r="E37" s="448">
        <v>1129200</v>
      </c>
      <c r="F37" s="448">
        <v>1016280</v>
      </c>
      <c r="G37" s="448">
        <v>112920</v>
      </c>
      <c r="H37" s="420">
        <v>0</v>
      </c>
      <c r="I37" s="420">
        <v>0</v>
      </c>
      <c r="J37" s="420">
        <v>0</v>
      </c>
      <c r="K37" s="420">
        <v>0</v>
      </c>
      <c r="L37" s="449">
        <v>1</v>
      </c>
      <c r="M37" s="421">
        <v>0</v>
      </c>
      <c r="N37" s="421">
        <v>0</v>
      </c>
      <c r="O37" s="419">
        <v>0.1</v>
      </c>
      <c r="P37" s="450">
        <v>112920</v>
      </c>
      <c r="R37" s="563"/>
      <c r="S37" s="437"/>
    </row>
    <row r="38" spans="1:19" ht="15.6">
      <c r="A38" s="446" t="s">
        <v>2454</v>
      </c>
      <c r="B38" s="446" t="s">
        <v>2462</v>
      </c>
      <c r="C38" s="447">
        <v>27</v>
      </c>
      <c r="D38" s="447">
        <v>2</v>
      </c>
      <c r="E38" s="448">
        <v>1129200</v>
      </c>
      <c r="F38" s="448">
        <v>1016280</v>
      </c>
      <c r="G38" s="448">
        <v>112920</v>
      </c>
      <c r="H38" s="420">
        <v>0</v>
      </c>
      <c r="I38" s="420">
        <v>0</v>
      </c>
      <c r="J38" s="420">
        <v>0</v>
      </c>
      <c r="K38" s="420">
        <v>0</v>
      </c>
      <c r="L38" s="449">
        <v>1</v>
      </c>
      <c r="M38" s="421">
        <v>0</v>
      </c>
      <c r="N38" s="421">
        <v>0</v>
      </c>
      <c r="O38" s="419">
        <v>0.1</v>
      </c>
      <c r="P38" s="450">
        <v>112920</v>
      </c>
      <c r="R38" s="563"/>
      <c r="S38" s="437"/>
    </row>
    <row r="39" spans="1:19" ht="15.6">
      <c r="A39" s="446" t="s">
        <v>2454</v>
      </c>
      <c r="B39" s="446" t="s">
        <v>2457</v>
      </c>
      <c r="C39" s="447">
        <v>34</v>
      </c>
      <c r="D39" s="447">
        <v>8</v>
      </c>
      <c r="E39" s="448">
        <v>1129200</v>
      </c>
      <c r="F39" s="448">
        <v>1016280</v>
      </c>
      <c r="G39" s="448">
        <v>112920</v>
      </c>
      <c r="H39" s="420">
        <v>0</v>
      </c>
      <c r="I39" s="420">
        <v>0</v>
      </c>
      <c r="J39" s="420">
        <v>0</v>
      </c>
      <c r="K39" s="420">
        <v>0</v>
      </c>
      <c r="L39" s="449">
        <v>1</v>
      </c>
      <c r="M39" s="421">
        <v>0</v>
      </c>
      <c r="N39" s="421">
        <v>0</v>
      </c>
      <c r="O39" s="419">
        <v>0.1</v>
      </c>
      <c r="P39" s="450">
        <v>112920</v>
      </c>
      <c r="R39" s="563"/>
      <c r="S39" s="437"/>
    </row>
    <row r="40" spans="1:19" ht="15.6">
      <c r="A40" s="446" t="s">
        <v>2454</v>
      </c>
      <c r="B40" s="446" t="s">
        <v>2460</v>
      </c>
      <c r="C40" s="447">
        <v>40</v>
      </c>
      <c r="D40" s="447">
        <v>2</v>
      </c>
      <c r="E40" s="448">
        <v>1129200</v>
      </c>
      <c r="F40" s="448">
        <v>1016280</v>
      </c>
      <c r="G40" s="448">
        <v>112920</v>
      </c>
      <c r="H40" s="420">
        <v>0</v>
      </c>
      <c r="I40" s="420">
        <v>0</v>
      </c>
      <c r="J40" s="420">
        <v>0</v>
      </c>
      <c r="K40" s="420">
        <v>0</v>
      </c>
      <c r="L40" s="449">
        <v>1</v>
      </c>
      <c r="M40" s="421">
        <v>0</v>
      </c>
      <c r="N40" s="421">
        <v>0</v>
      </c>
      <c r="O40" s="419">
        <v>0.1</v>
      </c>
      <c r="P40" s="450">
        <v>112920</v>
      </c>
      <c r="R40" s="563"/>
      <c r="S40" s="437"/>
    </row>
    <row r="41" spans="1:19" ht="15.6">
      <c r="A41" s="446" t="s">
        <v>2454</v>
      </c>
      <c r="B41" s="446" t="s">
        <v>2455</v>
      </c>
      <c r="C41" s="447">
        <v>44</v>
      </c>
      <c r="D41" s="447">
        <v>4</v>
      </c>
      <c r="E41" s="448">
        <v>1129200</v>
      </c>
      <c r="F41" s="448">
        <v>1016280</v>
      </c>
      <c r="G41" s="448">
        <v>112920</v>
      </c>
      <c r="H41" s="420">
        <v>0</v>
      </c>
      <c r="I41" s="420">
        <v>0</v>
      </c>
      <c r="J41" s="420">
        <v>0</v>
      </c>
      <c r="K41" s="420">
        <v>0</v>
      </c>
      <c r="L41" s="449">
        <v>1</v>
      </c>
      <c r="M41" s="421">
        <v>0</v>
      </c>
      <c r="N41" s="421">
        <v>0</v>
      </c>
      <c r="O41" s="419">
        <v>0.1</v>
      </c>
      <c r="P41" s="450">
        <v>112920</v>
      </c>
      <c r="R41" s="563"/>
      <c r="S41" s="437"/>
    </row>
    <row r="42" spans="1:19" ht="15.6">
      <c r="A42" s="446" t="s">
        <v>2454</v>
      </c>
      <c r="B42" s="446" t="s">
        <v>2458</v>
      </c>
      <c r="C42" s="447">
        <v>45</v>
      </c>
      <c r="D42" s="447">
        <v>5</v>
      </c>
      <c r="E42" s="448">
        <v>1129200</v>
      </c>
      <c r="F42" s="448">
        <v>1016280</v>
      </c>
      <c r="G42" s="448">
        <v>112920</v>
      </c>
      <c r="H42" s="420">
        <v>0</v>
      </c>
      <c r="I42" s="420">
        <v>0</v>
      </c>
      <c r="J42" s="420">
        <v>0</v>
      </c>
      <c r="K42" s="420">
        <v>0</v>
      </c>
      <c r="L42" s="449">
        <v>1</v>
      </c>
      <c r="M42" s="421">
        <v>0</v>
      </c>
      <c r="N42" s="421">
        <v>0</v>
      </c>
      <c r="O42" s="419">
        <v>0.1</v>
      </c>
      <c r="P42" s="450">
        <v>112920</v>
      </c>
      <c r="R42" s="563"/>
      <c r="S42" s="437"/>
    </row>
    <row r="43" spans="1:19" ht="15.6">
      <c r="A43" s="446" t="s">
        <v>2454</v>
      </c>
      <c r="B43" s="446" t="s">
        <v>2461</v>
      </c>
      <c r="C43" s="447">
        <v>45</v>
      </c>
      <c r="D43" s="447">
        <v>5</v>
      </c>
      <c r="E43" s="448">
        <v>1129200</v>
      </c>
      <c r="F43" s="448">
        <v>1016280</v>
      </c>
      <c r="G43" s="448">
        <v>112920</v>
      </c>
      <c r="H43" s="420">
        <v>0</v>
      </c>
      <c r="I43" s="420">
        <v>0</v>
      </c>
      <c r="J43" s="420">
        <v>0</v>
      </c>
      <c r="K43" s="420">
        <v>0</v>
      </c>
      <c r="L43" s="449">
        <v>1</v>
      </c>
      <c r="M43" s="421">
        <v>0</v>
      </c>
      <c r="N43" s="421">
        <v>0</v>
      </c>
      <c r="O43" s="419">
        <v>0.1</v>
      </c>
      <c r="P43" s="450">
        <v>112920</v>
      </c>
      <c r="R43" s="563"/>
      <c r="S43" s="437"/>
    </row>
    <row r="44" spans="1:19" ht="15.6">
      <c r="A44" s="446" t="s">
        <v>2454</v>
      </c>
      <c r="B44" s="446" t="s">
        <v>2459</v>
      </c>
      <c r="C44" s="447">
        <v>52</v>
      </c>
      <c r="D44" s="447">
        <v>5</v>
      </c>
      <c r="E44" s="448">
        <v>1129200</v>
      </c>
      <c r="F44" s="448">
        <v>1016280</v>
      </c>
      <c r="G44" s="448">
        <v>112920</v>
      </c>
      <c r="H44" s="420">
        <v>0</v>
      </c>
      <c r="I44" s="420">
        <v>0</v>
      </c>
      <c r="J44" s="420">
        <v>0</v>
      </c>
      <c r="K44" s="420">
        <v>0</v>
      </c>
      <c r="L44" s="449">
        <v>1</v>
      </c>
      <c r="M44" s="421">
        <v>0</v>
      </c>
      <c r="N44" s="421">
        <v>0</v>
      </c>
      <c r="O44" s="419">
        <v>0.1</v>
      </c>
      <c r="P44" s="450">
        <v>112920</v>
      </c>
      <c r="R44" s="563"/>
      <c r="S44" s="437"/>
    </row>
    <row r="45" spans="1:19" ht="15.6">
      <c r="A45" s="446" t="s">
        <v>2454</v>
      </c>
      <c r="B45" s="446" t="s">
        <v>2463</v>
      </c>
      <c r="C45" s="447">
        <v>74</v>
      </c>
      <c r="D45" s="447">
        <v>26</v>
      </c>
      <c r="E45" s="448">
        <v>1129200</v>
      </c>
      <c r="F45" s="448">
        <v>1016280</v>
      </c>
      <c r="G45" s="448">
        <v>112920</v>
      </c>
      <c r="H45" s="420">
        <v>0</v>
      </c>
      <c r="I45" s="420">
        <v>0</v>
      </c>
      <c r="J45" s="420">
        <v>0</v>
      </c>
      <c r="K45" s="420">
        <v>0</v>
      </c>
      <c r="L45" s="449">
        <v>1</v>
      </c>
      <c r="M45" s="421">
        <v>0</v>
      </c>
      <c r="N45" s="421">
        <v>0</v>
      </c>
      <c r="O45" s="419">
        <v>0.1</v>
      </c>
      <c r="P45" s="450">
        <v>112920</v>
      </c>
      <c r="R45" s="563"/>
      <c r="S45" s="437"/>
    </row>
    <row r="46" spans="1:19" ht="15.6">
      <c r="A46" s="446" t="s">
        <v>2454</v>
      </c>
      <c r="B46" s="446" t="s">
        <v>2464</v>
      </c>
      <c r="C46" s="447">
        <v>99</v>
      </c>
      <c r="D46" s="447">
        <v>13</v>
      </c>
      <c r="E46" s="448">
        <v>1129200</v>
      </c>
      <c r="F46" s="448">
        <v>1016280</v>
      </c>
      <c r="G46" s="448">
        <v>112920</v>
      </c>
      <c r="H46" s="420">
        <v>1</v>
      </c>
      <c r="I46" s="420" t="s">
        <v>2264</v>
      </c>
      <c r="J46" s="420">
        <v>0</v>
      </c>
      <c r="K46" s="420">
        <v>1</v>
      </c>
      <c r="L46" s="449">
        <v>1</v>
      </c>
      <c r="M46" s="421">
        <v>1</v>
      </c>
      <c r="N46" s="421">
        <v>1.01</v>
      </c>
      <c r="O46" s="419">
        <v>1.0089999999999999</v>
      </c>
      <c r="P46" s="450">
        <v>1139363</v>
      </c>
      <c r="R46" s="563"/>
      <c r="S46" s="437"/>
    </row>
    <row r="47" spans="1:19" ht="31.2">
      <c r="A47" s="446" t="s">
        <v>2465</v>
      </c>
      <c r="B47" s="446" t="s">
        <v>2467</v>
      </c>
      <c r="C47" s="447">
        <v>73</v>
      </c>
      <c r="D47" s="447">
        <v>9</v>
      </c>
      <c r="E47" s="448">
        <v>1129200</v>
      </c>
      <c r="F47" s="448">
        <v>1016280</v>
      </c>
      <c r="G47" s="448">
        <v>112920</v>
      </c>
      <c r="H47" s="420">
        <v>0</v>
      </c>
      <c r="I47" s="420">
        <v>0</v>
      </c>
      <c r="J47" s="420">
        <v>0</v>
      </c>
      <c r="K47" s="420">
        <v>0</v>
      </c>
      <c r="L47" s="449">
        <v>1</v>
      </c>
      <c r="M47" s="421">
        <v>0</v>
      </c>
      <c r="N47" s="421">
        <v>0</v>
      </c>
      <c r="O47" s="419">
        <v>0.1</v>
      </c>
      <c r="P47" s="450">
        <v>112920</v>
      </c>
      <c r="R47" s="563"/>
      <c r="S47" s="437"/>
    </row>
    <row r="48" spans="1:19" ht="31.2">
      <c r="A48" s="446" t="s">
        <v>2465</v>
      </c>
      <c r="B48" s="446" t="s">
        <v>2466</v>
      </c>
      <c r="C48" s="447">
        <v>95</v>
      </c>
      <c r="D48" s="447">
        <v>13</v>
      </c>
      <c r="E48" s="448">
        <v>1129200</v>
      </c>
      <c r="F48" s="448">
        <v>1016280</v>
      </c>
      <c r="G48" s="448">
        <v>112920</v>
      </c>
      <c r="H48" s="420">
        <v>0.75</v>
      </c>
      <c r="I48" s="420" t="s">
        <v>2264</v>
      </c>
      <c r="J48" s="420">
        <v>0</v>
      </c>
      <c r="K48" s="420">
        <v>0.75</v>
      </c>
      <c r="L48" s="449">
        <v>1</v>
      </c>
      <c r="M48" s="421">
        <v>0.75</v>
      </c>
      <c r="N48" s="421">
        <v>0.75749999999999995</v>
      </c>
      <c r="O48" s="419">
        <v>0.78174999999999994</v>
      </c>
      <c r="P48" s="450">
        <v>882752</v>
      </c>
      <c r="R48" s="563"/>
      <c r="S48" s="437"/>
    </row>
    <row r="49" spans="1:19" ht="15.6">
      <c r="A49" s="446" t="s">
        <v>2468</v>
      </c>
      <c r="B49" s="446" t="s">
        <v>2470</v>
      </c>
      <c r="C49" s="447">
        <v>24</v>
      </c>
      <c r="D49" s="447">
        <v>0</v>
      </c>
      <c r="E49" s="448">
        <v>1129200</v>
      </c>
      <c r="F49" s="448">
        <v>1016280</v>
      </c>
      <c r="G49" s="448">
        <v>112920</v>
      </c>
      <c r="H49" s="420">
        <v>0</v>
      </c>
      <c r="I49" s="420">
        <v>0</v>
      </c>
      <c r="J49" s="420">
        <v>0</v>
      </c>
      <c r="K49" s="420">
        <v>0</v>
      </c>
      <c r="L49" s="449">
        <v>1</v>
      </c>
      <c r="M49" s="421">
        <v>0</v>
      </c>
      <c r="N49" s="421">
        <v>0</v>
      </c>
      <c r="O49" s="419">
        <v>0.1</v>
      </c>
      <c r="P49" s="450">
        <v>112920</v>
      </c>
      <c r="R49" s="563"/>
      <c r="S49" s="437"/>
    </row>
    <row r="50" spans="1:19" ht="15.6">
      <c r="A50" s="446" t="s">
        <v>2468</v>
      </c>
      <c r="B50" s="446" t="s">
        <v>2606</v>
      </c>
      <c r="C50" s="447">
        <v>49</v>
      </c>
      <c r="D50" s="447">
        <v>4</v>
      </c>
      <c r="E50" s="448">
        <v>1129200</v>
      </c>
      <c r="F50" s="448">
        <v>1016280</v>
      </c>
      <c r="G50" s="448">
        <v>112920</v>
      </c>
      <c r="H50" s="420">
        <v>0</v>
      </c>
      <c r="I50" s="420">
        <v>0</v>
      </c>
      <c r="J50" s="420">
        <v>0</v>
      </c>
      <c r="K50" s="420">
        <v>0</v>
      </c>
      <c r="L50" s="449">
        <v>1</v>
      </c>
      <c r="M50" s="421">
        <v>0</v>
      </c>
      <c r="N50" s="421">
        <v>0</v>
      </c>
      <c r="O50" s="419">
        <v>0.1</v>
      </c>
      <c r="P50" s="450">
        <v>112920</v>
      </c>
      <c r="R50" s="563"/>
      <c r="S50" s="437"/>
    </row>
    <row r="51" spans="1:19" ht="15.6">
      <c r="A51" s="446" t="s">
        <v>2468</v>
      </c>
      <c r="B51" s="446" t="s">
        <v>2469</v>
      </c>
      <c r="C51" s="447">
        <v>56</v>
      </c>
      <c r="D51" s="447">
        <v>12</v>
      </c>
      <c r="E51" s="448">
        <v>1129200</v>
      </c>
      <c r="F51" s="448">
        <v>1016280</v>
      </c>
      <c r="G51" s="448">
        <v>112920</v>
      </c>
      <c r="H51" s="420">
        <v>0</v>
      </c>
      <c r="I51" s="420">
        <v>0</v>
      </c>
      <c r="J51" s="420">
        <v>0</v>
      </c>
      <c r="K51" s="420">
        <v>0</v>
      </c>
      <c r="L51" s="449">
        <v>1</v>
      </c>
      <c r="M51" s="421">
        <v>0</v>
      </c>
      <c r="N51" s="421">
        <v>0</v>
      </c>
      <c r="O51" s="419">
        <v>0.1</v>
      </c>
      <c r="P51" s="450">
        <v>112920</v>
      </c>
      <c r="R51" s="563"/>
      <c r="S51" s="437"/>
    </row>
    <row r="52" spans="1:19" ht="15.6">
      <c r="A52" s="446" t="s">
        <v>2468</v>
      </c>
      <c r="B52" s="446" t="s">
        <v>2471</v>
      </c>
      <c r="C52" s="447">
        <v>72</v>
      </c>
      <c r="D52" s="447">
        <v>7</v>
      </c>
      <c r="E52" s="448">
        <v>1129200</v>
      </c>
      <c r="F52" s="448">
        <v>1016280</v>
      </c>
      <c r="G52" s="448">
        <v>112920</v>
      </c>
      <c r="H52" s="420">
        <v>0</v>
      </c>
      <c r="I52" s="420">
        <v>0</v>
      </c>
      <c r="J52" s="420">
        <v>0</v>
      </c>
      <c r="K52" s="420">
        <v>0</v>
      </c>
      <c r="L52" s="449">
        <v>1</v>
      </c>
      <c r="M52" s="421">
        <v>0</v>
      </c>
      <c r="N52" s="421">
        <v>0</v>
      </c>
      <c r="O52" s="419">
        <v>0.1</v>
      </c>
      <c r="P52" s="450">
        <v>112920</v>
      </c>
      <c r="R52" s="563"/>
      <c r="S52" s="437"/>
    </row>
    <row r="53" spans="1:19" ht="15.6">
      <c r="A53" s="446" t="s">
        <v>2472</v>
      </c>
      <c r="B53" s="446" t="s">
        <v>2473</v>
      </c>
      <c r="C53" s="447">
        <v>2</v>
      </c>
      <c r="D53" s="447">
        <v>0</v>
      </c>
      <c r="E53" s="448">
        <v>1129200</v>
      </c>
      <c r="F53" s="448">
        <v>1016280</v>
      </c>
      <c r="G53" s="448">
        <v>112920</v>
      </c>
      <c r="H53" s="420">
        <v>0</v>
      </c>
      <c r="I53" s="420">
        <v>0</v>
      </c>
      <c r="J53" s="420">
        <v>0</v>
      </c>
      <c r="K53" s="420">
        <v>0</v>
      </c>
      <c r="L53" s="449">
        <v>1</v>
      </c>
      <c r="M53" s="421">
        <v>0</v>
      </c>
      <c r="N53" s="421">
        <v>0</v>
      </c>
      <c r="O53" s="419">
        <v>0.1</v>
      </c>
      <c r="P53" s="450">
        <v>112920</v>
      </c>
      <c r="R53" s="563"/>
      <c r="S53" s="437"/>
    </row>
    <row r="54" spans="1:19" ht="15.6">
      <c r="A54" s="446" t="s">
        <v>2472</v>
      </c>
      <c r="B54" s="446" t="s">
        <v>2474</v>
      </c>
      <c r="C54" s="447">
        <v>10</v>
      </c>
      <c r="D54" s="447">
        <v>0</v>
      </c>
      <c r="E54" s="448">
        <v>1129200</v>
      </c>
      <c r="F54" s="448">
        <v>1016280</v>
      </c>
      <c r="G54" s="448">
        <v>112920</v>
      </c>
      <c r="H54" s="420">
        <v>0</v>
      </c>
      <c r="I54" s="420">
        <v>0</v>
      </c>
      <c r="J54" s="420">
        <v>0</v>
      </c>
      <c r="K54" s="420">
        <v>0</v>
      </c>
      <c r="L54" s="449">
        <v>1</v>
      </c>
      <c r="M54" s="421">
        <v>0</v>
      </c>
      <c r="N54" s="421">
        <v>0</v>
      </c>
      <c r="O54" s="419">
        <v>0.1</v>
      </c>
      <c r="P54" s="450">
        <v>112920</v>
      </c>
      <c r="R54" s="563"/>
      <c r="S54" s="437"/>
    </row>
    <row r="55" spans="1:19" ht="15.6">
      <c r="A55" s="446" t="s">
        <v>2472</v>
      </c>
      <c r="B55" s="446" t="s">
        <v>2608</v>
      </c>
      <c r="C55" s="447">
        <v>19</v>
      </c>
      <c r="D55" s="447">
        <v>2</v>
      </c>
      <c r="E55" s="448">
        <v>1129200</v>
      </c>
      <c r="F55" s="448">
        <v>1016280</v>
      </c>
      <c r="G55" s="448">
        <v>112920</v>
      </c>
      <c r="H55" s="420">
        <v>0</v>
      </c>
      <c r="I55" s="420">
        <v>0</v>
      </c>
      <c r="J55" s="420">
        <v>0</v>
      </c>
      <c r="K55" s="420">
        <v>0</v>
      </c>
      <c r="L55" s="449">
        <v>1</v>
      </c>
      <c r="M55" s="421">
        <v>0</v>
      </c>
      <c r="N55" s="421">
        <v>0</v>
      </c>
      <c r="O55" s="419">
        <v>0.1</v>
      </c>
      <c r="P55" s="450">
        <v>112920</v>
      </c>
      <c r="R55" s="563"/>
      <c r="S55" s="437"/>
    </row>
    <row r="56" spans="1:19" ht="15.6">
      <c r="A56" s="446" t="s">
        <v>2472</v>
      </c>
      <c r="B56" s="446" t="s">
        <v>2476</v>
      </c>
      <c r="C56" s="447">
        <v>21</v>
      </c>
      <c r="D56" s="447">
        <v>4</v>
      </c>
      <c r="E56" s="448">
        <v>1129200</v>
      </c>
      <c r="F56" s="448">
        <v>1016280</v>
      </c>
      <c r="G56" s="448">
        <v>112920</v>
      </c>
      <c r="H56" s="420">
        <v>0</v>
      </c>
      <c r="I56" s="420">
        <v>0</v>
      </c>
      <c r="J56" s="420">
        <v>0</v>
      </c>
      <c r="K56" s="420">
        <v>0</v>
      </c>
      <c r="L56" s="449">
        <v>1</v>
      </c>
      <c r="M56" s="421">
        <v>0</v>
      </c>
      <c r="N56" s="421">
        <v>0</v>
      </c>
      <c r="O56" s="419">
        <v>0.1</v>
      </c>
      <c r="P56" s="450">
        <v>112920</v>
      </c>
      <c r="R56" s="563"/>
      <c r="S56" s="437"/>
    </row>
    <row r="57" spans="1:19" ht="15.6">
      <c r="A57" s="446" t="s">
        <v>2472</v>
      </c>
      <c r="B57" s="446" t="s">
        <v>2475</v>
      </c>
      <c r="C57" s="447">
        <v>44</v>
      </c>
      <c r="D57" s="447">
        <v>1</v>
      </c>
      <c r="E57" s="448">
        <v>1129200</v>
      </c>
      <c r="F57" s="448">
        <v>1016280</v>
      </c>
      <c r="G57" s="448">
        <v>112920</v>
      </c>
      <c r="H57" s="420">
        <v>0</v>
      </c>
      <c r="I57" s="420">
        <v>0</v>
      </c>
      <c r="J57" s="420">
        <v>0</v>
      </c>
      <c r="K57" s="420">
        <v>0</v>
      </c>
      <c r="L57" s="449">
        <v>1</v>
      </c>
      <c r="M57" s="421">
        <v>0</v>
      </c>
      <c r="N57" s="421">
        <v>0</v>
      </c>
      <c r="O57" s="419">
        <v>0.1</v>
      </c>
      <c r="P57" s="450">
        <v>112920</v>
      </c>
      <c r="R57" s="563"/>
      <c r="S57" s="437"/>
    </row>
    <row r="58" spans="1:19" ht="15.6">
      <c r="A58" s="446" t="s">
        <v>2472</v>
      </c>
      <c r="B58" s="446" t="s">
        <v>2635</v>
      </c>
      <c r="C58" s="447">
        <v>55</v>
      </c>
      <c r="D58" s="447">
        <v>4</v>
      </c>
      <c r="E58" s="448">
        <v>1129200</v>
      </c>
      <c r="F58" s="448">
        <v>1016280</v>
      </c>
      <c r="G58" s="448">
        <v>112920</v>
      </c>
      <c r="H58" s="420">
        <v>1</v>
      </c>
      <c r="I58" s="420" t="s">
        <v>2264</v>
      </c>
      <c r="J58" s="420">
        <v>0</v>
      </c>
      <c r="K58" s="420">
        <v>1</v>
      </c>
      <c r="L58" s="449">
        <v>1</v>
      </c>
      <c r="M58" s="421">
        <v>1</v>
      </c>
      <c r="N58" s="421">
        <v>1.01</v>
      </c>
      <c r="O58" s="419">
        <v>1.0089999999999999</v>
      </c>
      <c r="P58" s="450">
        <v>1139363</v>
      </c>
      <c r="R58" s="563"/>
      <c r="S58" s="437"/>
    </row>
    <row r="59" spans="1:19" ht="15.6">
      <c r="A59" s="446" t="s">
        <v>2472</v>
      </c>
      <c r="B59" s="446" t="s">
        <v>2607</v>
      </c>
      <c r="C59" s="447">
        <v>68</v>
      </c>
      <c r="D59" s="447">
        <v>12</v>
      </c>
      <c r="E59" s="448">
        <v>1129200</v>
      </c>
      <c r="F59" s="448">
        <v>1016280</v>
      </c>
      <c r="G59" s="448">
        <v>112920</v>
      </c>
      <c r="H59" s="420">
        <v>0</v>
      </c>
      <c r="I59" s="420">
        <v>0</v>
      </c>
      <c r="J59" s="420">
        <v>0</v>
      </c>
      <c r="K59" s="420">
        <v>0</v>
      </c>
      <c r="L59" s="449">
        <v>1</v>
      </c>
      <c r="M59" s="421">
        <v>0</v>
      </c>
      <c r="N59" s="421">
        <v>0</v>
      </c>
      <c r="O59" s="419">
        <v>0.1</v>
      </c>
      <c r="P59" s="450">
        <v>112920</v>
      </c>
      <c r="R59" s="563"/>
      <c r="S59" s="437"/>
    </row>
    <row r="60" spans="1:19" ht="15.6">
      <c r="A60" s="446" t="s">
        <v>2472</v>
      </c>
      <c r="B60" s="446" t="s">
        <v>2478</v>
      </c>
      <c r="C60" s="447">
        <v>75</v>
      </c>
      <c r="D60" s="447">
        <v>3</v>
      </c>
      <c r="E60" s="448">
        <v>1129200</v>
      </c>
      <c r="F60" s="448">
        <v>1016280</v>
      </c>
      <c r="G60" s="448">
        <v>112920</v>
      </c>
      <c r="H60" s="420">
        <v>0.25</v>
      </c>
      <c r="I60" s="420" t="s">
        <v>2264</v>
      </c>
      <c r="J60" s="420">
        <v>0</v>
      </c>
      <c r="K60" s="420">
        <v>0.25</v>
      </c>
      <c r="L60" s="449">
        <v>1</v>
      </c>
      <c r="M60" s="421">
        <v>0.25</v>
      </c>
      <c r="N60" s="421">
        <v>0.2525</v>
      </c>
      <c r="O60" s="419">
        <v>0.32724999999999999</v>
      </c>
      <c r="P60" s="450">
        <v>369531</v>
      </c>
      <c r="R60" s="563"/>
      <c r="S60" s="437"/>
    </row>
    <row r="61" spans="1:19" ht="15.6">
      <c r="A61" s="446" t="s">
        <v>2472</v>
      </c>
      <c r="B61" s="446" t="s">
        <v>2477</v>
      </c>
      <c r="C61" s="447">
        <v>91</v>
      </c>
      <c r="D61" s="447">
        <v>16</v>
      </c>
      <c r="E61" s="448">
        <v>1129200</v>
      </c>
      <c r="F61" s="448">
        <v>1016280</v>
      </c>
      <c r="G61" s="448">
        <v>112920</v>
      </c>
      <c r="H61" s="420">
        <v>0</v>
      </c>
      <c r="I61" s="420">
        <v>0</v>
      </c>
      <c r="J61" s="420">
        <v>0</v>
      </c>
      <c r="K61" s="420">
        <v>0</v>
      </c>
      <c r="L61" s="449">
        <v>1</v>
      </c>
      <c r="M61" s="421">
        <v>0</v>
      </c>
      <c r="N61" s="421">
        <v>0</v>
      </c>
      <c r="O61" s="419">
        <v>0.1</v>
      </c>
      <c r="P61" s="450">
        <v>112920</v>
      </c>
      <c r="R61" s="563"/>
      <c r="S61" s="437"/>
    </row>
    <row r="62" spans="1:19" ht="15.6">
      <c r="A62" s="446" t="s">
        <v>2472</v>
      </c>
      <c r="B62" s="446" t="s">
        <v>2609</v>
      </c>
      <c r="C62" s="447">
        <v>100</v>
      </c>
      <c r="D62" s="447">
        <v>13</v>
      </c>
      <c r="E62" s="448">
        <v>1129200</v>
      </c>
      <c r="F62" s="448">
        <v>1016280</v>
      </c>
      <c r="G62" s="448">
        <v>112920</v>
      </c>
      <c r="H62" s="420">
        <v>0</v>
      </c>
      <c r="I62" s="420">
        <v>0</v>
      </c>
      <c r="J62" s="420">
        <v>0</v>
      </c>
      <c r="K62" s="420">
        <v>0</v>
      </c>
      <c r="L62" s="449">
        <v>1</v>
      </c>
      <c r="M62" s="421">
        <v>0</v>
      </c>
      <c r="N62" s="421">
        <v>0</v>
      </c>
      <c r="O62" s="419">
        <v>0.1</v>
      </c>
      <c r="P62" s="450">
        <v>112920</v>
      </c>
      <c r="R62" s="563"/>
      <c r="S62" s="437"/>
    </row>
    <row r="63" spans="1:19" ht="15.6">
      <c r="A63" s="446" t="s">
        <v>2479</v>
      </c>
      <c r="B63" s="446" t="s">
        <v>2480</v>
      </c>
      <c r="C63" s="447">
        <v>29</v>
      </c>
      <c r="D63" s="447">
        <v>3</v>
      </c>
      <c r="E63" s="448">
        <v>1129200</v>
      </c>
      <c r="F63" s="448">
        <v>1016280</v>
      </c>
      <c r="G63" s="448">
        <v>112920</v>
      </c>
      <c r="H63" s="420">
        <v>0</v>
      </c>
      <c r="I63" s="420">
        <v>0</v>
      </c>
      <c r="J63" s="420">
        <v>0</v>
      </c>
      <c r="K63" s="420">
        <v>0</v>
      </c>
      <c r="L63" s="449">
        <v>1</v>
      </c>
      <c r="M63" s="421">
        <v>0</v>
      </c>
      <c r="N63" s="421">
        <v>0</v>
      </c>
      <c r="O63" s="419">
        <v>0.1</v>
      </c>
      <c r="P63" s="450">
        <v>112920</v>
      </c>
      <c r="R63" s="563"/>
      <c r="S63" s="437"/>
    </row>
    <row r="64" spans="1:19" ht="15.6">
      <c r="A64" s="446" t="s">
        <v>2479</v>
      </c>
      <c r="B64" s="446" t="s">
        <v>2484</v>
      </c>
      <c r="C64" s="447">
        <v>43</v>
      </c>
      <c r="D64" s="447">
        <v>9</v>
      </c>
      <c r="E64" s="448">
        <v>1129200</v>
      </c>
      <c r="F64" s="448">
        <v>1016280</v>
      </c>
      <c r="G64" s="448">
        <v>112920</v>
      </c>
      <c r="H64" s="420">
        <v>1</v>
      </c>
      <c r="I64" s="420" t="s">
        <v>2264</v>
      </c>
      <c r="J64" s="420">
        <v>0</v>
      </c>
      <c r="K64" s="420">
        <v>1</v>
      </c>
      <c r="L64" s="449">
        <v>1</v>
      </c>
      <c r="M64" s="421">
        <v>1</v>
      </c>
      <c r="N64" s="421">
        <v>1.02</v>
      </c>
      <c r="O64" s="419">
        <v>1.018</v>
      </c>
      <c r="P64" s="450">
        <v>1149526</v>
      </c>
      <c r="R64" s="563"/>
      <c r="S64" s="437"/>
    </row>
    <row r="65" spans="1:19" ht="15.6">
      <c r="A65" s="446" t="s">
        <v>2479</v>
      </c>
      <c r="B65" s="446" t="s">
        <v>2486</v>
      </c>
      <c r="C65" s="447">
        <v>54</v>
      </c>
      <c r="D65" s="447">
        <v>6</v>
      </c>
      <c r="E65" s="448">
        <v>1129200</v>
      </c>
      <c r="F65" s="448">
        <v>1016280</v>
      </c>
      <c r="G65" s="448">
        <v>112920</v>
      </c>
      <c r="H65" s="420">
        <v>0.5</v>
      </c>
      <c r="I65" s="420">
        <v>0</v>
      </c>
      <c r="J65" s="420">
        <v>0</v>
      </c>
      <c r="K65" s="420">
        <v>0.5</v>
      </c>
      <c r="L65" s="449">
        <v>1</v>
      </c>
      <c r="M65" s="421">
        <v>0.5</v>
      </c>
      <c r="N65" s="421">
        <v>0.5</v>
      </c>
      <c r="O65" s="419">
        <v>0.55000000000000004</v>
      </c>
      <c r="P65" s="450">
        <v>621060</v>
      </c>
      <c r="R65" s="563"/>
      <c r="S65" s="437"/>
    </row>
    <row r="66" spans="1:19" ht="15.6">
      <c r="A66" s="446" t="s">
        <v>2479</v>
      </c>
      <c r="B66" s="446" t="s">
        <v>2481</v>
      </c>
      <c r="C66" s="447">
        <v>56</v>
      </c>
      <c r="D66" s="447">
        <v>3</v>
      </c>
      <c r="E66" s="448">
        <v>1129200</v>
      </c>
      <c r="F66" s="448">
        <v>1016280</v>
      </c>
      <c r="G66" s="448">
        <v>112920</v>
      </c>
      <c r="H66" s="420">
        <v>0</v>
      </c>
      <c r="I66" s="420">
        <v>0</v>
      </c>
      <c r="J66" s="420">
        <v>0</v>
      </c>
      <c r="K66" s="420">
        <v>0</v>
      </c>
      <c r="L66" s="449">
        <v>1</v>
      </c>
      <c r="M66" s="421">
        <v>0</v>
      </c>
      <c r="N66" s="421">
        <v>0</v>
      </c>
      <c r="O66" s="419">
        <v>0.1</v>
      </c>
      <c r="P66" s="450">
        <v>112920</v>
      </c>
      <c r="R66" s="563"/>
      <c r="S66" s="437"/>
    </row>
    <row r="67" spans="1:19" ht="15.6">
      <c r="A67" s="446" t="s">
        <v>2479</v>
      </c>
      <c r="B67" s="446" t="s">
        <v>2483</v>
      </c>
      <c r="C67" s="447">
        <v>62</v>
      </c>
      <c r="D67" s="447">
        <v>4</v>
      </c>
      <c r="E67" s="448">
        <v>1129200</v>
      </c>
      <c r="F67" s="448">
        <v>1016280</v>
      </c>
      <c r="G67" s="448">
        <v>112920</v>
      </c>
      <c r="H67" s="420">
        <v>0</v>
      </c>
      <c r="I67" s="420">
        <v>0</v>
      </c>
      <c r="J67" s="420">
        <v>0</v>
      </c>
      <c r="K67" s="420">
        <v>0</v>
      </c>
      <c r="L67" s="449">
        <v>1</v>
      </c>
      <c r="M67" s="421">
        <v>0</v>
      </c>
      <c r="N67" s="421">
        <v>0</v>
      </c>
      <c r="O67" s="419">
        <v>0.1</v>
      </c>
      <c r="P67" s="450">
        <v>112920</v>
      </c>
      <c r="R67" s="563"/>
      <c r="S67" s="437"/>
    </row>
    <row r="68" spans="1:19" ht="15.6">
      <c r="A68" s="446" t="s">
        <v>2479</v>
      </c>
      <c r="B68" s="446" t="s">
        <v>2482</v>
      </c>
      <c r="C68" s="447">
        <v>72</v>
      </c>
      <c r="D68" s="447">
        <v>19</v>
      </c>
      <c r="E68" s="448">
        <v>1129200</v>
      </c>
      <c r="F68" s="448">
        <v>1016280</v>
      </c>
      <c r="G68" s="448">
        <v>112920</v>
      </c>
      <c r="H68" s="420">
        <v>0</v>
      </c>
      <c r="I68" s="420">
        <v>0</v>
      </c>
      <c r="J68" s="420">
        <v>0</v>
      </c>
      <c r="K68" s="420">
        <v>0</v>
      </c>
      <c r="L68" s="449">
        <v>1</v>
      </c>
      <c r="M68" s="421">
        <v>0</v>
      </c>
      <c r="N68" s="421">
        <v>0</v>
      </c>
      <c r="O68" s="419">
        <v>0.1</v>
      </c>
      <c r="P68" s="450">
        <v>112920</v>
      </c>
      <c r="R68" s="563"/>
      <c r="S68" s="437"/>
    </row>
    <row r="69" spans="1:19" ht="15.6">
      <c r="A69" s="446" t="s">
        <v>2479</v>
      </c>
      <c r="B69" s="446" t="s">
        <v>2485</v>
      </c>
      <c r="C69" s="447">
        <v>89</v>
      </c>
      <c r="D69" s="447">
        <v>14</v>
      </c>
      <c r="E69" s="448">
        <v>1129200</v>
      </c>
      <c r="F69" s="448">
        <v>1016280</v>
      </c>
      <c r="G69" s="448">
        <v>112920</v>
      </c>
      <c r="H69" s="420">
        <v>0</v>
      </c>
      <c r="I69" s="420">
        <v>0</v>
      </c>
      <c r="J69" s="420">
        <v>0</v>
      </c>
      <c r="K69" s="420">
        <v>0</v>
      </c>
      <c r="L69" s="449">
        <v>1</v>
      </c>
      <c r="M69" s="421">
        <v>0</v>
      </c>
      <c r="N69" s="421">
        <v>0</v>
      </c>
      <c r="O69" s="419">
        <v>0.1</v>
      </c>
      <c r="P69" s="450">
        <v>112920</v>
      </c>
      <c r="R69" s="563"/>
      <c r="S69" s="437"/>
    </row>
    <row r="70" spans="1:19" ht="15.6">
      <c r="A70" s="446" t="s">
        <v>2487</v>
      </c>
      <c r="B70" s="446" t="s">
        <v>2488</v>
      </c>
      <c r="C70" s="447">
        <v>47</v>
      </c>
      <c r="D70" s="447">
        <v>7</v>
      </c>
      <c r="E70" s="448">
        <v>1129200</v>
      </c>
      <c r="F70" s="448">
        <v>1016280</v>
      </c>
      <c r="G70" s="448">
        <v>112920</v>
      </c>
      <c r="H70" s="420">
        <v>0</v>
      </c>
      <c r="I70" s="420">
        <v>0</v>
      </c>
      <c r="J70" s="420">
        <v>0</v>
      </c>
      <c r="K70" s="420">
        <v>0</v>
      </c>
      <c r="L70" s="449">
        <v>1</v>
      </c>
      <c r="M70" s="421">
        <v>0</v>
      </c>
      <c r="N70" s="421">
        <v>0</v>
      </c>
      <c r="O70" s="419">
        <v>0.1</v>
      </c>
      <c r="P70" s="450">
        <v>112920</v>
      </c>
      <c r="R70" s="563"/>
      <c r="S70" s="437"/>
    </row>
    <row r="71" spans="1:19" ht="15.6">
      <c r="A71" s="446" t="s">
        <v>2489</v>
      </c>
      <c r="B71" s="446" t="s">
        <v>2492</v>
      </c>
      <c r="C71" s="447">
        <v>41</v>
      </c>
      <c r="D71" s="447">
        <v>6</v>
      </c>
      <c r="E71" s="448">
        <v>1129200</v>
      </c>
      <c r="F71" s="448">
        <v>1016280</v>
      </c>
      <c r="G71" s="448">
        <v>112920</v>
      </c>
      <c r="H71" s="420">
        <v>1</v>
      </c>
      <c r="I71" s="420" t="s">
        <v>2264</v>
      </c>
      <c r="J71" s="420">
        <v>0</v>
      </c>
      <c r="K71" s="420">
        <v>1</v>
      </c>
      <c r="L71" s="449">
        <v>1</v>
      </c>
      <c r="M71" s="421">
        <v>1</v>
      </c>
      <c r="N71" s="421">
        <v>1.01</v>
      </c>
      <c r="O71" s="419">
        <v>1.0089999999999999</v>
      </c>
      <c r="P71" s="450">
        <v>1139363</v>
      </c>
      <c r="R71" s="563"/>
      <c r="S71" s="437"/>
    </row>
    <row r="72" spans="1:19" ht="15.6">
      <c r="A72" s="446" t="s">
        <v>2489</v>
      </c>
      <c r="B72" s="446" t="s">
        <v>2490</v>
      </c>
      <c r="C72" s="447">
        <v>44</v>
      </c>
      <c r="D72" s="447">
        <v>2</v>
      </c>
      <c r="E72" s="448">
        <v>1129200</v>
      </c>
      <c r="F72" s="448">
        <v>1016280</v>
      </c>
      <c r="G72" s="448">
        <v>112920</v>
      </c>
      <c r="H72" s="420">
        <v>0</v>
      </c>
      <c r="I72" s="420">
        <v>0</v>
      </c>
      <c r="J72" s="420">
        <v>0</v>
      </c>
      <c r="K72" s="420">
        <v>0</v>
      </c>
      <c r="L72" s="449">
        <v>1</v>
      </c>
      <c r="M72" s="421">
        <v>0</v>
      </c>
      <c r="N72" s="421">
        <v>0</v>
      </c>
      <c r="O72" s="419">
        <v>0.1</v>
      </c>
      <c r="P72" s="450">
        <v>112920</v>
      </c>
      <c r="R72" s="563"/>
      <c r="S72" s="437"/>
    </row>
    <row r="73" spans="1:19" ht="15.6">
      <c r="A73" s="446" t="s">
        <v>2489</v>
      </c>
      <c r="B73" s="446" t="s">
        <v>2491</v>
      </c>
      <c r="C73" s="447">
        <v>45</v>
      </c>
      <c r="D73" s="447">
        <v>11</v>
      </c>
      <c r="E73" s="448">
        <v>1129200</v>
      </c>
      <c r="F73" s="448">
        <v>1016280</v>
      </c>
      <c r="G73" s="448">
        <v>112920</v>
      </c>
      <c r="H73" s="420">
        <v>0.5</v>
      </c>
      <c r="I73" s="420" t="s">
        <v>2264</v>
      </c>
      <c r="J73" s="420">
        <v>0</v>
      </c>
      <c r="K73" s="420">
        <v>0.5</v>
      </c>
      <c r="L73" s="449">
        <v>1</v>
      </c>
      <c r="M73" s="421">
        <v>0.5</v>
      </c>
      <c r="N73" s="421">
        <v>0.51</v>
      </c>
      <c r="O73" s="419">
        <v>0.55900000000000005</v>
      </c>
      <c r="P73" s="450">
        <v>631223</v>
      </c>
      <c r="R73" s="563"/>
      <c r="S73" s="437"/>
    </row>
    <row r="74" spans="1:19" ht="15.6">
      <c r="A74" s="446" t="s">
        <v>2489</v>
      </c>
      <c r="B74" s="446" t="s">
        <v>2433</v>
      </c>
      <c r="C74" s="447">
        <v>68</v>
      </c>
      <c r="D74" s="447">
        <v>9</v>
      </c>
      <c r="E74" s="448">
        <v>1129200</v>
      </c>
      <c r="F74" s="448">
        <v>1016280</v>
      </c>
      <c r="G74" s="448">
        <v>112920</v>
      </c>
      <c r="H74" s="420">
        <v>0</v>
      </c>
      <c r="I74" s="420">
        <v>0</v>
      </c>
      <c r="J74" s="420">
        <v>0</v>
      </c>
      <c r="K74" s="420">
        <v>0</v>
      </c>
      <c r="L74" s="449">
        <v>1</v>
      </c>
      <c r="M74" s="421">
        <v>0</v>
      </c>
      <c r="N74" s="421">
        <v>0</v>
      </c>
      <c r="O74" s="419">
        <v>0.1</v>
      </c>
      <c r="P74" s="450">
        <v>112920</v>
      </c>
      <c r="R74" s="563"/>
      <c r="S74" s="437"/>
    </row>
    <row r="75" spans="1:19" ht="15.6">
      <c r="A75" s="446" t="s">
        <v>2489</v>
      </c>
      <c r="B75" s="446" t="s">
        <v>2610</v>
      </c>
      <c r="C75" s="447">
        <v>78</v>
      </c>
      <c r="D75" s="447">
        <v>20</v>
      </c>
      <c r="E75" s="448">
        <v>1129200</v>
      </c>
      <c r="F75" s="448">
        <v>1016280</v>
      </c>
      <c r="G75" s="448">
        <v>112920</v>
      </c>
      <c r="H75" s="420">
        <v>1</v>
      </c>
      <c r="I75" s="420" t="s">
        <v>2264</v>
      </c>
      <c r="J75" s="420">
        <v>0</v>
      </c>
      <c r="K75" s="420">
        <v>1</v>
      </c>
      <c r="L75" s="449">
        <v>1</v>
      </c>
      <c r="M75" s="421">
        <v>1</v>
      </c>
      <c r="N75" s="421">
        <v>1.02</v>
      </c>
      <c r="O75" s="419">
        <v>1.018</v>
      </c>
      <c r="P75" s="450">
        <v>1149526</v>
      </c>
      <c r="R75" s="563"/>
      <c r="S75" s="437"/>
    </row>
    <row r="76" spans="1:19" ht="15.6">
      <c r="A76" s="446" t="s">
        <v>2489</v>
      </c>
      <c r="B76" s="446" t="s">
        <v>2612</v>
      </c>
      <c r="C76" s="447">
        <v>97</v>
      </c>
      <c r="D76" s="447">
        <v>21</v>
      </c>
      <c r="E76" s="448">
        <v>1129200</v>
      </c>
      <c r="F76" s="448">
        <v>1016280</v>
      </c>
      <c r="G76" s="448">
        <v>112920</v>
      </c>
      <c r="H76" s="420">
        <v>0.5</v>
      </c>
      <c r="I76" s="420" t="s">
        <v>2264</v>
      </c>
      <c r="J76" s="420">
        <v>0</v>
      </c>
      <c r="K76" s="420">
        <v>0.5</v>
      </c>
      <c r="L76" s="449">
        <v>1</v>
      </c>
      <c r="M76" s="421">
        <v>0.5</v>
      </c>
      <c r="N76" s="421">
        <v>0.51</v>
      </c>
      <c r="O76" s="419">
        <v>0.55900000000000005</v>
      </c>
      <c r="P76" s="450">
        <v>631223</v>
      </c>
      <c r="R76" s="563"/>
      <c r="S76" s="437"/>
    </row>
    <row r="77" spans="1:19" ht="15.6">
      <c r="A77" s="446" t="s">
        <v>2489</v>
      </c>
      <c r="B77" s="446" t="s">
        <v>2611</v>
      </c>
      <c r="C77" s="447">
        <v>97</v>
      </c>
      <c r="D77" s="447">
        <v>9</v>
      </c>
      <c r="E77" s="448">
        <v>1129200</v>
      </c>
      <c r="F77" s="448">
        <v>1016280</v>
      </c>
      <c r="G77" s="448">
        <v>112920</v>
      </c>
      <c r="H77" s="420">
        <v>0.5</v>
      </c>
      <c r="I77" s="420" t="s">
        <v>2264</v>
      </c>
      <c r="J77" s="420">
        <v>0</v>
      </c>
      <c r="K77" s="420">
        <v>0.5</v>
      </c>
      <c r="L77" s="449">
        <v>1</v>
      </c>
      <c r="M77" s="421">
        <v>0.5</v>
      </c>
      <c r="N77" s="421">
        <v>0.505</v>
      </c>
      <c r="O77" s="419">
        <v>0.55449999999999999</v>
      </c>
      <c r="P77" s="450">
        <v>626141</v>
      </c>
      <c r="R77" s="563"/>
      <c r="S77" s="437"/>
    </row>
    <row r="78" spans="1:19" ht="15.6">
      <c r="A78" s="446" t="s">
        <v>2493</v>
      </c>
      <c r="B78" s="446" t="s">
        <v>2494</v>
      </c>
      <c r="C78" s="447">
        <v>77</v>
      </c>
      <c r="D78" s="447">
        <v>5</v>
      </c>
      <c r="E78" s="448">
        <v>1129200</v>
      </c>
      <c r="F78" s="448">
        <v>1016280</v>
      </c>
      <c r="G78" s="448">
        <v>112920</v>
      </c>
      <c r="H78" s="420">
        <v>0.5</v>
      </c>
      <c r="I78" s="420" t="s">
        <v>2264</v>
      </c>
      <c r="J78" s="420">
        <v>0</v>
      </c>
      <c r="K78" s="420">
        <v>0.5</v>
      </c>
      <c r="L78" s="449">
        <v>1</v>
      </c>
      <c r="M78" s="421">
        <v>0.5</v>
      </c>
      <c r="N78" s="421">
        <v>0.505</v>
      </c>
      <c r="O78" s="419">
        <v>0.55449999999999999</v>
      </c>
      <c r="P78" s="450">
        <v>626141</v>
      </c>
      <c r="R78" s="563"/>
      <c r="S78" s="437"/>
    </row>
    <row r="79" spans="1:19" ht="15.6">
      <c r="A79" s="446" t="s">
        <v>2493</v>
      </c>
      <c r="B79" s="446" t="s">
        <v>2495</v>
      </c>
      <c r="C79" s="447">
        <v>95</v>
      </c>
      <c r="D79" s="447">
        <v>10</v>
      </c>
      <c r="E79" s="448">
        <v>1129200</v>
      </c>
      <c r="F79" s="448">
        <v>1016280</v>
      </c>
      <c r="G79" s="448">
        <v>112920</v>
      </c>
      <c r="H79" s="420">
        <v>0.5</v>
      </c>
      <c r="I79" s="420" t="s">
        <v>2264</v>
      </c>
      <c r="J79" s="420">
        <v>0</v>
      </c>
      <c r="K79" s="420">
        <v>0.5</v>
      </c>
      <c r="L79" s="449">
        <v>1</v>
      </c>
      <c r="M79" s="421">
        <v>0.5</v>
      </c>
      <c r="N79" s="421">
        <v>0.505</v>
      </c>
      <c r="O79" s="419">
        <v>0.55449999999999999</v>
      </c>
      <c r="P79" s="450">
        <v>626141</v>
      </c>
      <c r="R79" s="563"/>
      <c r="S79" s="437"/>
    </row>
    <row r="80" spans="1:19" ht="15.6">
      <c r="A80" s="446" t="s">
        <v>2496</v>
      </c>
      <c r="B80" s="446" t="s">
        <v>2497</v>
      </c>
      <c r="C80" s="447">
        <v>55</v>
      </c>
      <c r="D80" s="447">
        <v>5</v>
      </c>
      <c r="E80" s="448">
        <v>1129200</v>
      </c>
      <c r="F80" s="448">
        <v>1016280</v>
      </c>
      <c r="G80" s="448">
        <v>112920</v>
      </c>
      <c r="H80" s="420">
        <v>0</v>
      </c>
      <c r="I80" s="420">
        <v>0</v>
      </c>
      <c r="J80" s="420">
        <v>0</v>
      </c>
      <c r="K80" s="420">
        <v>0</v>
      </c>
      <c r="L80" s="449">
        <v>1</v>
      </c>
      <c r="M80" s="421">
        <v>0</v>
      </c>
      <c r="N80" s="421">
        <v>0</v>
      </c>
      <c r="O80" s="419">
        <v>0.1</v>
      </c>
      <c r="P80" s="450">
        <v>112920</v>
      </c>
      <c r="R80" s="563"/>
      <c r="S80" s="437"/>
    </row>
    <row r="81" spans="1:19" ht="15.6">
      <c r="A81" s="446" t="s">
        <v>2500</v>
      </c>
      <c r="B81" s="446" t="s">
        <v>2501</v>
      </c>
      <c r="C81" s="447">
        <v>41</v>
      </c>
      <c r="D81" s="447">
        <v>5</v>
      </c>
      <c r="E81" s="448">
        <v>1129200</v>
      </c>
      <c r="F81" s="448">
        <v>1016280</v>
      </c>
      <c r="G81" s="448">
        <v>112920</v>
      </c>
      <c r="H81" s="420">
        <v>0.25</v>
      </c>
      <c r="I81" s="420">
        <v>0</v>
      </c>
      <c r="J81" s="420">
        <v>0</v>
      </c>
      <c r="K81" s="420">
        <v>0.25</v>
      </c>
      <c r="L81" s="449">
        <v>1</v>
      </c>
      <c r="M81" s="421">
        <v>0.25</v>
      </c>
      <c r="N81" s="421">
        <v>0.25</v>
      </c>
      <c r="O81" s="419">
        <v>0.32500000000000001</v>
      </c>
      <c r="P81" s="450">
        <v>366990</v>
      </c>
      <c r="R81" s="563"/>
      <c r="S81" s="437"/>
    </row>
    <row r="82" spans="1:19" ht="15.6">
      <c r="A82" s="446" t="s">
        <v>2500</v>
      </c>
      <c r="B82" s="446" t="s">
        <v>2502</v>
      </c>
      <c r="C82" s="447">
        <v>42</v>
      </c>
      <c r="D82" s="447">
        <v>4</v>
      </c>
      <c r="E82" s="448">
        <v>1129200</v>
      </c>
      <c r="F82" s="448">
        <v>1016280</v>
      </c>
      <c r="G82" s="448">
        <v>112920</v>
      </c>
      <c r="H82" s="420">
        <v>0.25</v>
      </c>
      <c r="I82" s="420">
        <v>0</v>
      </c>
      <c r="J82" s="420">
        <v>0</v>
      </c>
      <c r="K82" s="420">
        <v>0.25</v>
      </c>
      <c r="L82" s="449">
        <v>1</v>
      </c>
      <c r="M82" s="421">
        <v>0.25</v>
      </c>
      <c r="N82" s="421">
        <v>0.25</v>
      </c>
      <c r="O82" s="419">
        <v>0.32500000000000001</v>
      </c>
      <c r="P82" s="450">
        <v>366990</v>
      </c>
      <c r="R82" s="563"/>
      <c r="S82" s="437"/>
    </row>
    <row r="83" spans="1:19" ht="15.6">
      <c r="A83" s="446" t="s">
        <v>2500</v>
      </c>
      <c r="B83" s="446" t="s">
        <v>2503</v>
      </c>
      <c r="C83" s="447">
        <v>42</v>
      </c>
      <c r="D83" s="447">
        <v>5</v>
      </c>
      <c r="E83" s="448">
        <v>1129200</v>
      </c>
      <c r="F83" s="448">
        <v>1016280</v>
      </c>
      <c r="G83" s="448">
        <v>112920</v>
      </c>
      <c r="H83" s="420">
        <v>0.25</v>
      </c>
      <c r="I83" s="420">
        <v>0</v>
      </c>
      <c r="J83" s="420">
        <v>0</v>
      </c>
      <c r="K83" s="420">
        <v>0.25</v>
      </c>
      <c r="L83" s="449">
        <v>1</v>
      </c>
      <c r="M83" s="421">
        <v>0.25</v>
      </c>
      <c r="N83" s="421">
        <v>0.25</v>
      </c>
      <c r="O83" s="419">
        <v>0.32500000000000001</v>
      </c>
      <c r="P83" s="450">
        <v>366990</v>
      </c>
      <c r="R83" s="563"/>
      <c r="S83" s="437"/>
    </row>
    <row r="84" spans="1:19" ht="15.6">
      <c r="A84" s="446" t="s">
        <v>2500</v>
      </c>
      <c r="B84" s="446" t="s">
        <v>2613</v>
      </c>
      <c r="C84" s="447">
        <v>50</v>
      </c>
      <c r="D84" s="447">
        <v>7</v>
      </c>
      <c r="E84" s="448">
        <v>1129200</v>
      </c>
      <c r="F84" s="448">
        <v>1016280</v>
      </c>
      <c r="G84" s="448">
        <v>112920</v>
      </c>
      <c r="H84" s="420">
        <v>0.25</v>
      </c>
      <c r="I84" s="420">
        <v>0</v>
      </c>
      <c r="J84" s="420">
        <v>0</v>
      </c>
      <c r="K84" s="420">
        <v>0.25</v>
      </c>
      <c r="L84" s="449">
        <v>1</v>
      </c>
      <c r="M84" s="421">
        <v>0.25</v>
      </c>
      <c r="N84" s="421">
        <v>0.25</v>
      </c>
      <c r="O84" s="419">
        <v>0.32500000000000001</v>
      </c>
      <c r="P84" s="450">
        <v>366990</v>
      </c>
      <c r="R84" s="563"/>
      <c r="S84" s="437"/>
    </row>
    <row r="85" spans="1:19" ht="15.6">
      <c r="A85" s="446" t="s">
        <v>2504</v>
      </c>
      <c r="B85" s="446" t="s">
        <v>2505</v>
      </c>
      <c r="C85" s="447">
        <v>28</v>
      </c>
      <c r="D85" s="447">
        <v>1</v>
      </c>
      <c r="E85" s="448">
        <v>1129200</v>
      </c>
      <c r="F85" s="448">
        <v>1016280</v>
      </c>
      <c r="G85" s="448">
        <v>112920</v>
      </c>
      <c r="H85" s="420">
        <v>0</v>
      </c>
      <c r="I85" s="420">
        <v>0</v>
      </c>
      <c r="J85" s="420">
        <v>0.25</v>
      </c>
      <c r="K85" s="420">
        <v>0.25</v>
      </c>
      <c r="L85" s="449">
        <v>1</v>
      </c>
      <c r="M85" s="421">
        <v>0.25</v>
      </c>
      <c r="N85" s="421">
        <v>0.25</v>
      </c>
      <c r="O85" s="419">
        <v>0.32500000000000001</v>
      </c>
      <c r="P85" s="450">
        <v>366990</v>
      </c>
      <c r="R85" s="563"/>
      <c r="S85" s="437"/>
    </row>
    <row r="86" spans="1:19" ht="15.6">
      <c r="A86" s="446" t="s">
        <v>2504</v>
      </c>
      <c r="B86" s="446" t="s">
        <v>2506</v>
      </c>
      <c r="C86" s="447">
        <v>46</v>
      </c>
      <c r="D86" s="447">
        <v>3</v>
      </c>
      <c r="E86" s="448">
        <v>1129200</v>
      </c>
      <c r="F86" s="448">
        <v>1016280</v>
      </c>
      <c r="G86" s="448">
        <v>112920</v>
      </c>
      <c r="H86" s="420">
        <v>0</v>
      </c>
      <c r="I86" s="420">
        <v>0</v>
      </c>
      <c r="J86" s="420">
        <v>0</v>
      </c>
      <c r="K86" s="420">
        <v>0</v>
      </c>
      <c r="L86" s="449">
        <v>1</v>
      </c>
      <c r="M86" s="421">
        <v>0</v>
      </c>
      <c r="N86" s="421">
        <v>0</v>
      </c>
      <c r="O86" s="419">
        <v>0.1</v>
      </c>
      <c r="P86" s="450">
        <v>112920</v>
      </c>
      <c r="R86" s="563"/>
      <c r="S86" s="437"/>
    </row>
    <row r="87" spans="1:19" ht="15.6">
      <c r="A87" s="446" t="s">
        <v>2504</v>
      </c>
      <c r="B87" s="446" t="s">
        <v>2507</v>
      </c>
      <c r="C87" s="447">
        <v>68</v>
      </c>
      <c r="D87" s="447">
        <v>11</v>
      </c>
      <c r="E87" s="448">
        <v>1129200</v>
      </c>
      <c r="F87" s="448">
        <v>1016280</v>
      </c>
      <c r="G87" s="448">
        <v>112920</v>
      </c>
      <c r="H87" s="420">
        <v>0</v>
      </c>
      <c r="I87" s="420">
        <v>0</v>
      </c>
      <c r="J87" s="420">
        <v>0</v>
      </c>
      <c r="K87" s="420">
        <v>0</v>
      </c>
      <c r="L87" s="449">
        <v>1</v>
      </c>
      <c r="M87" s="421">
        <v>0</v>
      </c>
      <c r="N87" s="421">
        <v>0</v>
      </c>
      <c r="O87" s="419">
        <v>0.1</v>
      </c>
      <c r="P87" s="450">
        <v>112920</v>
      </c>
      <c r="R87" s="563"/>
      <c r="S87" s="437"/>
    </row>
    <row r="88" spans="1:19" ht="15.6">
      <c r="A88" s="446" t="s">
        <v>2504</v>
      </c>
      <c r="B88" s="446" t="s">
        <v>2508</v>
      </c>
      <c r="C88" s="447">
        <v>69</v>
      </c>
      <c r="D88" s="447">
        <v>8</v>
      </c>
      <c r="E88" s="448">
        <v>1129200</v>
      </c>
      <c r="F88" s="448">
        <v>1016280</v>
      </c>
      <c r="G88" s="448">
        <v>112920</v>
      </c>
      <c r="H88" s="420">
        <v>0.25</v>
      </c>
      <c r="I88" s="420" t="s">
        <v>2264</v>
      </c>
      <c r="J88" s="420">
        <v>0</v>
      </c>
      <c r="K88" s="420">
        <v>0.25</v>
      </c>
      <c r="L88" s="449">
        <v>1</v>
      </c>
      <c r="M88" s="421">
        <v>0.25</v>
      </c>
      <c r="N88" s="421">
        <v>0.2525</v>
      </c>
      <c r="O88" s="419">
        <v>0.32724999999999999</v>
      </c>
      <c r="P88" s="450">
        <v>369531</v>
      </c>
      <c r="R88" s="563"/>
      <c r="S88" s="437"/>
    </row>
    <row r="89" spans="1:19" s="451" customFormat="1" ht="31.2">
      <c r="A89" s="446" t="s">
        <v>2509</v>
      </c>
      <c r="B89" s="446" t="s">
        <v>2510</v>
      </c>
      <c r="C89" s="447">
        <v>28</v>
      </c>
      <c r="D89" s="447">
        <v>8</v>
      </c>
      <c r="E89" s="448">
        <v>1129200</v>
      </c>
      <c r="F89" s="448">
        <v>1016280</v>
      </c>
      <c r="G89" s="448">
        <v>112920</v>
      </c>
      <c r="H89" s="420">
        <v>0</v>
      </c>
      <c r="I89" s="420">
        <v>0</v>
      </c>
      <c r="J89" s="420">
        <v>0</v>
      </c>
      <c r="K89" s="420">
        <v>0</v>
      </c>
      <c r="L89" s="449">
        <v>1</v>
      </c>
      <c r="M89" s="421">
        <v>0</v>
      </c>
      <c r="N89" s="421">
        <v>0</v>
      </c>
      <c r="O89" s="421">
        <v>0</v>
      </c>
      <c r="P89" s="450">
        <v>28230</v>
      </c>
      <c r="Q89" s="451" t="s">
        <v>3403</v>
      </c>
      <c r="R89" s="563"/>
      <c r="S89" s="437"/>
    </row>
    <row r="90" spans="1:19" ht="31.2">
      <c r="A90" s="446" t="s">
        <v>2509</v>
      </c>
      <c r="B90" s="446" t="s">
        <v>2511</v>
      </c>
      <c r="C90" s="447">
        <v>53</v>
      </c>
      <c r="D90" s="447">
        <v>6</v>
      </c>
      <c r="E90" s="448">
        <v>1129200</v>
      </c>
      <c r="F90" s="448">
        <v>1016280</v>
      </c>
      <c r="G90" s="448">
        <v>112920</v>
      </c>
      <c r="H90" s="420">
        <v>0</v>
      </c>
      <c r="I90" s="420">
        <v>0</v>
      </c>
      <c r="J90" s="420">
        <v>0</v>
      </c>
      <c r="K90" s="420">
        <v>0</v>
      </c>
      <c r="L90" s="449">
        <v>1</v>
      </c>
      <c r="M90" s="421">
        <v>0</v>
      </c>
      <c r="N90" s="421">
        <v>0</v>
      </c>
      <c r="O90" s="419">
        <v>0.1</v>
      </c>
      <c r="P90" s="450">
        <v>112920</v>
      </c>
      <c r="R90" s="563"/>
      <c r="S90" s="437"/>
    </row>
    <row r="91" spans="1:19" s="451" customFormat="1" ht="31.2">
      <c r="A91" s="446" t="s">
        <v>2509</v>
      </c>
      <c r="B91" s="446" t="s">
        <v>2512</v>
      </c>
      <c r="C91" s="447">
        <v>68</v>
      </c>
      <c r="D91" s="447">
        <v>8</v>
      </c>
      <c r="E91" s="448">
        <v>1129200</v>
      </c>
      <c r="F91" s="448">
        <v>1016280</v>
      </c>
      <c r="G91" s="448">
        <v>112920</v>
      </c>
      <c r="H91" s="420">
        <v>0</v>
      </c>
      <c r="I91" s="420">
        <v>0</v>
      </c>
      <c r="J91" s="420">
        <v>0</v>
      </c>
      <c r="K91" s="420">
        <v>0</v>
      </c>
      <c r="L91" s="449">
        <v>1</v>
      </c>
      <c r="M91" s="421">
        <v>0</v>
      </c>
      <c r="N91" s="421">
        <v>0</v>
      </c>
      <c r="O91" s="421">
        <v>0</v>
      </c>
      <c r="P91" s="450">
        <v>37640</v>
      </c>
      <c r="Q91" s="451" t="s">
        <v>3403</v>
      </c>
      <c r="R91" s="563"/>
      <c r="S91" s="437"/>
    </row>
    <row r="92" spans="1:19" s="451" customFormat="1" ht="31.2">
      <c r="A92" s="446" t="s">
        <v>2509</v>
      </c>
      <c r="B92" s="446" t="s">
        <v>2514</v>
      </c>
      <c r="C92" s="447">
        <v>74</v>
      </c>
      <c r="D92" s="447">
        <v>7</v>
      </c>
      <c r="E92" s="448">
        <v>1129200</v>
      </c>
      <c r="F92" s="448">
        <v>1016280</v>
      </c>
      <c r="G92" s="448">
        <v>112920</v>
      </c>
      <c r="H92" s="420">
        <v>0</v>
      </c>
      <c r="I92" s="420">
        <v>0</v>
      </c>
      <c r="J92" s="420">
        <v>0</v>
      </c>
      <c r="K92" s="420">
        <v>0</v>
      </c>
      <c r="L92" s="449">
        <v>1</v>
      </c>
      <c r="M92" s="421">
        <v>0</v>
      </c>
      <c r="N92" s="421">
        <v>0</v>
      </c>
      <c r="O92" s="421">
        <v>0</v>
      </c>
      <c r="P92" s="450">
        <v>37640</v>
      </c>
      <c r="Q92" s="451" t="s">
        <v>3403</v>
      </c>
      <c r="R92" s="563"/>
      <c r="S92" s="437"/>
    </row>
    <row r="93" spans="1:19" s="451" customFormat="1" ht="31.2">
      <c r="A93" s="446" t="s">
        <v>2509</v>
      </c>
      <c r="B93" s="446" t="s">
        <v>2513</v>
      </c>
      <c r="C93" s="447">
        <v>76</v>
      </c>
      <c r="D93" s="447">
        <v>16</v>
      </c>
      <c r="E93" s="448">
        <v>1129200</v>
      </c>
      <c r="F93" s="448">
        <v>1016280</v>
      </c>
      <c r="G93" s="448">
        <v>112920</v>
      </c>
      <c r="H93" s="420">
        <v>0</v>
      </c>
      <c r="I93" s="420">
        <v>0</v>
      </c>
      <c r="J93" s="420">
        <v>0</v>
      </c>
      <c r="K93" s="420">
        <v>0</v>
      </c>
      <c r="L93" s="449">
        <v>1</v>
      </c>
      <c r="M93" s="421">
        <v>0</v>
      </c>
      <c r="N93" s="421">
        <v>0</v>
      </c>
      <c r="O93" s="421">
        <v>0</v>
      </c>
      <c r="P93" s="450">
        <v>28230</v>
      </c>
      <c r="Q93" s="451" t="s">
        <v>3403</v>
      </c>
      <c r="R93" s="563"/>
      <c r="S93" s="437"/>
    </row>
    <row r="94" spans="1:19" ht="31.2">
      <c r="A94" s="446" t="s">
        <v>2509</v>
      </c>
      <c r="B94" s="446" t="s">
        <v>2515</v>
      </c>
      <c r="C94" s="447">
        <v>100</v>
      </c>
      <c r="D94" s="447">
        <v>20</v>
      </c>
      <c r="E94" s="448">
        <v>1129200</v>
      </c>
      <c r="F94" s="448">
        <v>1016280</v>
      </c>
      <c r="G94" s="448">
        <v>112920</v>
      </c>
      <c r="H94" s="420">
        <v>0</v>
      </c>
      <c r="I94" s="420">
        <v>0</v>
      </c>
      <c r="J94" s="420">
        <v>0</v>
      </c>
      <c r="K94" s="420">
        <v>0</v>
      </c>
      <c r="L94" s="449">
        <v>1</v>
      </c>
      <c r="M94" s="421">
        <v>0</v>
      </c>
      <c r="N94" s="421">
        <v>0</v>
      </c>
      <c r="O94" s="419">
        <v>0.1</v>
      </c>
      <c r="P94" s="450">
        <v>112920</v>
      </c>
      <c r="R94" s="563"/>
      <c r="S94" s="437"/>
    </row>
    <row r="95" spans="1:19" ht="15.6">
      <c r="A95" s="446" t="s">
        <v>2516</v>
      </c>
      <c r="B95" s="446" t="s">
        <v>2517</v>
      </c>
      <c r="C95" s="447">
        <v>39</v>
      </c>
      <c r="D95" s="447">
        <v>4</v>
      </c>
      <c r="E95" s="448">
        <v>1129200</v>
      </c>
      <c r="F95" s="448">
        <v>1016280</v>
      </c>
      <c r="G95" s="448">
        <v>112920</v>
      </c>
      <c r="H95" s="420">
        <v>0</v>
      </c>
      <c r="I95" s="420">
        <v>0</v>
      </c>
      <c r="J95" s="420">
        <v>0</v>
      </c>
      <c r="K95" s="420">
        <v>0</v>
      </c>
      <c r="L95" s="449">
        <v>1</v>
      </c>
      <c r="M95" s="421">
        <v>0</v>
      </c>
      <c r="N95" s="421">
        <v>0</v>
      </c>
      <c r="O95" s="419">
        <v>0.1</v>
      </c>
      <c r="P95" s="450">
        <v>112920</v>
      </c>
      <c r="R95" s="563"/>
      <c r="S95" s="437"/>
    </row>
    <row r="96" spans="1:19" ht="15.6">
      <c r="A96" s="446" t="s">
        <v>2516</v>
      </c>
      <c r="B96" s="446" t="s">
        <v>2490</v>
      </c>
      <c r="C96" s="447">
        <v>55</v>
      </c>
      <c r="D96" s="447">
        <v>8</v>
      </c>
      <c r="E96" s="448">
        <v>1129200</v>
      </c>
      <c r="F96" s="448">
        <v>1016280</v>
      </c>
      <c r="G96" s="448">
        <v>112920</v>
      </c>
      <c r="H96" s="420">
        <v>0</v>
      </c>
      <c r="I96" s="420">
        <v>0</v>
      </c>
      <c r="J96" s="420">
        <v>0</v>
      </c>
      <c r="K96" s="420">
        <v>0</v>
      </c>
      <c r="L96" s="449">
        <v>1</v>
      </c>
      <c r="M96" s="421">
        <v>0</v>
      </c>
      <c r="N96" s="421">
        <v>0</v>
      </c>
      <c r="O96" s="419">
        <v>0.1</v>
      </c>
      <c r="P96" s="450">
        <v>112920</v>
      </c>
      <c r="R96" s="563"/>
      <c r="S96" s="437"/>
    </row>
    <row r="97" spans="1:19" ht="15.6">
      <c r="A97" s="446" t="s">
        <v>2516</v>
      </c>
      <c r="B97" s="446" t="s">
        <v>2518</v>
      </c>
      <c r="C97" s="447">
        <v>58</v>
      </c>
      <c r="D97" s="447">
        <v>8</v>
      </c>
      <c r="E97" s="448">
        <v>1129200</v>
      </c>
      <c r="F97" s="448">
        <v>1016280</v>
      </c>
      <c r="G97" s="448">
        <v>112920</v>
      </c>
      <c r="H97" s="420">
        <v>0</v>
      </c>
      <c r="I97" s="420">
        <v>0</v>
      </c>
      <c r="J97" s="420">
        <v>0</v>
      </c>
      <c r="K97" s="420">
        <v>0</v>
      </c>
      <c r="L97" s="449">
        <v>1</v>
      </c>
      <c r="M97" s="421">
        <v>0</v>
      </c>
      <c r="N97" s="421">
        <v>0</v>
      </c>
      <c r="O97" s="419">
        <v>0.1</v>
      </c>
      <c r="P97" s="450">
        <v>112920</v>
      </c>
      <c r="R97" s="563"/>
      <c r="S97" s="437"/>
    </row>
    <row r="98" spans="1:19" ht="15.6">
      <c r="A98" s="446" t="s">
        <v>2617</v>
      </c>
      <c r="B98" s="446" t="s">
        <v>2618</v>
      </c>
      <c r="C98" s="447">
        <v>71</v>
      </c>
      <c r="D98" s="447">
        <v>8</v>
      </c>
      <c r="E98" s="448">
        <v>1129200</v>
      </c>
      <c r="F98" s="448">
        <v>1016280</v>
      </c>
      <c r="G98" s="448">
        <v>112920</v>
      </c>
      <c r="H98" s="420">
        <v>0.25</v>
      </c>
      <c r="I98" s="420" t="s">
        <v>2264</v>
      </c>
      <c r="J98" s="420">
        <v>0</v>
      </c>
      <c r="K98" s="420">
        <v>0.25</v>
      </c>
      <c r="L98" s="449">
        <v>1</v>
      </c>
      <c r="M98" s="421">
        <v>0.25</v>
      </c>
      <c r="N98" s="421">
        <v>0.2525</v>
      </c>
      <c r="O98" s="419">
        <v>0.32724999999999999</v>
      </c>
      <c r="P98" s="450">
        <v>369531</v>
      </c>
      <c r="R98" s="563"/>
      <c r="S98" s="437"/>
    </row>
    <row r="99" spans="1:19" ht="15.6">
      <c r="A99" s="446" t="s">
        <v>2521</v>
      </c>
      <c r="B99" s="446" t="s">
        <v>2522</v>
      </c>
      <c r="C99" s="447">
        <v>88</v>
      </c>
      <c r="D99" s="447">
        <v>12</v>
      </c>
      <c r="E99" s="448">
        <v>1129200</v>
      </c>
      <c r="F99" s="448">
        <v>1016280</v>
      </c>
      <c r="G99" s="448">
        <v>112920</v>
      </c>
      <c r="H99" s="420">
        <v>0</v>
      </c>
      <c r="I99" s="420">
        <v>0</v>
      </c>
      <c r="J99" s="420">
        <v>0</v>
      </c>
      <c r="K99" s="420">
        <v>0</v>
      </c>
      <c r="L99" s="449">
        <v>1</v>
      </c>
      <c r="M99" s="421">
        <v>0</v>
      </c>
      <c r="N99" s="421">
        <v>0</v>
      </c>
      <c r="O99" s="419">
        <v>0.1</v>
      </c>
      <c r="P99" s="450">
        <v>112920</v>
      </c>
      <c r="R99" s="563"/>
      <c r="S99" s="437"/>
    </row>
    <row r="100" spans="1:19" ht="31.2">
      <c r="A100" s="446" t="s">
        <v>2527</v>
      </c>
      <c r="B100" s="446" t="s">
        <v>2631</v>
      </c>
      <c r="C100" s="447">
        <v>32</v>
      </c>
      <c r="D100" s="447">
        <v>2</v>
      </c>
      <c r="E100" s="448">
        <v>1129200</v>
      </c>
      <c r="F100" s="448">
        <v>1016280</v>
      </c>
      <c r="G100" s="448">
        <v>112920</v>
      </c>
      <c r="H100" s="420">
        <v>0</v>
      </c>
      <c r="I100" s="420">
        <v>0</v>
      </c>
      <c r="J100" s="420">
        <v>0</v>
      </c>
      <c r="K100" s="420">
        <v>0</v>
      </c>
      <c r="L100" s="449">
        <v>1</v>
      </c>
      <c r="M100" s="421">
        <v>0</v>
      </c>
      <c r="N100" s="421">
        <v>0</v>
      </c>
      <c r="O100" s="421">
        <v>0</v>
      </c>
      <c r="P100" s="450">
        <v>47050</v>
      </c>
      <c r="Q100" s="445" t="s">
        <v>3403</v>
      </c>
      <c r="R100" s="563"/>
      <c r="S100" s="437"/>
    </row>
    <row r="101" spans="1:19" ht="31.2">
      <c r="A101" s="446" t="s">
        <v>2527</v>
      </c>
      <c r="B101" s="446" t="s">
        <v>2632</v>
      </c>
      <c r="C101" s="447">
        <v>47</v>
      </c>
      <c r="D101" s="447">
        <v>7</v>
      </c>
      <c r="E101" s="448">
        <v>1129200</v>
      </c>
      <c r="F101" s="448">
        <v>1016280</v>
      </c>
      <c r="G101" s="448">
        <v>112920</v>
      </c>
      <c r="H101" s="420">
        <v>1</v>
      </c>
      <c r="I101" s="420" t="s">
        <v>2264</v>
      </c>
      <c r="J101" s="420">
        <v>0</v>
      </c>
      <c r="K101" s="420">
        <v>1</v>
      </c>
      <c r="L101" s="449">
        <v>1</v>
      </c>
      <c r="M101" s="421">
        <v>1</v>
      </c>
      <c r="N101" s="421">
        <v>1.01</v>
      </c>
      <c r="O101" s="419">
        <v>1.0089999999999999</v>
      </c>
      <c r="P101" s="450">
        <v>1139363</v>
      </c>
      <c r="R101" s="563"/>
      <c r="S101" s="437"/>
    </row>
    <row r="102" spans="1:19" ht="31.2">
      <c r="A102" s="446" t="s">
        <v>2527</v>
      </c>
      <c r="B102" s="446" t="s">
        <v>2630</v>
      </c>
      <c r="C102" s="447">
        <v>48</v>
      </c>
      <c r="D102" s="447">
        <v>3</v>
      </c>
      <c r="E102" s="448">
        <v>1129200</v>
      </c>
      <c r="F102" s="448">
        <v>1016280</v>
      </c>
      <c r="G102" s="448">
        <v>112920</v>
      </c>
      <c r="H102" s="420">
        <v>0</v>
      </c>
      <c r="I102" s="420">
        <v>0</v>
      </c>
      <c r="J102" s="420">
        <v>0</v>
      </c>
      <c r="K102" s="420">
        <v>0</v>
      </c>
      <c r="L102" s="449">
        <v>1</v>
      </c>
      <c r="M102" s="421">
        <v>0</v>
      </c>
      <c r="N102" s="421">
        <v>0</v>
      </c>
      <c r="O102" s="419">
        <v>0.1</v>
      </c>
      <c r="P102" s="450">
        <v>112920</v>
      </c>
      <c r="R102" s="563"/>
      <c r="S102" s="437"/>
    </row>
    <row r="103" spans="1:19" ht="31.2">
      <c r="A103" s="446" t="s">
        <v>2527</v>
      </c>
      <c r="B103" s="446" t="s">
        <v>2633</v>
      </c>
      <c r="C103" s="447">
        <v>82</v>
      </c>
      <c r="D103" s="447">
        <v>13</v>
      </c>
      <c r="E103" s="448">
        <v>1129200</v>
      </c>
      <c r="F103" s="448">
        <v>1016280</v>
      </c>
      <c r="G103" s="448">
        <v>112920</v>
      </c>
      <c r="H103" s="420">
        <v>0</v>
      </c>
      <c r="I103" s="420">
        <v>0</v>
      </c>
      <c r="J103" s="420">
        <v>0</v>
      </c>
      <c r="K103" s="420">
        <v>0</v>
      </c>
      <c r="L103" s="449">
        <v>1</v>
      </c>
      <c r="M103" s="421">
        <v>0</v>
      </c>
      <c r="N103" s="421">
        <v>0</v>
      </c>
      <c r="O103" s="419">
        <v>0.1</v>
      </c>
      <c r="P103" s="450">
        <v>112920</v>
      </c>
      <c r="R103" s="563"/>
      <c r="S103" s="437"/>
    </row>
    <row r="104" spans="1:19" ht="31.2">
      <c r="A104" s="446" t="s">
        <v>2527</v>
      </c>
      <c r="B104" s="446" t="s">
        <v>2634</v>
      </c>
      <c r="C104" s="447">
        <v>85</v>
      </c>
      <c r="D104" s="447">
        <v>8</v>
      </c>
      <c r="E104" s="448">
        <v>1129200</v>
      </c>
      <c r="F104" s="448">
        <v>1016280</v>
      </c>
      <c r="G104" s="448">
        <v>112920</v>
      </c>
      <c r="H104" s="420">
        <v>0</v>
      </c>
      <c r="I104" s="420">
        <v>0</v>
      </c>
      <c r="J104" s="420">
        <v>0</v>
      </c>
      <c r="K104" s="420">
        <v>0</v>
      </c>
      <c r="L104" s="449">
        <v>1</v>
      </c>
      <c r="M104" s="421">
        <v>0</v>
      </c>
      <c r="N104" s="421">
        <v>0</v>
      </c>
      <c r="O104" s="421">
        <v>0</v>
      </c>
      <c r="P104" s="450">
        <v>9410</v>
      </c>
      <c r="Q104" s="445" t="s">
        <v>3403</v>
      </c>
      <c r="R104" s="563"/>
      <c r="S104" s="437"/>
    </row>
    <row r="105" spans="1:19" ht="15.6">
      <c r="A105" s="446" t="s">
        <v>2527</v>
      </c>
      <c r="B105" s="446" t="s">
        <v>2528</v>
      </c>
      <c r="C105" s="447">
        <v>99</v>
      </c>
      <c r="D105" s="447">
        <v>6</v>
      </c>
      <c r="E105" s="448">
        <v>1129200</v>
      </c>
      <c r="F105" s="448">
        <v>1016280</v>
      </c>
      <c r="G105" s="448">
        <v>112920</v>
      </c>
      <c r="H105" s="420">
        <v>1</v>
      </c>
      <c r="I105" s="420" t="s">
        <v>2264</v>
      </c>
      <c r="J105" s="420">
        <v>0</v>
      </c>
      <c r="K105" s="420">
        <v>1</v>
      </c>
      <c r="L105" s="449">
        <v>1</v>
      </c>
      <c r="M105" s="421">
        <v>1</v>
      </c>
      <c r="N105" s="421">
        <v>1.01</v>
      </c>
      <c r="O105" s="419">
        <v>1.0089999999999999</v>
      </c>
      <c r="P105" s="450">
        <v>1139363</v>
      </c>
      <c r="R105" s="563"/>
      <c r="S105" s="437"/>
    </row>
    <row r="106" spans="1:19" ht="15.6">
      <c r="A106" s="446" t="s">
        <v>2523</v>
      </c>
      <c r="B106" s="446" t="s">
        <v>2526</v>
      </c>
      <c r="C106" s="447">
        <v>50</v>
      </c>
      <c r="D106" s="447">
        <v>11</v>
      </c>
      <c r="E106" s="448">
        <v>1129200</v>
      </c>
      <c r="F106" s="448">
        <v>1016280</v>
      </c>
      <c r="G106" s="448">
        <v>112920</v>
      </c>
      <c r="H106" s="420">
        <v>1</v>
      </c>
      <c r="I106" s="420" t="s">
        <v>2264</v>
      </c>
      <c r="J106" s="420">
        <v>0</v>
      </c>
      <c r="K106" s="420">
        <v>1</v>
      </c>
      <c r="L106" s="449">
        <v>1</v>
      </c>
      <c r="M106" s="421">
        <v>1</v>
      </c>
      <c r="N106" s="421">
        <v>1.02</v>
      </c>
      <c r="O106" s="419">
        <v>1.018</v>
      </c>
      <c r="P106" s="450">
        <v>1149526</v>
      </c>
      <c r="R106" s="563"/>
      <c r="S106" s="437"/>
    </row>
    <row r="107" spans="1:19" s="451" customFormat="1" ht="15.6">
      <c r="A107" s="446" t="s">
        <v>2523</v>
      </c>
      <c r="B107" s="446" t="s">
        <v>2524</v>
      </c>
      <c r="C107" s="447">
        <v>74</v>
      </c>
      <c r="D107" s="447">
        <v>7</v>
      </c>
      <c r="E107" s="448">
        <v>1129200</v>
      </c>
      <c r="F107" s="448">
        <v>1016280</v>
      </c>
      <c r="G107" s="448">
        <v>112920</v>
      </c>
      <c r="H107" s="420">
        <v>0</v>
      </c>
      <c r="I107" s="420">
        <v>0</v>
      </c>
      <c r="J107" s="420">
        <v>0</v>
      </c>
      <c r="K107" s="420">
        <v>0</v>
      </c>
      <c r="L107" s="449">
        <v>1</v>
      </c>
      <c r="M107" s="421">
        <v>0</v>
      </c>
      <c r="N107" s="421">
        <v>0</v>
      </c>
      <c r="O107" s="421">
        <v>0</v>
      </c>
      <c r="P107" s="450">
        <v>18820</v>
      </c>
      <c r="Q107" s="451" t="s">
        <v>3403</v>
      </c>
      <c r="R107" s="563"/>
      <c r="S107" s="437"/>
    </row>
    <row r="108" spans="1:19" s="451" customFormat="1" ht="15.6">
      <c r="A108" s="446" t="s">
        <v>2523</v>
      </c>
      <c r="B108" s="446" t="s">
        <v>2525</v>
      </c>
      <c r="C108" s="447">
        <v>76</v>
      </c>
      <c r="D108" s="447">
        <v>10</v>
      </c>
      <c r="E108" s="448">
        <v>1129200</v>
      </c>
      <c r="F108" s="448">
        <v>1016280</v>
      </c>
      <c r="G108" s="448">
        <v>112920</v>
      </c>
      <c r="H108" s="420">
        <v>0.25</v>
      </c>
      <c r="I108" s="420" t="s">
        <v>2264</v>
      </c>
      <c r="J108" s="420">
        <v>0</v>
      </c>
      <c r="K108" s="420">
        <v>0.25</v>
      </c>
      <c r="L108" s="449">
        <v>1</v>
      </c>
      <c r="M108" s="421">
        <v>0.25</v>
      </c>
      <c r="N108" s="421">
        <v>0.2525</v>
      </c>
      <c r="O108" s="419">
        <v>0.32724999999999999</v>
      </c>
      <c r="P108" s="450">
        <v>412299</v>
      </c>
      <c r="R108" s="563"/>
      <c r="S108" s="437"/>
    </row>
    <row r="109" spans="1:19" ht="15.6">
      <c r="A109" s="446" t="s">
        <v>2529</v>
      </c>
      <c r="B109" s="446" t="s">
        <v>2530</v>
      </c>
      <c r="C109" s="447">
        <v>91</v>
      </c>
      <c r="D109" s="447">
        <v>10</v>
      </c>
      <c r="E109" s="448">
        <v>1129200</v>
      </c>
      <c r="F109" s="448">
        <v>1016280</v>
      </c>
      <c r="G109" s="448">
        <v>112920</v>
      </c>
      <c r="H109" s="420">
        <v>1</v>
      </c>
      <c r="I109" s="420" t="s">
        <v>2264</v>
      </c>
      <c r="J109" s="420">
        <v>0</v>
      </c>
      <c r="K109" s="420">
        <v>1</v>
      </c>
      <c r="L109" s="449">
        <v>1</v>
      </c>
      <c r="M109" s="421">
        <v>1</v>
      </c>
      <c r="N109" s="421">
        <v>1.01</v>
      </c>
      <c r="O109" s="419">
        <v>1.0089999999999999</v>
      </c>
      <c r="P109" s="450">
        <v>1139363</v>
      </c>
      <c r="R109" s="563"/>
      <c r="S109" s="437"/>
    </row>
    <row r="110" spans="1:19" ht="15.6">
      <c r="A110" s="446" t="s">
        <v>2529</v>
      </c>
      <c r="B110" s="446" t="s">
        <v>2636</v>
      </c>
      <c r="C110" s="447">
        <v>94</v>
      </c>
      <c r="D110" s="447">
        <v>11</v>
      </c>
      <c r="E110" s="448">
        <v>1129200</v>
      </c>
      <c r="F110" s="448">
        <v>1016280</v>
      </c>
      <c r="G110" s="448">
        <v>112920</v>
      </c>
      <c r="H110" s="420">
        <v>1</v>
      </c>
      <c r="I110" s="420" t="s">
        <v>2264</v>
      </c>
      <c r="J110" s="420">
        <v>0</v>
      </c>
      <c r="K110" s="420">
        <v>1</v>
      </c>
      <c r="L110" s="449">
        <v>1</v>
      </c>
      <c r="M110" s="421">
        <v>1</v>
      </c>
      <c r="N110" s="421">
        <v>1.01</v>
      </c>
      <c r="O110" s="419">
        <v>1.0089999999999999</v>
      </c>
      <c r="P110" s="450">
        <v>1139363</v>
      </c>
      <c r="R110" s="563"/>
      <c r="S110" s="437"/>
    </row>
    <row r="111" spans="1:19" s="451" customFormat="1" ht="15.6">
      <c r="A111" s="446" t="s">
        <v>2531</v>
      </c>
      <c r="B111" s="446" t="s">
        <v>3421</v>
      </c>
      <c r="C111" s="447">
        <v>46</v>
      </c>
      <c r="D111" s="447">
        <v>5</v>
      </c>
      <c r="E111" s="448">
        <v>1129200</v>
      </c>
      <c r="F111" s="448">
        <v>1016280</v>
      </c>
      <c r="G111" s="448">
        <v>112920</v>
      </c>
      <c r="H111" s="420">
        <v>0</v>
      </c>
      <c r="I111" s="420">
        <v>0</v>
      </c>
      <c r="J111" s="420">
        <v>0</v>
      </c>
      <c r="K111" s="420">
        <v>0</v>
      </c>
      <c r="L111" s="449">
        <v>1</v>
      </c>
      <c r="M111" s="421">
        <v>0</v>
      </c>
      <c r="N111" s="421">
        <v>0</v>
      </c>
      <c r="O111" s="419">
        <v>0.1</v>
      </c>
      <c r="P111" s="450">
        <v>540605</v>
      </c>
      <c r="R111" s="563"/>
      <c r="S111" s="437"/>
    </row>
    <row r="112" spans="1:19" ht="15.6">
      <c r="A112" s="446" t="s">
        <v>2531</v>
      </c>
      <c r="B112" s="446" t="s">
        <v>2533</v>
      </c>
      <c r="C112" s="447">
        <v>73</v>
      </c>
      <c r="D112" s="447">
        <v>12</v>
      </c>
      <c r="E112" s="448">
        <v>1129200</v>
      </c>
      <c r="F112" s="448">
        <v>1016280</v>
      </c>
      <c r="G112" s="448">
        <v>112920</v>
      </c>
      <c r="H112" s="420">
        <v>0</v>
      </c>
      <c r="I112" s="420">
        <v>0</v>
      </c>
      <c r="J112" s="420">
        <v>0.25</v>
      </c>
      <c r="K112" s="420">
        <v>0.25</v>
      </c>
      <c r="L112" s="449">
        <v>1</v>
      </c>
      <c r="M112" s="421">
        <v>0.25</v>
      </c>
      <c r="N112" s="421">
        <v>0.25</v>
      </c>
      <c r="O112" s="419">
        <v>0.32500000000000001</v>
      </c>
      <c r="P112" s="450">
        <v>366990</v>
      </c>
      <c r="R112" s="563"/>
      <c r="S112" s="437"/>
    </row>
    <row r="113" spans="1:19" ht="15.6">
      <c r="A113" s="446" t="s">
        <v>2531</v>
      </c>
      <c r="B113" s="446" t="s">
        <v>2505</v>
      </c>
      <c r="C113" s="447">
        <v>75</v>
      </c>
      <c r="D113" s="447">
        <v>11</v>
      </c>
      <c r="E113" s="448">
        <v>1129200</v>
      </c>
      <c r="F113" s="448">
        <v>1016280</v>
      </c>
      <c r="G113" s="448">
        <v>112920</v>
      </c>
      <c r="H113" s="420">
        <v>0</v>
      </c>
      <c r="I113" s="420">
        <v>0</v>
      </c>
      <c r="J113" s="420">
        <v>0</v>
      </c>
      <c r="K113" s="420">
        <v>0</v>
      </c>
      <c r="L113" s="449">
        <v>1</v>
      </c>
      <c r="M113" s="421">
        <v>0</v>
      </c>
      <c r="N113" s="421">
        <v>0</v>
      </c>
      <c r="O113" s="419">
        <v>0.1</v>
      </c>
      <c r="P113" s="450">
        <v>112920</v>
      </c>
      <c r="R113" s="563"/>
      <c r="S113" s="437"/>
    </row>
    <row r="114" spans="1:19" ht="15.6">
      <c r="A114" s="446" t="s">
        <v>2531</v>
      </c>
      <c r="B114" s="446" t="s">
        <v>2534</v>
      </c>
      <c r="C114" s="447">
        <v>82</v>
      </c>
      <c r="D114" s="447">
        <v>14</v>
      </c>
      <c r="E114" s="448">
        <v>1129200</v>
      </c>
      <c r="F114" s="448">
        <v>1016280</v>
      </c>
      <c r="G114" s="448">
        <v>112920</v>
      </c>
      <c r="H114" s="420">
        <v>1</v>
      </c>
      <c r="I114" s="420" t="s">
        <v>2264</v>
      </c>
      <c r="J114" s="420">
        <v>0</v>
      </c>
      <c r="K114" s="420">
        <v>1</v>
      </c>
      <c r="L114" s="449">
        <v>1</v>
      </c>
      <c r="M114" s="421">
        <v>1</v>
      </c>
      <c r="N114" s="421">
        <v>1.01</v>
      </c>
      <c r="O114" s="419">
        <v>1.0089999999999999</v>
      </c>
      <c r="P114" s="450">
        <v>1139363</v>
      </c>
      <c r="R114" s="563"/>
      <c r="S114" s="437"/>
    </row>
    <row r="115" spans="1:19" ht="15.6">
      <c r="A115" s="446" t="s">
        <v>2531</v>
      </c>
      <c r="B115" s="446" t="s">
        <v>2535</v>
      </c>
      <c r="C115" s="447">
        <v>87</v>
      </c>
      <c r="D115" s="447">
        <v>12</v>
      </c>
      <c r="E115" s="448">
        <v>1129200</v>
      </c>
      <c r="F115" s="448">
        <v>1016280</v>
      </c>
      <c r="G115" s="448">
        <v>112920</v>
      </c>
      <c r="H115" s="420">
        <v>0</v>
      </c>
      <c r="I115" s="420">
        <v>0</v>
      </c>
      <c r="J115" s="420">
        <v>0</v>
      </c>
      <c r="K115" s="420">
        <v>0</v>
      </c>
      <c r="L115" s="449">
        <v>1</v>
      </c>
      <c r="M115" s="421">
        <v>0</v>
      </c>
      <c r="N115" s="421">
        <v>0</v>
      </c>
      <c r="O115" s="419">
        <v>0.1</v>
      </c>
      <c r="P115" s="450">
        <v>112920</v>
      </c>
      <c r="R115" s="563"/>
      <c r="S115" s="437"/>
    </row>
    <row r="116" spans="1:19" ht="15.6">
      <c r="A116" s="446" t="s">
        <v>2531</v>
      </c>
      <c r="B116" s="446" t="s">
        <v>2536</v>
      </c>
      <c r="C116" s="447">
        <v>89</v>
      </c>
      <c r="D116" s="447">
        <v>21</v>
      </c>
      <c r="E116" s="448">
        <v>1129200</v>
      </c>
      <c r="F116" s="448">
        <v>1016280</v>
      </c>
      <c r="G116" s="448">
        <v>112920</v>
      </c>
      <c r="H116" s="420">
        <v>0</v>
      </c>
      <c r="I116" s="420">
        <v>0</v>
      </c>
      <c r="J116" s="420">
        <v>0</v>
      </c>
      <c r="K116" s="420">
        <v>0</v>
      </c>
      <c r="L116" s="449">
        <v>1</v>
      </c>
      <c r="M116" s="421">
        <v>0</v>
      </c>
      <c r="N116" s="421">
        <v>0</v>
      </c>
      <c r="O116" s="419">
        <v>0.1</v>
      </c>
      <c r="P116" s="450">
        <v>112920</v>
      </c>
      <c r="R116" s="563"/>
      <c r="S116" s="437"/>
    </row>
    <row r="117" spans="1:19" ht="15.6">
      <c r="A117" s="446" t="s">
        <v>2553</v>
      </c>
      <c r="B117" s="446" t="s">
        <v>2554</v>
      </c>
      <c r="C117" s="447">
        <v>45</v>
      </c>
      <c r="D117" s="447">
        <v>4</v>
      </c>
      <c r="E117" s="448">
        <v>1129200</v>
      </c>
      <c r="F117" s="448">
        <v>1016280</v>
      </c>
      <c r="G117" s="448">
        <v>112920</v>
      </c>
      <c r="H117" s="420">
        <v>0</v>
      </c>
      <c r="I117" s="420">
        <v>0</v>
      </c>
      <c r="J117" s="420">
        <v>0</v>
      </c>
      <c r="K117" s="420">
        <v>0</v>
      </c>
      <c r="L117" s="449">
        <v>1</v>
      </c>
      <c r="M117" s="421">
        <v>0</v>
      </c>
      <c r="N117" s="421">
        <v>0</v>
      </c>
      <c r="O117" s="419">
        <v>0.1</v>
      </c>
      <c r="P117" s="450">
        <v>112920</v>
      </c>
      <c r="R117" s="563"/>
      <c r="S117" s="437"/>
    </row>
    <row r="118" spans="1:19" ht="15.6">
      <c r="A118" s="446" t="s">
        <v>2553</v>
      </c>
      <c r="B118" s="446" t="s">
        <v>2556</v>
      </c>
      <c r="C118" s="447">
        <v>57</v>
      </c>
      <c r="D118" s="447">
        <v>3</v>
      </c>
      <c r="E118" s="448">
        <v>1129200</v>
      </c>
      <c r="F118" s="448">
        <v>1016280</v>
      </c>
      <c r="G118" s="448">
        <v>112920</v>
      </c>
      <c r="H118" s="420">
        <v>0</v>
      </c>
      <c r="I118" s="420">
        <v>0</v>
      </c>
      <c r="J118" s="420">
        <v>0</v>
      </c>
      <c r="K118" s="420">
        <v>0</v>
      </c>
      <c r="L118" s="449">
        <v>1</v>
      </c>
      <c r="M118" s="421">
        <v>0</v>
      </c>
      <c r="N118" s="421">
        <v>0</v>
      </c>
      <c r="O118" s="419">
        <v>0.1</v>
      </c>
      <c r="P118" s="450">
        <v>112920</v>
      </c>
      <c r="R118" s="563"/>
      <c r="S118" s="437"/>
    </row>
    <row r="119" spans="1:19" ht="15.6">
      <c r="A119" s="446" t="s">
        <v>2553</v>
      </c>
      <c r="B119" s="446" t="s">
        <v>2555</v>
      </c>
      <c r="C119" s="447">
        <v>68</v>
      </c>
      <c r="D119" s="447">
        <v>6</v>
      </c>
      <c r="E119" s="448">
        <v>1129200</v>
      </c>
      <c r="F119" s="448">
        <v>1016280</v>
      </c>
      <c r="G119" s="448">
        <v>112920</v>
      </c>
      <c r="H119" s="420">
        <v>0</v>
      </c>
      <c r="I119" s="420">
        <v>0</v>
      </c>
      <c r="J119" s="420">
        <v>0</v>
      </c>
      <c r="K119" s="420">
        <v>0</v>
      </c>
      <c r="L119" s="449">
        <v>1</v>
      </c>
      <c r="M119" s="421">
        <v>0</v>
      </c>
      <c r="N119" s="421">
        <v>0</v>
      </c>
      <c r="O119" s="419">
        <v>0.1</v>
      </c>
      <c r="P119" s="450">
        <v>112920</v>
      </c>
      <c r="R119" s="563"/>
      <c r="S119" s="437"/>
    </row>
    <row r="120" spans="1:19" ht="15.6">
      <c r="A120" s="446" t="s">
        <v>2543</v>
      </c>
      <c r="B120" s="446" t="s">
        <v>2545</v>
      </c>
      <c r="C120" s="447">
        <v>51</v>
      </c>
      <c r="D120" s="447">
        <v>9</v>
      </c>
      <c r="E120" s="448">
        <v>1129200</v>
      </c>
      <c r="F120" s="448">
        <v>1016280</v>
      </c>
      <c r="G120" s="448">
        <v>112920</v>
      </c>
      <c r="H120" s="420">
        <v>0</v>
      </c>
      <c r="I120" s="420">
        <v>0</v>
      </c>
      <c r="J120" s="420">
        <v>0</v>
      </c>
      <c r="K120" s="420">
        <v>0</v>
      </c>
      <c r="L120" s="449">
        <v>1</v>
      </c>
      <c r="M120" s="421">
        <v>0</v>
      </c>
      <c r="N120" s="421">
        <v>0</v>
      </c>
      <c r="O120" s="419">
        <v>0.1</v>
      </c>
      <c r="P120" s="450">
        <v>112920</v>
      </c>
      <c r="R120" s="563"/>
      <c r="S120" s="437"/>
    </row>
    <row r="121" spans="1:19" ht="15.6">
      <c r="A121" s="446" t="s">
        <v>2543</v>
      </c>
      <c r="B121" s="446" t="s">
        <v>2544</v>
      </c>
      <c r="C121" s="447">
        <v>67</v>
      </c>
      <c r="D121" s="447">
        <v>10</v>
      </c>
      <c r="E121" s="448">
        <v>1129200</v>
      </c>
      <c r="F121" s="448">
        <v>1016280</v>
      </c>
      <c r="G121" s="448">
        <v>112920</v>
      </c>
      <c r="H121" s="420">
        <v>0</v>
      </c>
      <c r="I121" s="420">
        <v>0</v>
      </c>
      <c r="J121" s="420">
        <v>0</v>
      </c>
      <c r="K121" s="420">
        <v>0</v>
      </c>
      <c r="L121" s="449">
        <v>1</v>
      </c>
      <c r="M121" s="421">
        <v>0</v>
      </c>
      <c r="N121" s="421">
        <v>0</v>
      </c>
      <c r="O121" s="419">
        <v>0.1</v>
      </c>
      <c r="P121" s="450">
        <v>112920</v>
      </c>
      <c r="R121" s="563"/>
      <c r="S121" s="437"/>
    </row>
    <row r="122" spans="1:19" ht="15.6">
      <c r="A122" s="446" t="s">
        <v>2543</v>
      </c>
      <c r="B122" s="446" t="s">
        <v>2619</v>
      </c>
      <c r="C122" s="447">
        <v>89</v>
      </c>
      <c r="D122" s="447">
        <v>13</v>
      </c>
      <c r="E122" s="448">
        <v>1129200</v>
      </c>
      <c r="F122" s="448">
        <v>1016280</v>
      </c>
      <c r="G122" s="448">
        <v>112920</v>
      </c>
      <c r="H122" s="420">
        <v>0</v>
      </c>
      <c r="I122" s="420">
        <v>0</v>
      </c>
      <c r="J122" s="420">
        <v>1</v>
      </c>
      <c r="K122" s="420">
        <v>1</v>
      </c>
      <c r="L122" s="449">
        <v>1</v>
      </c>
      <c r="M122" s="421">
        <v>1</v>
      </c>
      <c r="N122" s="421">
        <v>1</v>
      </c>
      <c r="O122" s="419">
        <v>1</v>
      </c>
      <c r="P122" s="450">
        <v>1129200</v>
      </c>
      <c r="R122" s="563"/>
      <c r="S122" s="437"/>
    </row>
    <row r="123" spans="1:19" ht="15.6">
      <c r="A123" s="446" t="s">
        <v>2546</v>
      </c>
      <c r="B123" s="446" t="s">
        <v>2620</v>
      </c>
      <c r="C123" s="447">
        <v>92</v>
      </c>
      <c r="D123" s="447">
        <v>10</v>
      </c>
      <c r="E123" s="448">
        <v>1129200</v>
      </c>
      <c r="F123" s="448">
        <v>1016280</v>
      </c>
      <c r="G123" s="448">
        <v>112920</v>
      </c>
      <c r="H123" s="420">
        <v>0</v>
      </c>
      <c r="I123" s="420">
        <v>0</v>
      </c>
      <c r="J123" s="420">
        <v>0</v>
      </c>
      <c r="K123" s="420">
        <v>0</v>
      </c>
      <c r="L123" s="449">
        <v>1</v>
      </c>
      <c r="M123" s="421">
        <v>0</v>
      </c>
      <c r="N123" s="421">
        <v>0</v>
      </c>
      <c r="O123" s="419">
        <v>0.1</v>
      </c>
      <c r="P123" s="450">
        <v>112920</v>
      </c>
      <c r="R123" s="563"/>
      <c r="S123" s="437"/>
    </row>
    <row r="124" spans="1:19" ht="15.6">
      <c r="A124" s="446" t="s">
        <v>2546</v>
      </c>
      <c r="B124" s="446" t="s">
        <v>2547</v>
      </c>
      <c r="C124" s="447">
        <v>96</v>
      </c>
      <c r="D124" s="447">
        <v>15</v>
      </c>
      <c r="E124" s="448">
        <v>1129200</v>
      </c>
      <c r="F124" s="448">
        <v>1016280</v>
      </c>
      <c r="G124" s="448">
        <v>112920</v>
      </c>
      <c r="H124" s="420">
        <v>0</v>
      </c>
      <c r="I124" s="420">
        <v>0</v>
      </c>
      <c r="J124" s="420">
        <v>0</v>
      </c>
      <c r="K124" s="420">
        <v>0</v>
      </c>
      <c r="L124" s="449">
        <v>1</v>
      </c>
      <c r="M124" s="421">
        <v>0</v>
      </c>
      <c r="N124" s="421">
        <v>0</v>
      </c>
      <c r="O124" s="419">
        <v>0.1</v>
      </c>
      <c r="P124" s="450">
        <v>112920</v>
      </c>
      <c r="R124" s="563"/>
      <c r="S124" s="437"/>
    </row>
    <row r="125" spans="1:19" ht="15.6">
      <c r="A125" s="446" t="s">
        <v>2548</v>
      </c>
      <c r="B125" s="446" t="s">
        <v>2549</v>
      </c>
      <c r="C125" s="447">
        <v>2</v>
      </c>
      <c r="D125" s="447">
        <v>0</v>
      </c>
      <c r="E125" s="448">
        <v>1129200</v>
      </c>
      <c r="F125" s="448">
        <v>1016280</v>
      </c>
      <c r="G125" s="448">
        <v>112920</v>
      </c>
      <c r="H125" s="420">
        <v>0</v>
      </c>
      <c r="I125" s="420">
        <v>0</v>
      </c>
      <c r="J125" s="420">
        <v>0</v>
      </c>
      <c r="K125" s="420">
        <v>0</v>
      </c>
      <c r="L125" s="449">
        <v>1</v>
      </c>
      <c r="M125" s="421">
        <v>0</v>
      </c>
      <c r="N125" s="421">
        <v>0</v>
      </c>
      <c r="O125" s="419">
        <v>0.1</v>
      </c>
      <c r="P125" s="450">
        <v>112920</v>
      </c>
      <c r="R125" s="563"/>
      <c r="S125" s="437"/>
    </row>
    <row r="126" spans="1:19" ht="15.6">
      <c r="A126" s="446" t="s">
        <v>2548</v>
      </c>
      <c r="B126" s="446" t="s">
        <v>2550</v>
      </c>
      <c r="C126" s="447">
        <v>32</v>
      </c>
      <c r="D126" s="447">
        <v>0</v>
      </c>
      <c r="E126" s="448">
        <v>1129200</v>
      </c>
      <c r="F126" s="448">
        <v>1016280</v>
      </c>
      <c r="G126" s="448">
        <v>112920</v>
      </c>
      <c r="H126" s="420">
        <v>0</v>
      </c>
      <c r="I126" s="420">
        <v>0</v>
      </c>
      <c r="J126" s="420">
        <v>0</v>
      </c>
      <c r="K126" s="420">
        <v>0</v>
      </c>
      <c r="L126" s="449">
        <v>1</v>
      </c>
      <c r="M126" s="421">
        <v>0</v>
      </c>
      <c r="N126" s="421">
        <v>0</v>
      </c>
      <c r="O126" s="419">
        <v>0.1</v>
      </c>
      <c r="P126" s="450">
        <v>112920</v>
      </c>
      <c r="R126" s="563"/>
      <c r="S126" s="437"/>
    </row>
    <row r="127" spans="1:19" ht="15.6">
      <c r="A127" s="446" t="s">
        <v>2548</v>
      </c>
      <c r="B127" s="446" t="s">
        <v>2551</v>
      </c>
      <c r="C127" s="447">
        <v>56</v>
      </c>
      <c r="D127" s="447">
        <v>0</v>
      </c>
      <c r="E127" s="448">
        <v>1129200</v>
      </c>
      <c r="F127" s="448">
        <v>1016280</v>
      </c>
      <c r="G127" s="448">
        <v>112920</v>
      </c>
      <c r="H127" s="420">
        <v>0</v>
      </c>
      <c r="I127" s="420">
        <v>0</v>
      </c>
      <c r="J127" s="420">
        <v>0</v>
      </c>
      <c r="K127" s="420">
        <v>0</v>
      </c>
      <c r="L127" s="449">
        <v>1</v>
      </c>
      <c r="M127" s="421">
        <v>0</v>
      </c>
      <c r="N127" s="421">
        <v>0</v>
      </c>
      <c r="O127" s="419">
        <v>0.1</v>
      </c>
      <c r="P127" s="450">
        <v>112920</v>
      </c>
      <c r="R127" s="563"/>
      <c r="S127" s="437"/>
    </row>
    <row r="128" spans="1:19" ht="15.6">
      <c r="A128" s="446" t="s">
        <v>2548</v>
      </c>
      <c r="B128" s="446" t="s">
        <v>2552</v>
      </c>
      <c r="C128" s="447">
        <v>78</v>
      </c>
      <c r="D128" s="447">
        <v>14</v>
      </c>
      <c r="E128" s="448">
        <v>1129200</v>
      </c>
      <c r="F128" s="448">
        <v>1016280</v>
      </c>
      <c r="G128" s="448">
        <v>112920</v>
      </c>
      <c r="H128" s="420">
        <v>0</v>
      </c>
      <c r="I128" s="420">
        <v>0</v>
      </c>
      <c r="J128" s="420">
        <v>0</v>
      </c>
      <c r="K128" s="420">
        <v>0</v>
      </c>
      <c r="L128" s="449">
        <v>1</v>
      </c>
      <c r="M128" s="421">
        <v>0</v>
      </c>
      <c r="N128" s="421">
        <v>0</v>
      </c>
      <c r="O128" s="419">
        <v>0.1</v>
      </c>
      <c r="P128" s="450">
        <v>112920</v>
      </c>
      <c r="R128" s="563"/>
      <c r="S128" s="437"/>
    </row>
    <row r="129" spans="1:19" ht="15.6">
      <c r="A129" s="446" t="s">
        <v>2548</v>
      </c>
      <c r="B129" s="446" t="s">
        <v>2621</v>
      </c>
      <c r="C129" s="447">
        <v>94</v>
      </c>
      <c r="D129" s="447">
        <v>9</v>
      </c>
      <c r="E129" s="448">
        <v>1129200</v>
      </c>
      <c r="F129" s="448">
        <v>1016280</v>
      </c>
      <c r="G129" s="448">
        <v>112920</v>
      </c>
      <c r="H129" s="420">
        <v>0</v>
      </c>
      <c r="I129" s="420">
        <v>0</v>
      </c>
      <c r="J129" s="420">
        <v>0</v>
      </c>
      <c r="K129" s="420">
        <v>0</v>
      </c>
      <c r="L129" s="449">
        <v>1</v>
      </c>
      <c r="M129" s="421">
        <v>0</v>
      </c>
      <c r="N129" s="421">
        <v>0</v>
      </c>
      <c r="O129" s="419">
        <v>0.1</v>
      </c>
      <c r="P129" s="450">
        <v>112920</v>
      </c>
      <c r="R129" s="563"/>
      <c r="S129" s="437"/>
    </row>
    <row r="130" spans="1:19" ht="15.6">
      <c r="A130" s="446" t="s">
        <v>2557</v>
      </c>
      <c r="B130" s="446" t="s">
        <v>2559</v>
      </c>
      <c r="C130" s="447">
        <v>32</v>
      </c>
      <c r="D130" s="447">
        <v>2</v>
      </c>
      <c r="E130" s="448">
        <v>1129200</v>
      </c>
      <c r="F130" s="448">
        <v>1016280</v>
      </c>
      <c r="G130" s="448">
        <v>112920</v>
      </c>
      <c r="H130" s="420">
        <v>0</v>
      </c>
      <c r="I130" s="420">
        <v>0</v>
      </c>
      <c r="J130" s="420">
        <v>0</v>
      </c>
      <c r="K130" s="420">
        <v>0</v>
      </c>
      <c r="L130" s="449">
        <v>1</v>
      </c>
      <c r="M130" s="421">
        <v>0</v>
      </c>
      <c r="N130" s="421">
        <v>0</v>
      </c>
      <c r="O130" s="419">
        <v>0.1</v>
      </c>
      <c r="P130" s="450">
        <v>112920</v>
      </c>
      <c r="R130" s="563"/>
      <c r="S130" s="437"/>
    </row>
    <row r="131" spans="1:19" ht="15.6">
      <c r="A131" s="446" t="s">
        <v>2557</v>
      </c>
      <c r="B131" s="446" t="s">
        <v>2558</v>
      </c>
      <c r="C131" s="447">
        <v>34</v>
      </c>
      <c r="D131" s="447">
        <v>6</v>
      </c>
      <c r="E131" s="448">
        <v>1129200</v>
      </c>
      <c r="F131" s="448">
        <v>1016280</v>
      </c>
      <c r="G131" s="448">
        <v>112920</v>
      </c>
      <c r="H131" s="420">
        <v>1</v>
      </c>
      <c r="I131" s="420" t="s">
        <v>2264</v>
      </c>
      <c r="J131" s="420">
        <v>0</v>
      </c>
      <c r="K131" s="420">
        <v>1</v>
      </c>
      <c r="L131" s="449">
        <v>1</v>
      </c>
      <c r="M131" s="421">
        <v>1</v>
      </c>
      <c r="N131" s="421">
        <v>1.01</v>
      </c>
      <c r="O131" s="419">
        <v>1.0089999999999999</v>
      </c>
      <c r="P131" s="450">
        <v>1139363</v>
      </c>
      <c r="R131" s="563"/>
      <c r="S131" s="437"/>
    </row>
    <row r="132" spans="1:19" ht="15.6">
      <c r="A132" s="446" t="s">
        <v>2557</v>
      </c>
      <c r="B132" s="446" t="s">
        <v>2560</v>
      </c>
      <c r="C132" s="447">
        <v>92</v>
      </c>
      <c r="D132" s="447">
        <v>10</v>
      </c>
      <c r="E132" s="448">
        <v>1129200</v>
      </c>
      <c r="F132" s="448">
        <v>1016280</v>
      </c>
      <c r="G132" s="448">
        <v>112920</v>
      </c>
      <c r="H132" s="420">
        <v>0</v>
      </c>
      <c r="I132" s="420">
        <v>0</v>
      </c>
      <c r="J132" s="420">
        <v>0</v>
      </c>
      <c r="K132" s="420">
        <v>0</v>
      </c>
      <c r="L132" s="449">
        <v>1</v>
      </c>
      <c r="M132" s="421">
        <v>0</v>
      </c>
      <c r="N132" s="421">
        <v>0</v>
      </c>
      <c r="O132" s="419">
        <v>0.1</v>
      </c>
      <c r="P132" s="450">
        <v>112920</v>
      </c>
      <c r="R132" s="563"/>
      <c r="S132" s="437"/>
    </row>
    <row r="133" spans="1:19" ht="15.6">
      <c r="A133" s="446" t="s">
        <v>2561</v>
      </c>
      <c r="B133" s="446" t="s">
        <v>2562</v>
      </c>
      <c r="C133" s="447">
        <v>89</v>
      </c>
      <c r="D133" s="447">
        <v>3</v>
      </c>
      <c r="E133" s="448">
        <v>1129200</v>
      </c>
      <c r="F133" s="448">
        <v>1016280</v>
      </c>
      <c r="G133" s="448">
        <v>112920</v>
      </c>
      <c r="H133" s="420">
        <v>0.25</v>
      </c>
      <c r="I133" s="420" t="s">
        <v>2264</v>
      </c>
      <c r="J133" s="420">
        <v>0</v>
      </c>
      <c r="K133" s="420">
        <v>0.25</v>
      </c>
      <c r="L133" s="449">
        <v>1</v>
      </c>
      <c r="M133" s="421">
        <v>0.25</v>
      </c>
      <c r="N133" s="421">
        <v>0.2525</v>
      </c>
      <c r="O133" s="419">
        <v>0.32724999999999999</v>
      </c>
      <c r="P133" s="450">
        <v>369531</v>
      </c>
      <c r="R133" s="563"/>
      <c r="S133" s="437"/>
    </row>
    <row r="134" spans="1:19" ht="15.6">
      <c r="A134" s="446" t="s">
        <v>2561</v>
      </c>
      <c r="B134" s="446" t="s">
        <v>2563</v>
      </c>
      <c r="C134" s="447">
        <v>93</v>
      </c>
      <c r="D134" s="447">
        <v>10</v>
      </c>
      <c r="E134" s="448">
        <v>1129200</v>
      </c>
      <c r="F134" s="448">
        <v>1016280</v>
      </c>
      <c r="G134" s="448">
        <v>112920</v>
      </c>
      <c r="H134" s="420">
        <v>0</v>
      </c>
      <c r="I134" s="420">
        <v>0</v>
      </c>
      <c r="J134" s="420">
        <v>0</v>
      </c>
      <c r="K134" s="420">
        <v>0</v>
      </c>
      <c r="L134" s="449">
        <v>1</v>
      </c>
      <c r="M134" s="421">
        <v>0</v>
      </c>
      <c r="N134" s="421">
        <v>0</v>
      </c>
      <c r="O134" s="419">
        <v>0.1</v>
      </c>
      <c r="P134" s="450">
        <v>112920</v>
      </c>
      <c r="R134" s="563"/>
      <c r="S134" s="437"/>
    </row>
    <row r="135" spans="1:19" ht="15.6">
      <c r="A135" s="446" t="s">
        <v>2564</v>
      </c>
      <c r="B135" s="446" t="s">
        <v>2566</v>
      </c>
      <c r="C135" s="447">
        <v>48</v>
      </c>
      <c r="D135" s="447">
        <v>3</v>
      </c>
      <c r="E135" s="448">
        <v>1129200</v>
      </c>
      <c r="F135" s="448">
        <v>1016280</v>
      </c>
      <c r="G135" s="448">
        <v>112920</v>
      </c>
      <c r="H135" s="420">
        <v>0</v>
      </c>
      <c r="I135" s="420">
        <v>0</v>
      </c>
      <c r="J135" s="420">
        <v>0</v>
      </c>
      <c r="K135" s="420">
        <v>0</v>
      </c>
      <c r="L135" s="449">
        <v>1</v>
      </c>
      <c r="M135" s="421">
        <v>0</v>
      </c>
      <c r="N135" s="421">
        <v>0</v>
      </c>
      <c r="O135" s="419">
        <v>0.1</v>
      </c>
      <c r="P135" s="450">
        <v>112920</v>
      </c>
      <c r="R135" s="563"/>
      <c r="S135" s="437"/>
    </row>
    <row r="136" spans="1:19" ht="15.6">
      <c r="A136" s="446" t="s">
        <v>2564</v>
      </c>
      <c r="B136" s="446" t="s">
        <v>2567</v>
      </c>
      <c r="C136" s="447">
        <v>80</v>
      </c>
      <c r="D136" s="447">
        <v>8</v>
      </c>
      <c r="E136" s="448">
        <v>1129200</v>
      </c>
      <c r="F136" s="448">
        <v>1016280</v>
      </c>
      <c r="G136" s="448">
        <v>112920</v>
      </c>
      <c r="H136" s="420">
        <v>0.25</v>
      </c>
      <c r="I136" s="420">
        <v>0</v>
      </c>
      <c r="J136" s="420">
        <v>0</v>
      </c>
      <c r="K136" s="420">
        <v>0.25</v>
      </c>
      <c r="L136" s="449">
        <v>1</v>
      </c>
      <c r="M136" s="421">
        <v>0.25</v>
      </c>
      <c r="N136" s="421">
        <v>0.25</v>
      </c>
      <c r="O136" s="419">
        <v>0.32500000000000001</v>
      </c>
      <c r="P136" s="450">
        <v>366990</v>
      </c>
      <c r="R136" s="563"/>
      <c r="S136" s="437"/>
    </row>
    <row r="137" spans="1:19" ht="15.6">
      <c r="A137" s="446" t="s">
        <v>2564</v>
      </c>
      <c r="B137" s="446" t="s">
        <v>2569</v>
      </c>
      <c r="C137" s="447">
        <v>91</v>
      </c>
      <c r="D137" s="447">
        <v>16</v>
      </c>
      <c r="E137" s="448">
        <v>1129200</v>
      </c>
      <c r="F137" s="448">
        <v>1016280</v>
      </c>
      <c r="G137" s="448">
        <v>112920</v>
      </c>
      <c r="H137" s="420">
        <v>0.25</v>
      </c>
      <c r="I137" s="420">
        <v>0</v>
      </c>
      <c r="J137" s="420">
        <v>0</v>
      </c>
      <c r="K137" s="420">
        <v>0.25</v>
      </c>
      <c r="L137" s="449">
        <v>1</v>
      </c>
      <c r="M137" s="421">
        <v>0.25</v>
      </c>
      <c r="N137" s="421">
        <v>0.25</v>
      </c>
      <c r="O137" s="419">
        <v>0.32500000000000001</v>
      </c>
      <c r="P137" s="450">
        <v>366990</v>
      </c>
      <c r="R137" s="563"/>
      <c r="S137" s="437"/>
    </row>
    <row r="138" spans="1:19" ht="15.6">
      <c r="A138" s="446" t="s">
        <v>2564</v>
      </c>
      <c r="B138" s="446" t="s">
        <v>2570</v>
      </c>
      <c r="C138" s="447">
        <v>93</v>
      </c>
      <c r="D138" s="447">
        <v>7</v>
      </c>
      <c r="E138" s="448">
        <v>1129200</v>
      </c>
      <c r="F138" s="448">
        <v>1016280</v>
      </c>
      <c r="G138" s="448">
        <v>112920</v>
      </c>
      <c r="H138" s="420">
        <v>1</v>
      </c>
      <c r="I138" s="420" t="s">
        <v>2264</v>
      </c>
      <c r="J138" s="420">
        <v>0</v>
      </c>
      <c r="K138" s="420">
        <v>1</v>
      </c>
      <c r="L138" s="449">
        <v>1</v>
      </c>
      <c r="M138" s="421">
        <v>1</v>
      </c>
      <c r="N138" s="421">
        <v>1.01</v>
      </c>
      <c r="O138" s="419">
        <v>1.0089999999999999</v>
      </c>
      <c r="P138" s="450">
        <v>1139363</v>
      </c>
      <c r="R138" s="563"/>
      <c r="S138" s="437"/>
    </row>
    <row r="139" spans="1:19" ht="15.6">
      <c r="A139" s="446" t="s">
        <v>2564</v>
      </c>
      <c r="B139" s="446" t="s">
        <v>2565</v>
      </c>
      <c r="C139" s="447">
        <v>95</v>
      </c>
      <c r="D139" s="447">
        <v>12</v>
      </c>
      <c r="E139" s="448">
        <v>1129200</v>
      </c>
      <c r="F139" s="448">
        <v>1016280</v>
      </c>
      <c r="G139" s="448">
        <v>112920</v>
      </c>
      <c r="H139" s="420">
        <v>1</v>
      </c>
      <c r="I139" s="420">
        <v>0</v>
      </c>
      <c r="J139" s="420">
        <v>0</v>
      </c>
      <c r="K139" s="420">
        <v>1</v>
      </c>
      <c r="L139" s="449">
        <v>1</v>
      </c>
      <c r="M139" s="421">
        <v>1</v>
      </c>
      <c r="N139" s="421">
        <v>1</v>
      </c>
      <c r="O139" s="419">
        <v>1</v>
      </c>
      <c r="P139" s="450">
        <v>1129200</v>
      </c>
      <c r="R139" s="563"/>
      <c r="S139" s="437"/>
    </row>
    <row r="140" spans="1:19" ht="15.6">
      <c r="A140" s="446" t="s">
        <v>2564</v>
      </c>
      <c r="B140" s="446" t="s">
        <v>2568</v>
      </c>
      <c r="C140" s="447">
        <v>95</v>
      </c>
      <c r="D140" s="447">
        <v>11</v>
      </c>
      <c r="E140" s="448">
        <v>1129200</v>
      </c>
      <c r="F140" s="448">
        <v>1016280</v>
      </c>
      <c r="G140" s="448">
        <v>112920</v>
      </c>
      <c r="H140" s="420">
        <v>1</v>
      </c>
      <c r="I140" s="420" t="s">
        <v>2264</v>
      </c>
      <c r="J140" s="420">
        <v>0</v>
      </c>
      <c r="K140" s="420">
        <v>1</v>
      </c>
      <c r="L140" s="449">
        <v>1</v>
      </c>
      <c r="M140" s="421">
        <v>1</v>
      </c>
      <c r="N140" s="421">
        <v>1.01</v>
      </c>
      <c r="O140" s="419">
        <v>1.0089999999999999</v>
      </c>
      <c r="P140" s="450">
        <v>1139363</v>
      </c>
      <c r="R140" s="563"/>
      <c r="S140" s="437"/>
    </row>
    <row r="141" spans="1:19" ht="15.6">
      <c r="A141" s="446" t="s">
        <v>2571</v>
      </c>
      <c r="B141" s="446" t="s">
        <v>2572</v>
      </c>
      <c r="C141" s="447">
        <v>13</v>
      </c>
      <c r="D141" s="447">
        <v>1</v>
      </c>
      <c r="E141" s="448">
        <v>1129200</v>
      </c>
      <c r="F141" s="448">
        <v>1016280</v>
      </c>
      <c r="G141" s="448">
        <v>112920</v>
      </c>
      <c r="H141" s="420">
        <v>0.5</v>
      </c>
      <c r="I141" s="420">
        <v>0</v>
      </c>
      <c r="J141" s="420">
        <v>0</v>
      </c>
      <c r="K141" s="420">
        <v>0.5</v>
      </c>
      <c r="L141" s="449">
        <v>1</v>
      </c>
      <c r="M141" s="421">
        <v>0.5</v>
      </c>
      <c r="N141" s="421">
        <v>0.5</v>
      </c>
      <c r="O141" s="419">
        <v>0.55000000000000004</v>
      </c>
      <c r="P141" s="450">
        <v>621060</v>
      </c>
      <c r="R141" s="563"/>
      <c r="S141" s="437"/>
    </row>
    <row r="142" spans="1:19" ht="15.6">
      <c r="A142" s="446" t="s">
        <v>2571</v>
      </c>
      <c r="B142" s="446" t="s">
        <v>2575</v>
      </c>
      <c r="C142" s="447">
        <v>45</v>
      </c>
      <c r="D142" s="447">
        <v>0</v>
      </c>
      <c r="E142" s="448">
        <v>1129200</v>
      </c>
      <c r="F142" s="448">
        <v>1016280</v>
      </c>
      <c r="G142" s="448">
        <v>112920</v>
      </c>
      <c r="H142" s="420">
        <v>0</v>
      </c>
      <c r="I142" s="420">
        <v>0</v>
      </c>
      <c r="J142" s="420">
        <v>0</v>
      </c>
      <c r="K142" s="420">
        <v>0</v>
      </c>
      <c r="L142" s="449">
        <v>1</v>
      </c>
      <c r="M142" s="421">
        <v>0</v>
      </c>
      <c r="N142" s="421">
        <v>0</v>
      </c>
      <c r="O142" s="419">
        <v>0.1</v>
      </c>
      <c r="P142" s="450">
        <v>112920</v>
      </c>
      <c r="R142" s="563"/>
      <c r="S142" s="437"/>
    </row>
    <row r="143" spans="1:19" ht="15.6">
      <c r="A143" s="446" t="s">
        <v>2571</v>
      </c>
      <c r="B143" s="446" t="s">
        <v>2574</v>
      </c>
      <c r="C143" s="447">
        <v>48</v>
      </c>
      <c r="D143" s="447">
        <v>16</v>
      </c>
      <c r="E143" s="448">
        <v>1129200</v>
      </c>
      <c r="F143" s="448">
        <v>1016280</v>
      </c>
      <c r="G143" s="448">
        <v>112920</v>
      </c>
      <c r="H143" s="420">
        <v>0</v>
      </c>
      <c r="I143" s="420">
        <v>0</v>
      </c>
      <c r="J143" s="420">
        <v>1</v>
      </c>
      <c r="K143" s="420">
        <v>1</v>
      </c>
      <c r="L143" s="449">
        <v>1</v>
      </c>
      <c r="M143" s="421">
        <v>1</v>
      </c>
      <c r="N143" s="421">
        <v>1</v>
      </c>
      <c r="O143" s="419">
        <v>1</v>
      </c>
      <c r="P143" s="450">
        <v>1129200</v>
      </c>
      <c r="R143" s="563"/>
      <c r="S143" s="437"/>
    </row>
    <row r="144" spans="1:19" ht="15.6">
      <c r="A144" s="446" t="s">
        <v>2571</v>
      </c>
      <c r="B144" s="446" t="s">
        <v>2573</v>
      </c>
      <c r="C144" s="447">
        <v>62</v>
      </c>
      <c r="D144" s="447">
        <v>10</v>
      </c>
      <c r="E144" s="448">
        <v>1129200</v>
      </c>
      <c r="F144" s="448">
        <v>1016280</v>
      </c>
      <c r="G144" s="448">
        <v>112920</v>
      </c>
      <c r="H144" s="420">
        <v>0.25</v>
      </c>
      <c r="I144" s="420">
        <v>0</v>
      </c>
      <c r="J144" s="420">
        <v>0</v>
      </c>
      <c r="K144" s="420">
        <v>0.25</v>
      </c>
      <c r="L144" s="449">
        <v>1</v>
      </c>
      <c r="M144" s="421">
        <v>0.25</v>
      </c>
      <c r="N144" s="421">
        <v>0.25</v>
      </c>
      <c r="O144" s="419">
        <v>0.32500000000000001</v>
      </c>
      <c r="P144" s="450">
        <v>366990</v>
      </c>
      <c r="R144" s="563"/>
      <c r="S144" s="437"/>
    </row>
    <row r="145" spans="1:20" ht="31.2">
      <c r="A145" s="446" t="s">
        <v>2571</v>
      </c>
      <c r="B145" s="446" t="s">
        <v>2576</v>
      </c>
      <c r="C145" s="447">
        <v>89</v>
      </c>
      <c r="D145" s="447">
        <v>12</v>
      </c>
      <c r="E145" s="448">
        <v>1129200</v>
      </c>
      <c r="F145" s="448">
        <v>1016280</v>
      </c>
      <c r="G145" s="448">
        <v>112920</v>
      </c>
      <c r="H145" s="420">
        <v>0.5</v>
      </c>
      <c r="I145" s="420">
        <v>0</v>
      </c>
      <c r="J145" s="420">
        <v>0</v>
      </c>
      <c r="K145" s="420">
        <v>0.5</v>
      </c>
      <c r="L145" s="449">
        <v>1</v>
      </c>
      <c r="M145" s="421">
        <v>0.5</v>
      </c>
      <c r="N145" s="421">
        <v>0.5</v>
      </c>
      <c r="O145" s="419">
        <v>0.55000000000000004</v>
      </c>
      <c r="P145" s="450">
        <v>621060</v>
      </c>
      <c r="R145" s="563"/>
      <c r="S145" s="437"/>
    </row>
    <row r="146" spans="1:20" ht="15.6">
      <c r="A146" s="446" t="s">
        <v>2622</v>
      </c>
      <c r="B146" s="446" t="s">
        <v>2623</v>
      </c>
      <c r="C146" s="447">
        <v>98</v>
      </c>
      <c r="D146" s="447">
        <v>10</v>
      </c>
      <c r="E146" s="448">
        <v>1129200</v>
      </c>
      <c r="F146" s="448">
        <v>1016280</v>
      </c>
      <c r="G146" s="448">
        <v>112920</v>
      </c>
      <c r="H146" s="420">
        <v>1</v>
      </c>
      <c r="I146" s="420">
        <v>0</v>
      </c>
      <c r="J146" s="420">
        <v>0</v>
      </c>
      <c r="K146" s="420">
        <v>1</v>
      </c>
      <c r="L146" s="449">
        <v>1</v>
      </c>
      <c r="M146" s="421">
        <v>1</v>
      </c>
      <c r="N146" s="421">
        <v>1</v>
      </c>
      <c r="O146" s="419">
        <v>1</v>
      </c>
      <c r="P146" s="450">
        <v>1129200</v>
      </c>
      <c r="R146" s="563"/>
      <c r="S146" s="437"/>
    </row>
    <row r="147" spans="1:20" ht="15.6">
      <c r="A147" s="446" t="s">
        <v>2624</v>
      </c>
      <c r="B147" s="446" t="s">
        <v>2625</v>
      </c>
      <c r="C147" s="447">
        <v>66</v>
      </c>
      <c r="D147" s="447">
        <v>0</v>
      </c>
      <c r="E147" s="448">
        <v>1129200</v>
      </c>
      <c r="F147" s="448">
        <v>1016280</v>
      </c>
      <c r="G147" s="448">
        <v>112920</v>
      </c>
      <c r="H147" s="420">
        <v>0</v>
      </c>
      <c r="I147" s="420">
        <v>0</v>
      </c>
      <c r="J147" s="420">
        <v>0</v>
      </c>
      <c r="K147" s="420">
        <v>0</v>
      </c>
      <c r="L147" s="449">
        <v>1</v>
      </c>
      <c r="M147" s="421">
        <v>0</v>
      </c>
      <c r="N147" s="421">
        <v>0</v>
      </c>
      <c r="O147" s="419">
        <v>0.1</v>
      </c>
      <c r="P147" s="450">
        <v>112920</v>
      </c>
      <c r="R147" s="563"/>
      <c r="S147" s="437"/>
    </row>
    <row r="148" spans="1:20" ht="15.6">
      <c r="A148" s="446" t="s">
        <v>2624</v>
      </c>
      <c r="B148" s="446" t="s">
        <v>2575</v>
      </c>
      <c r="C148" s="447">
        <v>88</v>
      </c>
      <c r="D148" s="447">
        <v>16</v>
      </c>
      <c r="E148" s="448">
        <v>1129200</v>
      </c>
      <c r="F148" s="448">
        <v>1016280</v>
      </c>
      <c r="G148" s="448">
        <v>112920</v>
      </c>
      <c r="H148" s="420">
        <v>0.5</v>
      </c>
      <c r="I148" s="420" t="s">
        <v>2264</v>
      </c>
      <c r="J148" s="420">
        <v>0</v>
      </c>
      <c r="K148" s="420">
        <v>0.5</v>
      </c>
      <c r="L148" s="449">
        <v>1</v>
      </c>
      <c r="M148" s="421">
        <v>0.5</v>
      </c>
      <c r="N148" s="421">
        <v>0.505</v>
      </c>
      <c r="O148" s="419">
        <v>0.55449999999999999</v>
      </c>
      <c r="P148" s="450">
        <v>626141</v>
      </c>
      <c r="R148" s="563"/>
      <c r="S148" s="437"/>
    </row>
    <row r="149" spans="1:20" ht="15.6">
      <c r="A149" s="446" t="s">
        <v>2624</v>
      </c>
      <c r="B149" s="446" t="s">
        <v>2626</v>
      </c>
      <c r="C149" s="447">
        <v>98</v>
      </c>
      <c r="D149" s="447">
        <v>30</v>
      </c>
      <c r="E149" s="448">
        <v>1129200</v>
      </c>
      <c r="F149" s="448">
        <v>1016280</v>
      </c>
      <c r="G149" s="448">
        <v>112920</v>
      </c>
      <c r="H149" s="420">
        <v>0</v>
      </c>
      <c r="I149" s="420">
        <v>0</v>
      </c>
      <c r="J149" s="420">
        <v>0</v>
      </c>
      <c r="K149" s="420">
        <v>0</v>
      </c>
      <c r="L149" s="449">
        <v>1</v>
      </c>
      <c r="M149" s="421">
        <v>0</v>
      </c>
      <c r="N149" s="421">
        <v>0</v>
      </c>
      <c r="O149" s="419">
        <v>0.1</v>
      </c>
      <c r="P149" s="450">
        <v>112920</v>
      </c>
      <c r="R149" s="563"/>
      <c r="S149" s="437"/>
    </row>
    <row r="150" spans="1:20" ht="15.6">
      <c r="A150" s="446" t="s">
        <v>2593</v>
      </c>
      <c r="B150" s="446" t="s">
        <v>2595</v>
      </c>
      <c r="C150" s="447">
        <v>39</v>
      </c>
      <c r="D150" s="447">
        <v>5</v>
      </c>
      <c r="E150" s="448">
        <v>1129200</v>
      </c>
      <c r="F150" s="448">
        <v>1016280</v>
      </c>
      <c r="G150" s="448">
        <v>112920</v>
      </c>
      <c r="H150" s="420">
        <v>0</v>
      </c>
      <c r="I150" s="420">
        <v>0</v>
      </c>
      <c r="J150" s="420">
        <v>0</v>
      </c>
      <c r="K150" s="420">
        <v>0</v>
      </c>
      <c r="L150" s="449">
        <v>1</v>
      </c>
      <c r="M150" s="421">
        <v>0</v>
      </c>
      <c r="N150" s="421">
        <v>0</v>
      </c>
      <c r="O150" s="419">
        <v>0.1</v>
      </c>
      <c r="P150" s="450">
        <v>112920</v>
      </c>
      <c r="R150" s="563"/>
      <c r="S150" s="437"/>
    </row>
    <row r="151" spans="1:20" ht="15.6">
      <c r="A151" s="446" t="s">
        <v>2593</v>
      </c>
      <c r="B151" s="446" t="s">
        <v>2594</v>
      </c>
      <c r="C151" s="447">
        <v>70</v>
      </c>
      <c r="D151" s="447">
        <v>27</v>
      </c>
      <c r="E151" s="448">
        <v>1129200</v>
      </c>
      <c r="F151" s="448">
        <v>1016280</v>
      </c>
      <c r="G151" s="448">
        <v>112920</v>
      </c>
      <c r="H151" s="420">
        <v>0</v>
      </c>
      <c r="I151" s="420">
        <v>0</v>
      </c>
      <c r="J151" s="420">
        <v>0</v>
      </c>
      <c r="K151" s="420">
        <v>0</v>
      </c>
      <c r="L151" s="449">
        <v>1</v>
      </c>
      <c r="M151" s="421">
        <v>0</v>
      </c>
      <c r="N151" s="421">
        <v>0</v>
      </c>
      <c r="O151" s="419">
        <v>0.1</v>
      </c>
      <c r="P151" s="450">
        <v>112920</v>
      </c>
      <c r="R151" s="563"/>
      <c r="S151" s="437"/>
    </row>
    <row r="152" spans="1:20" ht="15.6">
      <c r="A152" s="446" t="s">
        <v>2593</v>
      </c>
      <c r="B152" s="446" t="s">
        <v>2596</v>
      </c>
      <c r="C152" s="447">
        <v>96</v>
      </c>
      <c r="D152" s="447">
        <v>24</v>
      </c>
      <c r="E152" s="448">
        <v>1129200</v>
      </c>
      <c r="F152" s="448">
        <v>1016280</v>
      </c>
      <c r="G152" s="448">
        <v>112920</v>
      </c>
      <c r="H152" s="420">
        <v>0</v>
      </c>
      <c r="I152" s="420">
        <v>0</v>
      </c>
      <c r="J152" s="420">
        <v>0</v>
      </c>
      <c r="K152" s="420">
        <v>0</v>
      </c>
      <c r="L152" s="449">
        <v>1</v>
      </c>
      <c r="M152" s="421">
        <v>0</v>
      </c>
      <c r="N152" s="421">
        <v>0</v>
      </c>
      <c r="O152" s="419">
        <v>0.1</v>
      </c>
      <c r="P152" s="450">
        <v>112920</v>
      </c>
      <c r="R152" s="563"/>
      <c r="S152" s="437"/>
    </row>
    <row r="153" spans="1:20" s="451" customFormat="1" ht="15.6">
      <c r="A153" s="446" t="s">
        <v>2452</v>
      </c>
      <c r="B153" s="446" t="s">
        <v>2453</v>
      </c>
      <c r="C153" s="447">
        <v>34</v>
      </c>
      <c r="D153" s="447">
        <v>8</v>
      </c>
      <c r="E153" s="448">
        <v>1129200</v>
      </c>
      <c r="F153" s="448">
        <v>1016280</v>
      </c>
      <c r="G153" s="448">
        <v>112920</v>
      </c>
      <c r="H153" s="420">
        <v>0</v>
      </c>
      <c r="I153" s="420">
        <v>0</v>
      </c>
      <c r="J153" s="420">
        <v>0</v>
      </c>
      <c r="K153" s="420">
        <v>0</v>
      </c>
      <c r="L153" s="449">
        <v>1</v>
      </c>
      <c r="M153" s="421">
        <v>0</v>
      </c>
      <c r="N153" s="421">
        <v>0</v>
      </c>
      <c r="O153" s="421">
        <v>0</v>
      </c>
      <c r="P153" s="450">
        <v>37640</v>
      </c>
      <c r="Q153" s="451" t="s">
        <v>3403</v>
      </c>
      <c r="R153" s="563"/>
      <c r="S153" s="437"/>
    </row>
    <row r="154" spans="1:20" s="451" customFormat="1" ht="15.6">
      <c r="A154" s="446" t="s">
        <v>2452</v>
      </c>
      <c r="B154" s="446" t="s">
        <v>2605</v>
      </c>
      <c r="C154" s="447">
        <v>42</v>
      </c>
      <c r="D154" s="447">
        <v>10</v>
      </c>
      <c r="E154" s="448">
        <v>1129200</v>
      </c>
      <c r="F154" s="448">
        <v>1016280</v>
      </c>
      <c r="G154" s="448">
        <v>112920</v>
      </c>
      <c r="H154" s="420">
        <v>0</v>
      </c>
      <c r="I154" s="420">
        <v>0</v>
      </c>
      <c r="J154" s="420">
        <v>0</v>
      </c>
      <c r="K154" s="420">
        <v>0</v>
      </c>
      <c r="L154" s="449">
        <v>1</v>
      </c>
      <c r="M154" s="421">
        <v>0</v>
      </c>
      <c r="N154" s="421">
        <v>0</v>
      </c>
      <c r="O154" s="421">
        <v>0</v>
      </c>
      <c r="P154" s="450">
        <v>37640</v>
      </c>
      <c r="Q154" s="451" t="s">
        <v>3403</v>
      </c>
      <c r="R154" s="563"/>
      <c r="S154" s="437"/>
    </row>
    <row r="155" spans="1:20" s="451" customFormat="1" ht="15.6">
      <c r="A155" s="446" t="s">
        <v>2452</v>
      </c>
      <c r="B155" s="446" t="s">
        <v>2602</v>
      </c>
      <c r="C155" s="447">
        <v>54</v>
      </c>
      <c r="D155" s="447">
        <v>12</v>
      </c>
      <c r="E155" s="448">
        <v>1129200</v>
      </c>
      <c r="F155" s="448">
        <v>1016280</v>
      </c>
      <c r="G155" s="448">
        <v>112920</v>
      </c>
      <c r="H155" s="420">
        <v>1</v>
      </c>
      <c r="I155" s="420" t="s">
        <v>2264</v>
      </c>
      <c r="J155" s="420">
        <v>0</v>
      </c>
      <c r="K155" s="420">
        <v>1</v>
      </c>
      <c r="L155" s="449">
        <v>1</v>
      </c>
      <c r="M155" s="421">
        <v>1</v>
      </c>
      <c r="N155" s="421">
        <v>1.02</v>
      </c>
      <c r="O155" s="419">
        <v>1.018</v>
      </c>
      <c r="P155" s="450">
        <v>1149526</v>
      </c>
      <c r="Q155" s="445"/>
      <c r="R155" s="563"/>
      <c r="S155" s="437"/>
      <c r="T155" s="445"/>
    </row>
    <row r="156" spans="1:20" ht="15.6">
      <c r="A156" s="446" t="s">
        <v>2452</v>
      </c>
      <c r="B156" s="446" t="s">
        <v>3400</v>
      </c>
      <c r="C156" s="447">
        <v>55</v>
      </c>
      <c r="D156" s="447">
        <v>13</v>
      </c>
      <c r="E156" s="448">
        <v>1129200</v>
      </c>
      <c r="F156" s="448">
        <v>1016280</v>
      </c>
      <c r="G156" s="448">
        <v>112920</v>
      </c>
      <c r="H156" s="420">
        <v>0.5</v>
      </c>
      <c r="I156" s="420" t="s">
        <v>2264</v>
      </c>
      <c r="J156" s="420">
        <v>0</v>
      </c>
      <c r="K156" s="420">
        <v>0.5</v>
      </c>
      <c r="L156" s="449">
        <v>1</v>
      </c>
      <c r="M156" s="421">
        <v>0.5</v>
      </c>
      <c r="N156" s="421">
        <v>0.51</v>
      </c>
      <c r="O156" s="419">
        <v>0.55900000000000005</v>
      </c>
      <c r="P156" s="450">
        <v>717607</v>
      </c>
      <c r="R156" s="563"/>
      <c r="S156" s="437"/>
    </row>
    <row r="157" spans="1:20" ht="15.6">
      <c r="A157" s="446" t="s">
        <v>2452</v>
      </c>
      <c r="B157" s="446" t="s">
        <v>3401</v>
      </c>
      <c r="C157" s="447">
        <v>92</v>
      </c>
      <c r="D157" s="447">
        <v>21</v>
      </c>
      <c r="E157" s="448">
        <v>1129200</v>
      </c>
      <c r="F157" s="448">
        <v>1016280</v>
      </c>
      <c r="G157" s="448">
        <v>112920</v>
      </c>
      <c r="H157" s="420">
        <v>0.5</v>
      </c>
      <c r="I157" s="420" t="s">
        <v>2264</v>
      </c>
      <c r="J157" s="420">
        <v>0</v>
      </c>
      <c r="K157" s="420">
        <v>0.5</v>
      </c>
      <c r="L157" s="449">
        <v>1</v>
      </c>
      <c r="M157" s="421">
        <v>0.5</v>
      </c>
      <c r="N157" s="421">
        <v>0.51</v>
      </c>
      <c r="O157" s="419">
        <v>0.55900000000000005</v>
      </c>
      <c r="P157" s="450">
        <v>717607</v>
      </c>
      <c r="R157" s="563"/>
      <c r="S157" s="437"/>
    </row>
    <row r="158" spans="1:20" ht="31.2">
      <c r="A158" s="446" t="s">
        <v>2498</v>
      </c>
      <c r="B158" s="446" t="s">
        <v>2499</v>
      </c>
      <c r="C158" s="447">
        <v>53</v>
      </c>
      <c r="D158" s="447">
        <v>8</v>
      </c>
      <c r="E158" s="448">
        <v>1129200</v>
      </c>
      <c r="F158" s="448">
        <v>1016280</v>
      </c>
      <c r="G158" s="448">
        <v>112920</v>
      </c>
      <c r="H158" s="420">
        <v>0</v>
      </c>
      <c r="I158" s="420">
        <v>0</v>
      </c>
      <c r="J158" s="420">
        <v>0</v>
      </c>
      <c r="K158" s="420">
        <v>0</v>
      </c>
      <c r="L158" s="449">
        <v>1</v>
      </c>
      <c r="M158" s="421">
        <v>0</v>
      </c>
      <c r="N158" s="421">
        <v>0</v>
      </c>
      <c r="O158" s="419">
        <v>0.1</v>
      </c>
      <c r="P158" s="450">
        <v>112920</v>
      </c>
      <c r="R158" s="563"/>
      <c r="S158" s="437"/>
    </row>
    <row r="159" spans="1:20" ht="15.6">
      <c r="A159" s="446" t="s">
        <v>2519</v>
      </c>
      <c r="B159" s="446" t="s">
        <v>2520</v>
      </c>
      <c r="C159" s="447">
        <v>22</v>
      </c>
      <c r="D159" s="447">
        <v>0</v>
      </c>
      <c r="E159" s="448">
        <v>1129200</v>
      </c>
      <c r="F159" s="448">
        <v>1016280</v>
      </c>
      <c r="G159" s="448">
        <v>112920</v>
      </c>
      <c r="H159" s="420">
        <v>0.25</v>
      </c>
      <c r="I159" s="420">
        <v>0</v>
      </c>
      <c r="J159" s="420">
        <v>0</v>
      </c>
      <c r="K159" s="420">
        <v>0.25</v>
      </c>
      <c r="L159" s="449">
        <v>1</v>
      </c>
      <c r="M159" s="421">
        <v>0.25</v>
      </c>
      <c r="N159" s="421">
        <v>0.25</v>
      </c>
      <c r="O159" s="419">
        <v>0.32500000000000001</v>
      </c>
      <c r="P159" s="450">
        <v>366990</v>
      </c>
      <c r="R159" s="563"/>
      <c r="S159" s="437"/>
    </row>
    <row r="160" spans="1:20" ht="15.6">
      <c r="A160" s="446" t="s">
        <v>2519</v>
      </c>
      <c r="B160" s="446" t="s">
        <v>2615</v>
      </c>
      <c r="C160" s="447">
        <v>64</v>
      </c>
      <c r="D160" s="447">
        <v>4</v>
      </c>
      <c r="E160" s="448">
        <v>1129200</v>
      </c>
      <c r="F160" s="448">
        <v>1016280</v>
      </c>
      <c r="G160" s="448">
        <v>112920</v>
      </c>
      <c r="H160" s="420">
        <v>0</v>
      </c>
      <c r="I160" s="420">
        <v>0</v>
      </c>
      <c r="J160" s="420">
        <v>0</v>
      </c>
      <c r="K160" s="420">
        <v>0</v>
      </c>
      <c r="L160" s="449">
        <v>1</v>
      </c>
      <c r="M160" s="421">
        <v>0</v>
      </c>
      <c r="N160" s="421">
        <v>0</v>
      </c>
      <c r="O160" s="419">
        <v>0.1</v>
      </c>
      <c r="P160" s="450">
        <v>112920</v>
      </c>
      <c r="R160" s="563"/>
      <c r="S160" s="437"/>
    </row>
    <row r="161" spans="1:19" ht="15.6">
      <c r="A161" s="446" t="s">
        <v>2519</v>
      </c>
      <c r="B161" s="446" t="s">
        <v>2614</v>
      </c>
      <c r="C161" s="447">
        <v>67</v>
      </c>
      <c r="D161" s="447">
        <v>7</v>
      </c>
      <c r="E161" s="448">
        <v>1129200</v>
      </c>
      <c r="F161" s="448">
        <v>1016280</v>
      </c>
      <c r="G161" s="448">
        <v>112920</v>
      </c>
      <c r="H161" s="420">
        <v>0</v>
      </c>
      <c r="I161" s="420">
        <v>0</v>
      </c>
      <c r="J161" s="420">
        <v>0</v>
      </c>
      <c r="K161" s="420">
        <v>0</v>
      </c>
      <c r="L161" s="449">
        <v>1</v>
      </c>
      <c r="M161" s="421">
        <v>0</v>
      </c>
      <c r="N161" s="421">
        <v>0</v>
      </c>
      <c r="O161" s="419">
        <v>0.1</v>
      </c>
      <c r="P161" s="450">
        <v>112920</v>
      </c>
      <c r="R161" s="563"/>
      <c r="S161" s="437"/>
    </row>
    <row r="162" spans="1:19" ht="15.6">
      <c r="A162" s="446" t="s">
        <v>2519</v>
      </c>
      <c r="B162" s="446" t="s">
        <v>2616</v>
      </c>
      <c r="C162" s="447">
        <v>73</v>
      </c>
      <c r="D162" s="447">
        <v>4</v>
      </c>
      <c r="E162" s="448">
        <v>1129200</v>
      </c>
      <c r="F162" s="448">
        <v>1016280</v>
      </c>
      <c r="G162" s="448">
        <v>112920</v>
      </c>
      <c r="H162" s="420">
        <v>0</v>
      </c>
      <c r="I162" s="420">
        <v>0</v>
      </c>
      <c r="J162" s="420">
        <v>0</v>
      </c>
      <c r="K162" s="420">
        <v>0</v>
      </c>
      <c r="L162" s="449">
        <v>1</v>
      </c>
      <c r="M162" s="421">
        <v>0</v>
      </c>
      <c r="N162" s="421">
        <v>0</v>
      </c>
      <c r="O162" s="419">
        <v>0.1</v>
      </c>
      <c r="P162" s="450">
        <v>112920</v>
      </c>
      <c r="R162" s="563"/>
      <c r="S162" s="437"/>
    </row>
    <row r="163" spans="1:19" ht="15.6">
      <c r="A163" s="446" t="s">
        <v>2537</v>
      </c>
      <c r="B163" s="446" t="s">
        <v>2539</v>
      </c>
      <c r="C163" s="447">
        <v>55</v>
      </c>
      <c r="D163" s="447">
        <v>5</v>
      </c>
      <c r="E163" s="448">
        <v>1129200</v>
      </c>
      <c r="F163" s="448">
        <v>1016280</v>
      </c>
      <c r="G163" s="448">
        <v>112920</v>
      </c>
      <c r="H163" s="420">
        <v>0</v>
      </c>
      <c r="I163" s="420">
        <v>0</v>
      </c>
      <c r="J163" s="420">
        <v>0</v>
      </c>
      <c r="K163" s="420">
        <v>0</v>
      </c>
      <c r="L163" s="449">
        <v>1</v>
      </c>
      <c r="M163" s="421">
        <v>0</v>
      </c>
      <c r="N163" s="421">
        <v>0</v>
      </c>
      <c r="O163" s="419">
        <v>0.1</v>
      </c>
      <c r="P163" s="450">
        <v>112920</v>
      </c>
      <c r="R163" s="563"/>
      <c r="S163" s="437"/>
    </row>
    <row r="164" spans="1:19" ht="15.6">
      <c r="A164" s="446" t="s">
        <v>2537</v>
      </c>
      <c r="B164" s="446" t="s">
        <v>2538</v>
      </c>
      <c r="C164" s="447">
        <v>58</v>
      </c>
      <c r="D164" s="447">
        <v>12</v>
      </c>
      <c r="E164" s="448">
        <v>1129200</v>
      </c>
      <c r="F164" s="448">
        <v>1016280</v>
      </c>
      <c r="G164" s="448">
        <v>112920</v>
      </c>
      <c r="H164" s="420">
        <v>0.5</v>
      </c>
      <c r="I164" s="420" t="s">
        <v>2264</v>
      </c>
      <c r="J164" s="420">
        <v>0</v>
      </c>
      <c r="K164" s="420">
        <v>0.5</v>
      </c>
      <c r="L164" s="449">
        <v>1</v>
      </c>
      <c r="M164" s="421">
        <v>0.5</v>
      </c>
      <c r="N164" s="421">
        <v>0.51</v>
      </c>
      <c r="O164" s="419">
        <v>0.55900000000000005</v>
      </c>
      <c r="P164" s="450">
        <v>631223</v>
      </c>
      <c r="R164" s="563"/>
      <c r="S164" s="437"/>
    </row>
    <row r="165" spans="1:19" ht="15.6">
      <c r="A165" s="446" t="s">
        <v>2537</v>
      </c>
      <c r="B165" s="446" t="s">
        <v>2542</v>
      </c>
      <c r="C165" s="447">
        <v>63</v>
      </c>
      <c r="D165" s="447">
        <v>7</v>
      </c>
      <c r="E165" s="448">
        <v>1129200</v>
      </c>
      <c r="F165" s="448">
        <v>1016280</v>
      </c>
      <c r="G165" s="448">
        <v>112920</v>
      </c>
      <c r="H165" s="420">
        <v>0</v>
      </c>
      <c r="I165" s="420">
        <v>0</v>
      </c>
      <c r="J165" s="420">
        <v>0</v>
      </c>
      <c r="K165" s="420">
        <v>0</v>
      </c>
      <c r="L165" s="449">
        <v>1</v>
      </c>
      <c r="M165" s="421">
        <v>0</v>
      </c>
      <c r="N165" s="421">
        <v>0</v>
      </c>
      <c r="O165" s="419">
        <v>0.1</v>
      </c>
      <c r="P165" s="450">
        <v>112920</v>
      </c>
      <c r="R165" s="563"/>
      <c r="S165" s="437"/>
    </row>
    <row r="166" spans="1:19" ht="15.6">
      <c r="A166" s="446" t="s">
        <v>2537</v>
      </c>
      <c r="B166" s="446" t="s">
        <v>2540</v>
      </c>
      <c r="C166" s="447">
        <v>64</v>
      </c>
      <c r="D166" s="447">
        <v>8</v>
      </c>
      <c r="E166" s="448">
        <v>1129200</v>
      </c>
      <c r="F166" s="448">
        <v>1016280</v>
      </c>
      <c r="G166" s="448">
        <v>112920</v>
      </c>
      <c r="H166" s="420">
        <v>1</v>
      </c>
      <c r="I166" s="420" t="s">
        <v>2264</v>
      </c>
      <c r="J166" s="420">
        <v>0</v>
      </c>
      <c r="K166" s="420">
        <v>1</v>
      </c>
      <c r="L166" s="449">
        <v>1</v>
      </c>
      <c r="M166" s="421">
        <v>1</v>
      </c>
      <c r="N166" s="421">
        <v>1.01</v>
      </c>
      <c r="O166" s="419">
        <v>1.0089999999999999</v>
      </c>
      <c r="P166" s="450">
        <v>1139363</v>
      </c>
      <c r="R166" s="563"/>
      <c r="S166" s="437"/>
    </row>
    <row r="167" spans="1:19" ht="15.6">
      <c r="A167" s="446" t="s">
        <v>2537</v>
      </c>
      <c r="B167" s="446" t="s">
        <v>2541</v>
      </c>
      <c r="C167" s="447">
        <v>69</v>
      </c>
      <c r="D167" s="447">
        <v>5</v>
      </c>
      <c r="E167" s="448">
        <v>1129200</v>
      </c>
      <c r="F167" s="448">
        <v>1016280</v>
      </c>
      <c r="G167" s="448">
        <v>112920</v>
      </c>
      <c r="H167" s="420">
        <v>0</v>
      </c>
      <c r="I167" s="420">
        <v>0</v>
      </c>
      <c r="J167" s="420">
        <v>0</v>
      </c>
      <c r="K167" s="420">
        <v>0</v>
      </c>
      <c r="L167" s="449">
        <v>1</v>
      </c>
      <c r="M167" s="421">
        <v>0</v>
      </c>
      <c r="N167" s="421">
        <v>0</v>
      </c>
      <c r="O167" s="419">
        <v>0.1</v>
      </c>
      <c r="P167" s="450">
        <v>326762</v>
      </c>
      <c r="R167" s="563"/>
      <c r="S167" s="437"/>
    </row>
    <row r="168" spans="1:19" ht="15.6">
      <c r="A168" s="446" t="s">
        <v>2577</v>
      </c>
      <c r="B168" s="446" t="s">
        <v>2578</v>
      </c>
      <c r="C168" s="447">
        <v>32</v>
      </c>
      <c r="D168" s="447">
        <v>5</v>
      </c>
      <c r="E168" s="448">
        <v>1129200</v>
      </c>
      <c r="F168" s="448">
        <v>1016280</v>
      </c>
      <c r="G168" s="448">
        <v>112920</v>
      </c>
      <c r="H168" s="420">
        <v>0</v>
      </c>
      <c r="I168" s="420">
        <v>0</v>
      </c>
      <c r="J168" s="420">
        <v>0</v>
      </c>
      <c r="K168" s="420">
        <v>0</v>
      </c>
      <c r="L168" s="449">
        <v>1</v>
      </c>
      <c r="M168" s="421">
        <v>0</v>
      </c>
      <c r="N168" s="421">
        <v>0</v>
      </c>
      <c r="O168" s="419">
        <v>0.1</v>
      </c>
      <c r="P168" s="450">
        <v>112920</v>
      </c>
      <c r="R168" s="563"/>
      <c r="S168" s="437"/>
    </row>
    <row r="169" spans="1:19" ht="15.6">
      <c r="A169" s="446" t="s">
        <v>2577</v>
      </c>
      <c r="B169" s="446" t="s">
        <v>2579</v>
      </c>
      <c r="C169" s="447">
        <v>38</v>
      </c>
      <c r="D169" s="447">
        <v>2</v>
      </c>
      <c r="E169" s="448">
        <v>1129200</v>
      </c>
      <c r="F169" s="448">
        <v>1016280</v>
      </c>
      <c r="G169" s="448">
        <v>112920</v>
      </c>
      <c r="H169" s="420">
        <v>0</v>
      </c>
      <c r="I169" s="420">
        <v>0</v>
      </c>
      <c r="J169" s="420">
        <v>0</v>
      </c>
      <c r="K169" s="420">
        <v>0</v>
      </c>
      <c r="L169" s="449">
        <v>1</v>
      </c>
      <c r="M169" s="421">
        <v>0</v>
      </c>
      <c r="N169" s="421">
        <v>0</v>
      </c>
      <c r="O169" s="419">
        <v>0.1</v>
      </c>
      <c r="P169" s="450">
        <v>112920</v>
      </c>
      <c r="R169" s="563"/>
      <c r="S169" s="437"/>
    </row>
    <row r="170" spans="1:19" ht="15.6">
      <c r="A170" s="446" t="s">
        <v>2577</v>
      </c>
      <c r="B170" s="446" t="s">
        <v>2580</v>
      </c>
      <c r="C170" s="447">
        <v>42</v>
      </c>
      <c r="D170" s="447">
        <v>6</v>
      </c>
      <c r="E170" s="448">
        <v>1129200</v>
      </c>
      <c r="F170" s="448">
        <v>1016280</v>
      </c>
      <c r="G170" s="448">
        <v>112920</v>
      </c>
      <c r="H170" s="420">
        <v>0</v>
      </c>
      <c r="I170" s="420">
        <v>0</v>
      </c>
      <c r="J170" s="420">
        <v>0</v>
      </c>
      <c r="K170" s="420">
        <v>0</v>
      </c>
      <c r="L170" s="449">
        <v>1</v>
      </c>
      <c r="M170" s="421">
        <v>0</v>
      </c>
      <c r="N170" s="421">
        <v>0</v>
      </c>
      <c r="O170" s="419">
        <v>0.1</v>
      </c>
      <c r="P170" s="450">
        <v>112920</v>
      </c>
      <c r="R170" s="563"/>
      <c r="S170" s="437"/>
    </row>
    <row r="171" spans="1:19" ht="15.6">
      <c r="A171" s="446" t="s">
        <v>2577</v>
      </c>
      <c r="B171" s="446" t="s">
        <v>2581</v>
      </c>
      <c r="C171" s="447">
        <v>48</v>
      </c>
      <c r="D171" s="447">
        <v>4</v>
      </c>
      <c r="E171" s="448">
        <v>1129200</v>
      </c>
      <c r="F171" s="448">
        <v>1016280</v>
      </c>
      <c r="G171" s="448">
        <v>112920</v>
      </c>
      <c r="H171" s="420">
        <v>0</v>
      </c>
      <c r="I171" s="420">
        <v>0</v>
      </c>
      <c r="J171" s="420">
        <v>0</v>
      </c>
      <c r="K171" s="420">
        <v>0</v>
      </c>
      <c r="L171" s="449">
        <v>1</v>
      </c>
      <c r="M171" s="421">
        <v>0</v>
      </c>
      <c r="N171" s="421">
        <v>0</v>
      </c>
      <c r="O171" s="419">
        <v>0.1</v>
      </c>
      <c r="P171" s="450">
        <v>112920</v>
      </c>
      <c r="R171" s="563"/>
      <c r="S171" s="437"/>
    </row>
    <row r="172" spans="1:19" ht="15.6">
      <c r="A172" s="446" t="s">
        <v>2577</v>
      </c>
      <c r="B172" s="446" t="s">
        <v>2583</v>
      </c>
      <c r="C172" s="447">
        <v>54</v>
      </c>
      <c r="D172" s="447">
        <v>4</v>
      </c>
      <c r="E172" s="448">
        <v>1129200</v>
      </c>
      <c r="F172" s="448">
        <v>1016280</v>
      </c>
      <c r="G172" s="448">
        <v>112920</v>
      </c>
      <c r="H172" s="420">
        <v>0</v>
      </c>
      <c r="I172" s="420">
        <v>0</v>
      </c>
      <c r="J172" s="420">
        <v>0</v>
      </c>
      <c r="K172" s="420">
        <v>0</v>
      </c>
      <c r="L172" s="449">
        <v>1</v>
      </c>
      <c r="M172" s="421">
        <v>0</v>
      </c>
      <c r="N172" s="421">
        <v>0</v>
      </c>
      <c r="O172" s="419">
        <v>0.1</v>
      </c>
      <c r="P172" s="450">
        <v>112920</v>
      </c>
      <c r="R172" s="563"/>
      <c r="S172" s="437"/>
    </row>
    <row r="173" spans="1:19" ht="15.6">
      <c r="A173" s="446" t="s">
        <v>2577</v>
      </c>
      <c r="B173" s="446" t="s">
        <v>2584</v>
      </c>
      <c r="C173" s="447">
        <v>65</v>
      </c>
      <c r="D173" s="447">
        <v>3</v>
      </c>
      <c r="E173" s="448">
        <v>1129200</v>
      </c>
      <c r="F173" s="448">
        <v>1016280</v>
      </c>
      <c r="G173" s="448">
        <v>112920</v>
      </c>
      <c r="H173" s="420">
        <v>0</v>
      </c>
      <c r="I173" s="420">
        <v>0</v>
      </c>
      <c r="J173" s="420">
        <v>0</v>
      </c>
      <c r="K173" s="420">
        <v>0</v>
      </c>
      <c r="L173" s="449">
        <v>1</v>
      </c>
      <c r="M173" s="421">
        <v>0</v>
      </c>
      <c r="N173" s="421">
        <v>0</v>
      </c>
      <c r="O173" s="419">
        <v>0.1</v>
      </c>
      <c r="P173" s="450">
        <v>112920</v>
      </c>
      <c r="R173" s="563"/>
      <c r="S173" s="437"/>
    </row>
    <row r="174" spans="1:19" ht="15.6">
      <c r="A174" s="446" t="s">
        <v>2577</v>
      </c>
      <c r="B174" s="446" t="s">
        <v>2582</v>
      </c>
      <c r="C174" s="447">
        <v>74</v>
      </c>
      <c r="D174" s="447">
        <v>8</v>
      </c>
      <c r="E174" s="448">
        <v>1129200</v>
      </c>
      <c r="F174" s="448">
        <v>1016280</v>
      </c>
      <c r="G174" s="448">
        <v>112920</v>
      </c>
      <c r="H174" s="420">
        <v>0</v>
      </c>
      <c r="I174" s="420">
        <v>0</v>
      </c>
      <c r="J174" s="420">
        <v>0</v>
      </c>
      <c r="K174" s="420">
        <v>0</v>
      </c>
      <c r="L174" s="449">
        <v>1</v>
      </c>
      <c r="M174" s="421">
        <v>0</v>
      </c>
      <c r="N174" s="421">
        <v>0</v>
      </c>
      <c r="O174" s="419">
        <v>0.1</v>
      </c>
      <c r="P174" s="450">
        <v>112920</v>
      </c>
      <c r="R174" s="563"/>
      <c r="S174" s="437"/>
    </row>
    <row r="175" spans="1:19" ht="15.6">
      <c r="A175" s="446" t="s">
        <v>2577</v>
      </c>
      <c r="B175" s="446" t="s">
        <v>2585</v>
      </c>
      <c r="C175" s="447">
        <v>78</v>
      </c>
      <c r="D175" s="447">
        <v>3</v>
      </c>
      <c r="E175" s="448">
        <v>1129200</v>
      </c>
      <c r="F175" s="448">
        <v>1016280</v>
      </c>
      <c r="G175" s="448">
        <v>112920</v>
      </c>
      <c r="H175" s="420">
        <v>0</v>
      </c>
      <c r="I175" s="420">
        <v>0</v>
      </c>
      <c r="J175" s="420">
        <v>0</v>
      </c>
      <c r="K175" s="420">
        <v>0</v>
      </c>
      <c r="L175" s="449">
        <v>1</v>
      </c>
      <c r="M175" s="421">
        <v>0</v>
      </c>
      <c r="N175" s="421">
        <v>0</v>
      </c>
      <c r="O175" s="419">
        <v>0.1</v>
      </c>
      <c r="P175" s="450">
        <v>112920</v>
      </c>
      <c r="R175" s="563"/>
      <c r="S175" s="437"/>
    </row>
    <row r="176" spans="1:19" ht="15.6">
      <c r="A176" s="446" t="s">
        <v>2577</v>
      </c>
      <c r="B176" s="446" t="s">
        <v>2627</v>
      </c>
      <c r="C176" s="447">
        <v>95</v>
      </c>
      <c r="D176" s="447">
        <v>10</v>
      </c>
      <c r="E176" s="448">
        <v>1129200</v>
      </c>
      <c r="F176" s="448">
        <v>1016280</v>
      </c>
      <c r="G176" s="448">
        <v>112920</v>
      </c>
      <c r="H176" s="420">
        <v>0</v>
      </c>
      <c r="I176" s="420">
        <v>0</v>
      </c>
      <c r="J176" s="420">
        <v>0</v>
      </c>
      <c r="K176" s="420">
        <v>0</v>
      </c>
      <c r="L176" s="449">
        <v>1</v>
      </c>
      <c r="M176" s="421">
        <v>0</v>
      </c>
      <c r="N176" s="421">
        <v>0</v>
      </c>
      <c r="O176" s="419">
        <v>0.1</v>
      </c>
      <c r="P176" s="450">
        <v>112920</v>
      </c>
      <c r="R176" s="563"/>
      <c r="S176" s="437"/>
    </row>
    <row r="177" spans="1:19" ht="15.6">
      <c r="A177" s="446" t="s">
        <v>2586</v>
      </c>
      <c r="B177" s="446" t="s">
        <v>2588</v>
      </c>
      <c r="C177" s="447">
        <v>20</v>
      </c>
      <c r="D177" s="447">
        <v>4</v>
      </c>
      <c r="E177" s="448">
        <v>1129200</v>
      </c>
      <c r="F177" s="448">
        <v>1016280</v>
      </c>
      <c r="G177" s="448">
        <v>112920</v>
      </c>
      <c r="H177" s="420">
        <v>0</v>
      </c>
      <c r="I177" s="420">
        <v>0</v>
      </c>
      <c r="J177" s="420">
        <v>0</v>
      </c>
      <c r="K177" s="420">
        <v>0</v>
      </c>
      <c r="L177" s="449">
        <v>1</v>
      </c>
      <c r="M177" s="421">
        <v>0</v>
      </c>
      <c r="N177" s="421">
        <v>0</v>
      </c>
      <c r="O177" s="419">
        <v>0.1</v>
      </c>
      <c r="P177" s="450">
        <v>112920</v>
      </c>
      <c r="R177" s="563"/>
      <c r="S177" s="437"/>
    </row>
    <row r="178" spans="1:19" ht="15.6">
      <c r="A178" s="446" t="s">
        <v>2586</v>
      </c>
      <c r="B178" s="446" t="s">
        <v>2589</v>
      </c>
      <c r="C178" s="447">
        <v>24</v>
      </c>
      <c r="D178" s="447">
        <v>1</v>
      </c>
      <c r="E178" s="448">
        <v>1129200</v>
      </c>
      <c r="F178" s="448">
        <v>1016280</v>
      </c>
      <c r="G178" s="448">
        <v>112920</v>
      </c>
      <c r="H178" s="420">
        <v>0</v>
      </c>
      <c r="I178" s="420">
        <v>0</v>
      </c>
      <c r="J178" s="420">
        <v>0</v>
      </c>
      <c r="K178" s="420">
        <v>0</v>
      </c>
      <c r="L178" s="449">
        <v>1</v>
      </c>
      <c r="M178" s="421">
        <v>0</v>
      </c>
      <c r="N178" s="421">
        <v>0</v>
      </c>
      <c r="O178" s="419">
        <v>0.1</v>
      </c>
      <c r="P178" s="450">
        <v>112920</v>
      </c>
      <c r="R178" s="563"/>
      <c r="S178" s="437"/>
    </row>
    <row r="179" spans="1:19" ht="15.6">
      <c r="A179" s="446" t="s">
        <v>2586</v>
      </c>
      <c r="B179" s="446" t="s">
        <v>2587</v>
      </c>
      <c r="C179" s="447">
        <v>42</v>
      </c>
      <c r="D179" s="447">
        <v>11</v>
      </c>
      <c r="E179" s="448">
        <v>1129200</v>
      </c>
      <c r="F179" s="448">
        <v>1016280</v>
      </c>
      <c r="G179" s="448">
        <v>112920</v>
      </c>
      <c r="H179" s="420">
        <v>0</v>
      </c>
      <c r="I179" s="420">
        <v>0</v>
      </c>
      <c r="J179" s="420">
        <v>0</v>
      </c>
      <c r="K179" s="420">
        <v>0</v>
      </c>
      <c r="L179" s="449">
        <v>1</v>
      </c>
      <c r="M179" s="421">
        <v>0</v>
      </c>
      <c r="N179" s="421">
        <v>0</v>
      </c>
      <c r="O179" s="419">
        <v>0.1</v>
      </c>
      <c r="P179" s="450">
        <v>112920</v>
      </c>
      <c r="R179" s="563"/>
      <c r="S179" s="437"/>
    </row>
    <row r="180" spans="1:19" ht="15.6">
      <c r="A180" s="446" t="s">
        <v>2586</v>
      </c>
      <c r="B180" s="446" t="s">
        <v>2590</v>
      </c>
      <c r="C180" s="447">
        <v>45</v>
      </c>
      <c r="D180" s="447">
        <v>6</v>
      </c>
      <c r="E180" s="448">
        <v>1129200</v>
      </c>
      <c r="F180" s="448">
        <v>1016280</v>
      </c>
      <c r="G180" s="448">
        <v>112920</v>
      </c>
      <c r="H180" s="420">
        <v>0</v>
      </c>
      <c r="I180" s="420">
        <v>0</v>
      </c>
      <c r="J180" s="420">
        <v>0</v>
      </c>
      <c r="K180" s="420">
        <v>0</v>
      </c>
      <c r="L180" s="449">
        <v>1</v>
      </c>
      <c r="M180" s="421">
        <v>0</v>
      </c>
      <c r="N180" s="421">
        <v>0</v>
      </c>
      <c r="O180" s="419">
        <v>0.1</v>
      </c>
      <c r="P180" s="450">
        <v>112920</v>
      </c>
      <c r="R180" s="563"/>
      <c r="S180" s="437"/>
    </row>
    <row r="181" spans="1:19" ht="15.6">
      <c r="A181" s="446" t="s">
        <v>2586</v>
      </c>
      <c r="B181" s="446" t="s">
        <v>2591</v>
      </c>
      <c r="C181" s="447">
        <v>67</v>
      </c>
      <c r="D181" s="447">
        <v>5</v>
      </c>
      <c r="E181" s="448">
        <v>1129200</v>
      </c>
      <c r="F181" s="448">
        <v>1016280</v>
      </c>
      <c r="G181" s="448">
        <v>112920</v>
      </c>
      <c r="H181" s="420">
        <v>1</v>
      </c>
      <c r="I181" s="420">
        <v>0</v>
      </c>
      <c r="J181" s="420">
        <v>0</v>
      </c>
      <c r="K181" s="420">
        <v>1</v>
      </c>
      <c r="L181" s="449">
        <v>1</v>
      </c>
      <c r="M181" s="421">
        <v>1</v>
      </c>
      <c r="N181" s="421">
        <v>1</v>
      </c>
      <c r="O181" s="419">
        <v>1</v>
      </c>
      <c r="P181" s="450">
        <v>1129200</v>
      </c>
      <c r="R181" s="563"/>
      <c r="S181" s="437"/>
    </row>
    <row r="182" spans="1:19" ht="15.6">
      <c r="A182" s="446" t="s">
        <v>2586</v>
      </c>
      <c r="B182" s="446" t="s">
        <v>2592</v>
      </c>
      <c r="C182" s="447">
        <v>99</v>
      </c>
      <c r="D182" s="447">
        <v>9</v>
      </c>
      <c r="E182" s="448">
        <v>1129200</v>
      </c>
      <c r="F182" s="448">
        <v>1016280</v>
      </c>
      <c r="G182" s="448">
        <v>112920</v>
      </c>
      <c r="H182" s="420">
        <v>0.25</v>
      </c>
      <c r="I182" s="420">
        <v>0</v>
      </c>
      <c r="J182" s="420">
        <v>0</v>
      </c>
      <c r="K182" s="420">
        <v>0.25</v>
      </c>
      <c r="L182" s="449">
        <v>1</v>
      </c>
      <c r="M182" s="421">
        <v>0.25</v>
      </c>
      <c r="N182" s="421">
        <v>0.25</v>
      </c>
      <c r="O182" s="419">
        <v>0.32500000000000001</v>
      </c>
      <c r="P182" s="450">
        <v>366990</v>
      </c>
      <c r="R182" s="563"/>
      <c r="S182" s="437"/>
    </row>
    <row r="183" spans="1:19" ht="15.6">
      <c r="A183" s="833" t="s">
        <v>2637</v>
      </c>
      <c r="B183" s="834"/>
      <c r="C183" s="447"/>
      <c r="D183" s="447"/>
      <c r="E183" s="448"/>
      <c r="F183" s="448"/>
      <c r="G183" s="448"/>
      <c r="H183" s="420"/>
      <c r="I183" s="420"/>
      <c r="J183" s="420"/>
      <c r="K183" s="420"/>
      <c r="L183" s="449"/>
      <c r="M183" s="421"/>
      <c r="N183" s="421"/>
      <c r="O183" s="419"/>
      <c r="P183" s="450"/>
      <c r="R183" s="563"/>
      <c r="S183" s="437"/>
    </row>
    <row r="184" spans="1:19" ht="15.6">
      <c r="A184" s="833" t="s">
        <v>2638</v>
      </c>
      <c r="B184" s="834"/>
      <c r="C184" s="447"/>
      <c r="D184" s="447"/>
      <c r="E184" s="448"/>
      <c r="F184" s="448"/>
      <c r="G184" s="448"/>
      <c r="H184" s="420"/>
      <c r="I184" s="420"/>
      <c r="J184" s="420"/>
      <c r="K184" s="420"/>
      <c r="L184" s="449"/>
      <c r="M184" s="421"/>
      <c r="N184" s="421"/>
      <c r="O184" s="419"/>
      <c r="P184" s="450"/>
      <c r="R184" s="563"/>
      <c r="S184" s="437"/>
    </row>
    <row r="185" spans="1:19" ht="15.6">
      <c r="A185" s="446" t="s">
        <v>2432</v>
      </c>
      <c r="B185" s="446" t="s">
        <v>2641</v>
      </c>
      <c r="C185" s="447">
        <v>104</v>
      </c>
      <c r="D185" s="447">
        <v>17</v>
      </c>
      <c r="E185" s="448">
        <v>1653600</v>
      </c>
      <c r="F185" s="448">
        <v>1488240</v>
      </c>
      <c r="G185" s="448">
        <v>165360</v>
      </c>
      <c r="H185" s="420">
        <v>0</v>
      </c>
      <c r="I185" s="420">
        <v>0</v>
      </c>
      <c r="J185" s="420">
        <v>0.25</v>
      </c>
      <c r="K185" s="420">
        <v>0.25</v>
      </c>
      <c r="L185" s="449">
        <v>1</v>
      </c>
      <c r="M185" s="421">
        <v>0.25</v>
      </c>
      <c r="N185" s="421">
        <v>0.25</v>
      </c>
      <c r="O185" s="419">
        <v>0.32500000000000001</v>
      </c>
      <c r="P185" s="450">
        <v>537420</v>
      </c>
      <c r="R185" s="563"/>
      <c r="S185" s="437"/>
    </row>
    <row r="186" spans="1:19" ht="15.6">
      <c r="A186" s="446" t="s">
        <v>2432</v>
      </c>
      <c r="B186" s="446" t="s">
        <v>2645</v>
      </c>
      <c r="C186" s="447">
        <v>105</v>
      </c>
      <c r="D186" s="447">
        <v>15</v>
      </c>
      <c r="E186" s="448">
        <v>1653600</v>
      </c>
      <c r="F186" s="448">
        <v>1488240</v>
      </c>
      <c r="G186" s="448">
        <v>165360</v>
      </c>
      <c r="H186" s="420">
        <v>0</v>
      </c>
      <c r="I186" s="420">
        <v>0</v>
      </c>
      <c r="J186" s="420">
        <v>0</v>
      </c>
      <c r="K186" s="420">
        <v>0</v>
      </c>
      <c r="L186" s="449">
        <v>1</v>
      </c>
      <c r="M186" s="421">
        <v>0</v>
      </c>
      <c r="N186" s="421">
        <v>0</v>
      </c>
      <c r="O186" s="419">
        <v>0.1</v>
      </c>
      <c r="P186" s="450">
        <v>165360</v>
      </c>
      <c r="R186" s="563"/>
      <c r="S186" s="437"/>
    </row>
    <row r="187" spans="1:19" ht="15.6">
      <c r="A187" s="446" t="s">
        <v>2432</v>
      </c>
      <c r="B187" s="446" t="s">
        <v>2505</v>
      </c>
      <c r="C187" s="447">
        <v>111</v>
      </c>
      <c r="D187" s="447">
        <v>23</v>
      </c>
      <c r="E187" s="448">
        <v>1653600</v>
      </c>
      <c r="F187" s="448">
        <v>1488240</v>
      </c>
      <c r="G187" s="448">
        <v>165360</v>
      </c>
      <c r="H187" s="420">
        <v>0</v>
      </c>
      <c r="I187" s="420">
        <v>0</v>
      </c>
      <c r="J187" s="420">
        <v>0</v>
      </c>
      <c r="K187" s="420">
        <v>0</v>
      </c>
      <c r="L187" s="449">
        <v>1</v>
      </c>
      <c r="M187" s="421">
        <v>0</v>
      </c>
      <c r="N187" s="421">
        <v>0</v>
      </c>
      <c r="O187" s="419">
        <v>0.1</v>
      </c>
      <c r="P187" s="450">
        <v>165360</v>
      </c>
      <c r="R187" s="563"/>
      <c r="S187" s="437"/>
    </row>
    <row r="188" spans="1:19" ht="15.6">
      <c r="A188" s="446" t="s">
        <v>2432</v>
      </c>
      <c r="B188" s="446" t="s">
        <v>2646</v>
      </c>
      <c r="C188" s="447">
        <v>121</v>
      </c>
      <c r="D188" s="447">
        <v>13</v>
      </c>
      <c r="E188" s="448">
        <v>1653600</v>
      </c>
      <c r="F188" s="448">
        <v>1488240</v>
      </c>
      <c r="G188" s="448">
        <v>165360</v>
      </c>
      <c r="H188" s="420">
        <v>0</v>
      </c>
      <c r="I188" s="420">
        <v>0</v>
      </c>
      <c r="J188" s="420">
        <v>0</v>
      </c>
      <c r="K188" s="420">
        <v>0</v>
      </c>
      <c r="L188" s="449">
        <v>1</v>
      </c>
      <c r="M188" s="421">
        <v>0</v>
      </c>
      <c r="N188" s="421">
        <v>0</v>
      </c>
      <c r="O188" s="419">
        <v>0.1</v>
      </c>
      <c r="P188" s="450">
        <v>165360</v>
      </c>
      <c r="R188" s="563"/>
      <c r="S188" s="437"/>
    </row>
    <row r="189" spans="1:19" ht="15.6">
      <c r="A189" s="446" t="s">
        <v>2432</v>
      </c>
      <c r="B189" s="446" t="s">
        <v>2647</v>
      </c>
      <c r="C189" s="447">
        <v>121</v>
      </c>
      <c r="D189" s="447">
        <v>15</v>
      </c>
      <c r="E189" s="448">
        <v>1653600</v>
      </c>
      <c r="F189" s="448">
        <v>1488240</v>
      </c>
      <c r="G189" s="448">
        <v>165360</v>
      </c>
      <c r="H189" s="420">
        <v>0</v>
      </c>
      <c r="I189" s="420">
        <v>0</v>
      </c>
      <c r="J189" s="420">
        <v>0</v>
      </c>
      <c r="K189" s="420">
        <v>0</v>
      </c>
      <c r="L189" s="449">
        <v>1</v>
      </c>
      <c r="M189" s="421">
        <v>0</v>
      </c>
      <c r="N189" s="421">
        <v>0</v>
      </c>
      <c r="O189" s="419">
        <v>0.1</v>
      </c>
      <c r="P189" s="450">
        <v>165360</v>
      </c>
      <c r="R189" s="563"/>
      <c r="S189" s="437"/>
    </row>
    <row r="190" spans="1:19" ht="15.6">
      <c r="A190" s="446" t="s">
        <v>2432</v>
      </c>
      <c r="B190" s="446" t="s">
        <v>2649</v>
      </c>
      <c r="C190" s="447">
        <v>132</v>
      </c>
      <c r="D190" s="447">
        <v>14</v>
      </c>
      <c r="E190" s="448">
        <v>1653600</v>
      </c>
      <c r="F190" s="448">
        <v>1488240</v>
      </c>
      <c r="G190" s="448">
        <v>165360</v>
      </c>
      <c r="H190" s="420">
        <v>0</v>
      </c>
      <c r="I190" s="420">
        <v>0</v>
      </c>
      <c r="J190" s="420">
        <v>0</v>
      </c>
      <c r="K190" s="420">
        <v>0</v>
      </c>
      <c r="L190" s="449">
        <v>1</v>
      </c>
      <c r="M190" s="421">
        <v>0</v>
      </c>
      <c r="N190" s="421">
        <v>0</v>
      </c>
      <c r="O190" s="419">
        <v>0.1</v>
      </c>
      <c r="P190" s="450">
        <v>165360</v>
      </c>
      <c r="R190" s="563"/>
      <c r="S190" s="437"/>
    </row>
    <row r="191" spans="1:19" ht="15.6">
      <c r="A191" s="446" t="s">
        <v>2432</v>
      </c>
      <c r="B191" s="446" t="s">
        <v>2648</v>
      </c>
      <c r="C191" s="447">
        <v>134</v>
      </c>
      <c r="D191" s="447">
        <v>9</v>
      </c>
      <c r="E191" s="448">
        <v>1653600</v>
      </c>
      <c r="F191" s="448">
        <v>1488240</v>
      </c>
      <c r="G191" s="448">
        <v>165360</v>
      </c>
      <c r="H191" s="420">
        <v>0</v>
      </c>
      <c r="I191" s="420">
        <v>0</v>
      </c>
      <c r="J191" s="420">
        <v>0</v>
      </c>
      <c r="K191" s="420">
        <v>0</v>
      </c>
      <c r="L191" s="449">
        <v>1</v>
      </c>
      <c r="M191" s="421">
        <v>0</v>
      </c>
      <c r="N191" s="421">
        <v>0</v>
      </c>
      <c r="O191" s="419">
        <v>0.1</v>
      </c>
      <c r="P191" s="450">
        <v>165360</v>
      </c>
      <c r="R191" s="563"/>
      <c r="S191" s="437"/>
    </row>
    <row r="192" spans="1:19" ht="15.6">
      <c r="A192" s="446" t="s">
        <v>2432</v>
      </c>
      <c r="B192" s="446" t="s">
        <v>2651</v>
      </c>
      <c r="C192" s="447">
        <v>153</v>
      </c>
      <c r="D192" s="447">
        <v>20</v>
      </c>
      <c r="E192" s="448">
        <v>1653600</v>
      </c>
      <c r="F192" s="448">
        <v>1488240</v>
      </c>
      <c r="G192" s="448">
        <v>165360</v>
      </c>
      <c r="H192" s="420">
        <v>0</v>
      </c>
      <c r="I192" s="420">
        <v>0</v>
      </c>
      <c r="J192" s="420">
        <v>0</v>
      </c>
      <c r="K192" s="420">
        <v>0</v>
      </c>
      <c r="L192" s="449">
        <v>1</v>
      </c>
      <c r="M192" s="421">
        <v>0</v>
      </c>
      <c r="N192" s="421">
        <v>0</v>
      </c>
      <c r="O192" s="419">
        <v>0.1</v>
      </c>
      <c r="P192" s="450">
        <v>165360</v>
      </c>
      <c r="R192" s="563"/>
      <c r="S192" s="437"/>
    </row>
    <row r="193" spans="1:19" ht="15.6">
      <c r="A193" s="446" t="s">
        <v>2432</v>
      </c>
      <c r="B193" s="446" t="s">
        <v>2650</v>
      </c>
      <c r="C193" s="447">
        <v>155</v>
      </c>
      <c r="D193" s="447">
        <v>16</v>
      </c>
      <c r="E193" s="448">
        <v>1653600</v>
      </c>
      <c r="F193" s="448">
        <v>1488240</v>
      </c>
      <c r="G193" s="448">
        <v>165360</v>
      </c>
      <c r="H193" s="420">
        <v>0</v>
      </c>
      <c r="I193" s="420">
        <v>0</v>
      </c>
      <c r="J193" s="420">
        <v>0</v>
      </c>
      <c r="K193" s="420">
        <v>0</v>
      </c>
      <c r="L193" s="449">
        <v>1</v>
      </c>
      <c r="M193" s="421">
        <v>0</v>
      </c>
      <c r="N193" s="421">
        <v>0</v>
      </c>
      <c r="O193" s="419">
        <v>0.1</v>
      </c>
      <c r="P193" s="450">
        <v>165360</v>
      </c>
      <c r="R193" s="563"/>
      <c r="S193" s="437"/>
    </row>
    <row r="194" spans="1:19" ht="15.6">
      <c r="A194" s="446" t="s">
        <v>2432</v>
      </c>
      <c r="B194" s="446" t="s">
        <v>2744</v>
      </c>
      <c r="C194" s="447">
        <v>158</v>
      </c>
      <c r="D194" s="447">
        <v>19</v>
      </c>
      <c r="E194" s="448">
        <v>1653600</v>
      </c>
      <c r="F194" s="448">
        <v>1488240</v>
      </c>
      <c r="G194" s="448">
        <v>165360</v>
      </c>
      <c r="H194" s="420">
        <v>1</v>
      </c>
      <c r="I194" s="420">
        <v>0</v>
      </c>
      <c r="J194" s="420">
        <v>0</v>
      </c>
      <c r="K194" s="420">
        <v>1</v>
      </c>
      <c r="L194" s="449">
        <v>1</v>
      </c>
      <c r="M194" s="421">
        <v>1</v>
      </c>
      <c r="N194" s="421">
        <v>1</v>
      </c>
      <c r="O194" s="419">
        <v>1</v>
      </c>
      <c r="P194" s="450">
        <v>1653600</v>
      </c>
      <c r="R194" s="563"/>
      <c r="S194" s="437"/>
    </row>
    <row r="195" spans="1:19" ht="15.6">
      <c r="A195" s="446" t="s">
        <v>2432</v>
      </c>
      <c r="B195" s="446" t="s">
        <v>2656</v>
      </c>
      <c r="C195" s="447">
        <v>293</v>
      </c>
      <c r="D195" s="447">
        <v>45</v>
      </c>
      <c r="E195" s="448">
        <v>1653600</v>
      </c>
      <c r="F195" s="448">
        <v>1488240</v>
      </c>
      <c r="G195" s="448">
        <v>165360</v>
      </c>
      <c r="H195" s="420">
        <v>0</v>
      </c>
      <c r="I195" s="420">
        <v>0</v>
      </c>
      <c r="J195" s="420">
        <v>0</v>
      </c>
      <c r="K195" s="420">
        <v>0</v>
      </c>
      <c r="L195" s="449">
        <v>1</v>
      </c>
      <c r="M195" s="421">
        <v>0</v>
      </c>
      <c r="N195" s="421">
        <v>0</v>
      </c>
      <c r="O195" s="419">
        <v>0.1</v>
      </c>
      <c r="P195" s="450">
        <v>165360</v>
      </c>
      <c r="R195" s="563"/>
      <c r="S195" s="437"/>
    </row>
    <row r="196" spans="1:19" ht="15.6">
      <c r="A196" s="446" t="s">
        <v>2432</v>
      </c>
      <c r="B196" s="446" t="s">
        <v>2652</v>
      </c>
      <c r="C196" s="447">
        <v>308</v>
      </c>
      <c r="D196" s="447">
        <v>42</v>
      </c>
      <c r="E196" s="448">
        <v>1653600</v>
      </c>
      <c r="F196" s="448">
        <v>1488240</v>
      </c>
      <c r="G196" s="448">
        <v>165360</v>
      </c>
      <c r="H196" s="420">
        <v>1</v>
      </c>
      <c r="I196" s="420">
        <v>0</v>
      </c>
      <c r="J196" s="420">
        <v>0</v>
      </c>
      <c r="K196" s="420">
        <v>1</v>
      </c>
      <c r="L196" s="449">
        <v>1</v>
      </c>
      <c r="M196" s="421">
        <v>1</v>
      </c>
      <c r="N196" s="421">
        <v>1</v>
      </c>
      <c r="O196" s="419">
        <v>1</v>
      </c>
      <c r="P196" s="450">
        <v>1653600</v>
      </c>
      <c r="R196" s="563"/>
      <c r="S196" s="437"/>
    </row>
    <row r="197" spans="1:19" ht="15.6">
      <c r="A197" s="446" t="s">
        <v>2432</v>
      </c>
      <c r="B197" s="446" t="s">
        <v>2653</v>
      </c>
      <c r="C197" s="447">
        <v>337</v>
      </c>
      <c r="D197" s="447">
        <v>55</v>
      </c>
      <c r="E197" s="448">
        <v>1653600</v>
      </c>
      <c r="F197" s="448">
        <v>1488240</v>
      </c>
      <c r="G197" s="448">
        <v>165360</v>
      </c>
      <c r="H197" s="420">
        <v>1</v>
      </c>
      <c r="I197" s="420">
        <v>0</v>
      </c>
      <c r="J197" s="420">
        <v>0</v>
      </c>
      <c r="K197" s="420">
        <v>1</v>
      </c>
      <c r="L197" s="449">
        <v>1</v>
      </c>
      <c r="M197" s="421">
        <v>1</v>
      </c>
      <c r="N197" s="421">
        <v>1</v>
      </c>
      <c r="O197" s="419">
        <v>1</v>
      </c>
      <c r="P197" s="450">
        <v>1653600</v>
      </c>
      <c r="R197" s="563"/>
      <c r="S197" s="437"/>
    </row>
    <row r="198" spans="1:19" ht="15.6">
      <c r="A198" s="446" t="s">
        <v>2432</v>
      </c>
      <c r="B198" s="446" t="s">
        <v>3206</v>
      </c>
      <c r="C198" s="447">
        <v>350</v>
      </c>
      <c r="D198" s="447">
        <v>71</v>
      </c>
      <c r="E198" s="448">
        <v>1653600</v>
      </c>
      <c r="F198" s="448">
        <v>1488240</v>
      </c>
      <c r="G198" s="448">
        <v>165360</v>
      </c>
      <c r="H198" s="420">
        <v>1</v>
      </c>
      <c r="I198" s="420">
        <v>0</v>
      </c>
      <c r="J198" s="420">
        <v>0</v>
      </c>
      <c r="K198" s="420">
        <v>1</v>
      </c>
      <c r="L198" s="449">
        <v>1</v>
      </c>
      <c r="M198" s="421">
        <v>1</v>
      </c>
      <c r="N198" s="421">
        <v>1</v>
      </c>
      <c r="O198" s="419">
        <v>1</v>
      </c>
      <c r="P198" s="450">
        <v>1653600</v>
      </c>
      <c r="R198" s="563"/>
      <c r="S198" s="437"/>
    </row>
    <row r="199" spans="1:19" ht="15.6">
      <c r="A199" s="446" t="s">
        <v>2432</v>
      </c>
      <c r="B199" s="446" t="s">
        <v>2659</v>
      </c>
      <c r="C199" s="447">
        <v>382</v>
      </c>
      <c r="D199" s="447">
        <v>5</v>
      </c>
      <c r="E199" s="448">
        <v>1653600</v>
      </c>
      <c r="F199" s="448">
        <v>1488240</v>
      </c>
      <c r="G199" s="448">
        <v>165360</v>
      </c>
      <c r="H199" s="420">
        <v>1</v>
      </c>
      <c r="I199" s="420">
        <v>0</v>
      </c>
      <c r="J199" s="420">
        <v>0</v>
      </c>
      <c r="K199" s="420">
        <v>1</v>
      </c>
      <c r="L199" s="449">
        <v>1</v>
      </c>
      <c r="M199" s="421">
        <v>1</v>
      </c>
      <c r="N199" s="421">
        <v>1</v>
      </c>
      <c r="O199" s="419">
        <v>1</v>
      </c>
      <c r="P199" s="450">
        <v>1653600</v>
      </c>
      <c r="R199" s="563"/>
      <c r="S199" s="437"/>
    </row>
    <row r="200" spans="1:19" ht="15.6">
      <c r="A200" s="446" t="s">
        <v>2432</v>
      </c>
      <c r="B200" s="446" t="s">
        <v>2660</v>
      </c>
      <c r="C200" s="447">
        <v>402</v>
      </c>
      <c r="D200" s="447">
        <v>45</v>
      </c>
      <c r="E200" s="448">
        <v>1653600</v>
      </c>
      <c r="F200" s="448">
        <v>1488240</v>
      </c>
      <c r="G200" s="448">
        <v>165360</v>
      </c>
      <c r="H200" s="420">
        <v>0</v>
      </c>
      <c r="I200" s="420">
        <v>0</v>
      </c>
      <c r="J200" s="420">
        <v>0</v>
      </c>
      <c r="K200" s="420">
        <v>0</v>
      </c>
      <c r="L200" s="449">
        <v>1</v>
      </c>
      <c r="M200" s="421">
        <v>0</v>
      </c>
      <c r="N200" s="421">
        <v>0</v>
      </c>
      <c r="O200" s="419">
        <v>0.1</v>
      </c>
      <c r="P200" s="450">
        <v>165360</v>
      </c>
      <c r="R200" s="563"/>
      <c r="S200" s="437"/>
    </row>
    <row r="201" spans="1:19" ht="15.6">
      <c r="A201" s="446" t="s">
        <v>2432</v>
      </c>
      <c r="B201" s="446" t="s">
        <v>2655</v>
      </c>
      <c r="C201" s="447">
        <v>427</v>
      </c>
      <c r="D201" s="447">
        <v>62</v>
      </c>
      <c r="E201" s="448">
        <v>1653600</v>
      </c>
      <c r="F201" s="448">
        <v>1488240</v>
      </c>
      <c r="G201" s="448">
        <v>165360</v>
      </c>
      <c r="H201" s="420">
        <v>0</v>
      </c>
      <c r="I201" s="420">
        <v>0</v>
      </c>
      <c r="J201" s="420">
        <v>0</v>
      </c>
      <c r="K201" s="420">
        <v>0</v>
      </c>
      <c r="L201" s="449">
        <v>1</v>
      </c>
      <c r="M201" s="421">
        <v>0</v>
      </c>
      <c r="N201" s="421">
        <v>0</v>
      </c>
      <c r="O201" s="419">
        <v>0.1</v>
      </c>
      <c r="P201" s="450">
        <v>165360</v>
      </c>
      <c r="R201" s="563"/>
      <c r="S201" s="437"/>
    </row>
    <row r="202" spans="1:19" ht="15.6">
      <c r="A202" s="446" t="s">
        <v>2432</v>
      </c>
      <c r="B202" s="446" t="s">
        <v>2657</v>
      </c>
      <c r="C202" s="447">
        <v>434</v>
      </c>
      <c r="D202" s="447">
        <v>75</v>
      </c>
      <c r="E202" s="448">
        <v>1653600</v>
      </c>
      <c r="F202" s="448">
        <v>1488240</v>
      </c>
      <c r="G202" s="448">
        <v>165360</v>
      </c>
      <c r="H202" s="420">
        <v>0</v>
      </c>
      <c r="I202" s="420">
        <v>0</v>
      </c>
      <c r="J202" s="420">
        <v>0</v>
      </c>
      <c r="K202" s="420">
        <v>0</v>
      </c>
      <c r="L202" s="449">
        <v>1</v>
      </c>
      <c r="M202" s="421">
        <v>0</v>
      </c>
      <c r="N202" s="421">
        <v>0</v>
      </c>
      <c r="O202" s="419">
        <v>0.1</v>
      </c>
      <c r="P202" s="450">
        <v>165360</v>
      </c>
      <c r="R202" s="563"/>
      <c r="S202" s="437"/>
    </row>
    <row r="203" spans="1:19" ht="15.6">
      <c r="A203" s="446" t="s">
        <v>2432</v>
      </c>
      <c r="B203" s="446" t="s">
        <v>2658</v>
      </c>
      <c r="C203" s="447">
        <v>452</v>
      </c>
      <c r="D203" s="447">
        <v>66</v>
      </c>
      <c r="E203" s="448">
        <v>1653600</v>
      </c>
      <c r="F203" s="448">
        <v>1488240</v>
      </c>
      <c r="G203" s="448">
        <v>165360</v>
      </c>
      <c r="H203" s="420">
        <v>0</v>
      </c>
      <c r="I203" s="420">
        <v>0</v>
      </c>
      <c r="J203" s="420">
        <v>0</v>
      </c>
      <c r="K203" s="420">
        <v>0</v>
      </c>
      <c r="L203" s="449">
        <v>1</v>
      </c>
      <c r="M203" s="421">
        <v>0</v>
      </c>
      <c r="N203" s="421">
        <v>0</v>
      </c>
      <c r="O203" s="419">
        <v>0.1</v>
      </c>
      <c r="P203" s="450">
        <v>165360</v>
      </c>
      <c r="R203" s="563"/>
      <c r="S203" s="437"/>
    </row>
    <row r="204" spans="1:19" ht="15.6">
      <c r="A204" s="446" t="s">
        <v>2432</v>
      </c>
      <c r="B204" s="446" t="s">
        <v>2644</v>
      </c>
      <c r="C204" s="447">
        <v>488</v>
      </c>
      <c r="D204" s="447">
        <v>129</v>
      </c>
      <c r="E204" s="448">
        <v>1653600</v>
      </c>
      <c r="F204" s="448">
        <v>1488240</v>
      </c>
      <c r="G204" s="448">
        <v>165360</v>
      </c>
      <c r="H204" s="420">
        <v>0</v>
      </c>
      <c r="I204" s="420">
        <v>0</v>
      </c>
      <c r="J204" s="420">
        <v>0</v>
      </c>
      <c r="K204" s="420">
        <v>0</v>
      </c>
      <c r="L204" s="449">
        <v>1</v>
      </c>
      <c r="M204" s="421">
        <v>0</v>
      </c>
      <c r="N204" s="421">
        <v>0</v>
      </c>
      <c r="O204" s="419">
        <v>0.1</v>
      </c>
      <c r="P204" s="450">
        <v>165360</v>
      </c>
      <c r="R204" s="563"/>
      <c r="S204" s="437"/>
    </row>
    <row r="205" spans="1:19" ht="15.6">
      <c r="A205" s="446" t="s">
        <v>2432</v>
      </c>
      <c r="B205" s="446" t="s">
        <v>2654</v>
      </c>
      <c r="C205" s="447">
        <v>488</v>
      </c>
      <c r="D205" s="447">
        <v>90</v>
      </c>
      <c r="E205" s="448">
        <v>1653600</v>
      </c>
      <c r="F205" s="448">
        <v>1488240</v>
      </c>
      <c r="G205" s="448">
        <v>165360</v>
      </c>
      <c r="H205" s="420">
        <v>1</v>
      </c>
      <c r="I205" s="420">
        <v>0</v>
      </c>
      <c r="J205" s="420">
        <v>0</v>
      </c>
      <c r="K205" s="420">
        <v>1</v>
      </c>
      <c r="L205" s="449">
        <v>1</v>
      </c>
      <c r="M205" s="421">
        <v>1</v>
      </c>
      <c r="N205" s="421">
        <v>1</v>
      </c>
      <c r="O205" s="419">
        <v>1</v>
      </c>
      <c r="P205" s="450">
        <v>1653600</v>
      </c>
      <c r="R205" s="563"/>
      <c r="S205" s="437"/>
    </row>
    <row r="206" spans="1:19" ht="15.6">
      <c r="A206" s="446" t="s">
        <v>2432</v>
      </c>
      <c r="B206" s="446" t="s">
        <v>2661</v>
      </c>
      <c r="C206" s="447">
        <v>502</v>
      </c>
      <c r="D206" s="447">
        <v>102</v>
      </c>
      <c r="E206" s="448">
        <v>1653600</v>
      </c>
      <c r="F206" s="448">
        <v>1488240</v>
      </c>
      <c r="G206" s="448">
        <v>165360</v>
      </c>
      <c r="H206" s="420">
        <v>1</v>
      </c>
      <c r="I206" s="420">
        <v>0</v>
      </c>
      <c r="J206" s="420">
        <v>0</v>
      </c>
      <c r="K206" s="420">
        <v>1</v>
      </c>
      <c r="L206" s="449">
        <v>1</v>
      </c>
      <c r="M206" s="421">
        <v>1</v>
      </c>
      <c r="N206" s="421">
        <v>1</v>
      </c>
      <c r="O206" s="419">
        <v>1</v>
      </c>
      <c r="P206" s="450">
        <v>1653600</v>
      </c>
      <c r="R206" s="563"/>
      <c r="S206" s="437"/>
    </row>
    <row r="207" spans="1:19" ht="15.6">
      <c r="A207" s="446" t="s">
        <v>2432</v>
      </c>
      <c r="B207" s="446" t="s">
        <v>2662</v>
      </c>
      <c r="C207" s="447">
        <v>700</v>
      </c>
      <c r="D207" s="447">
        <v>169</v>
      </c>
      <c r="E207" s="448">
        <v>1653600</v>
      </c>
      <c r="F207" s="448">
        <v>1488240</v>
      </c>
      <c r="G207" s="448">
        <v>165360</v>
      </c>
      <c r="H207" s="420">
        <v>0</v>
      </c>
      <c r="I207" s="420">
        <v>0</v>
      </c>
      <c r="J207" s="420">
        <v>0</v>
      </c>
      <c r="K207" s="420">
        <v>0</v>
      </c>
      <c r="L207" s="449">
        <v>1</v>
      </c>
      <c r="M207" s="421">
        <v>0</v>
      </c>
      <c r="N207" s="421">
        <v>0</v>
      </c>
      <c r="O207" s="419">
        <v>0.1</v>
      </c>
      <c r="P207" s="450">
        <v>165360</v>
      </c>
      <c r="R207" s="563"/>
      <c r="S207" s="437"/>
    </row>
    <row r="208" spans="1:19" ht="15.6">
      <c r="A208" s="446" t="s">
        <v>2663</v>
      </c>
      <c r="B208" s="446" t="s">
        <v>2666</v>
      </c>
      <c r="C208" s="447">
        <v>136</v>
      </c>
      <c r="D208" s="447">
        <v>33</v>
      </c>
      <c r="E208" s="448">
        <v>1653600</v>
      </c>
      <c r="F208" s="448">
        <v>1488240</v>
      </c>
      <c r="G208" s="448">
        <v>165360</v>
      </c>
      <c r="H208" s="420">
        <v>0</v>
      </c>
      <c r="I208" s="420">
        <v>0</v>
      </c>
      <c r="J208" s="420">
        <v>0</v>
      </c>
      <c r="K208" s="420">
        <v>0</v>
      </c>
      <c r="L208" s="449">
        <v>1</v>
      </c>
      <c r="M208" s="421">
        <v>0</v>
      </c>
      <c r="N208" s="421">
        <v>0</v>
      </c>
      <c r="O208" s="419">
        <v>0.1</v>
      </c>
      <c r="P208" s="450">
        <v>165360</v>
      </c>
      <c r="R208" s="563"/>
      <c r="S208" s="437"/>
    </row>
    <row r="209" spans="1:19" ht="15.6">
      <c r="A209" s="446" t="s">
        <v>2663</v>
      </c>
      <c r="B209" s="446" t="s">
        <v>2665</v>
      </c>
      <c r="C209" s="447">
        <v>202</v>
      </c>
      <c r="D209" s="447">
        <v>18</v>
      </c>
      <c r="E209" s="448">
        <v>1653600</v>
      </c>
      <c r="F209" s="448">
        <v>1488240</v>
      </c>
      <c r="G209" s="448">
        <v>165360</v>
      </c>
      <c r="H209" s="420">
        <v>0</v>
      </c>
      <c r="I209" s="420">
        <v>0</v>
      </c>
      <c r="J209" s="420">
        <v>0</v>
      </c>
      <c r="K209" s="420">
        <v>0</v>
      </c>
      <c r="L209" s="449">
        <v>1</v>
      </c>
      <c r="M209" s="421">
        <v>0</v>
      </c>
      <c r="N209" s="421">
        <v>0</v>
      </c>
      <c r="O209" s="419">
        <v>0.1</v>
      </c>
      <c r="P209" s="450">
        <v>165360</v>
      </c>
      <c r="R209" s="563"/>
      <c r="S209" s="437"/>
    </row>
    <row r="210" spans="1:19" ht="15.6">
      <c r="A210" s="446" t="s">
        <v>2663</v>
      </c>
      <c r="B210" s="446" t="s">
        <v>2664</v>
      </c>
      <c r="C210" s="447">
        <v>247</v>
      </c>
      <c r="D210" s="447">
        <v>39</v>
      </c>
      <c r="E210" s="448">
        <v>1653600</v>
      </c>
      <c r="F210" s="448">
        <v>1488240</v>
      </c>
      <c r="G210" s="448">
        <v>165360</v>
      </c>
      <c r="H210" s="420">
        <v>0</v>
      </c>
      <c r="I210" s="420">
        <v>0</v>
      </c>
      <c r="J210" s="420">
        <v>0</v>
      </c>
      <c r="K210" s="420">
        <v>0</v>
      </c>
      <c r="L210" s="449">
        <v>1</v>
      </c>
      <c r="M210" s="421">
        <v>0</v>
      </c>
      <c r="N210" s="421">
        <v>0</v>
      </c>
      <c r="O210" s="419">
        <v>0.1</v>
      </c>
      <c r="P210" s="450">
        <v>165360</v>
      </c>
      <c r="R210" s="563"/>
      <c r="S210" s="437"/>
    </row>
    <row r="211" spans="1:19" ht="15.6">
      <c r="A211" s="446" t="s">
        <v>2663</v>
      </c>
      <c r="B211" s="446" t="s">
        <v>2667</v>
      </c>
      <c r="C211" s="447">
        <v>277</v>
      </c>
      <c r="D211" s="447">
        <v>56</v>
      </c>
      <c r="E211" s="448">
        <v>1653600</v>
      </c>
      <c r="F211" s="448">
        <v>1488240</v>
      </c>
      <c r="G211" s="448">
        <v>165360</v>
      </c>
      <c r="H211" s="420">
        <v>0</v>
      </c>
      <c r="I211" s="420">
        <v>0</v>
      </c>
      <c r="J211" s="420">
        <v>0</v>
      </c>
      <c r="K211" s="420">
        <v>0</v>
      </c>
      <c r="L211" s="449">
        <v>1</v>
      </c>
      <c r="M211" s="421">
        <v>0</v>
      </c>
      <c r="N211" s="421">
        <v>0</v>
      </c>
      <c r="O211" s="419">
        <v>0.1</v>
      </c>
      <c r="P211" s="450">
        <v>165360</v>
      </c>
      <c r="R211" s="563"/>
      <c r="S211" s="437"/>
    </row>
    <row r="212" spans="1:19" ht="15.6">
      <c r="A212" s="446" t="s">
        <v>2663</v>
      </c>
      <c r="B212" s="446" t="s">
        <v>2671</v>
      </c>
      <c r="C212" s="447">
        <v>335</v>
      </c>
      <c r="D212" s="447">
        <v>71</v>
      </c>
      <c r="E212" s="448">
        <v>1653600</v>
      </c>
      <c r="F212" s="448">
        <v>1488240</v>
      </c>
      <c r="G212" s="448">
        <v>165360</v>
      </c>
      <c r="H212" s="420">
        <v>0</v>
      </c>
      <c r="I212" s="420">
        <v>0</v>
      </c>
      <c r="J212" s="420">
        <v>0</v>
      </c>
      <c r="K212" s="420">
        <v>0</v>
      </c>
      <c r="L212" s="449">
        <v>1</v>
      </c>
      <c r="M212" s="421">
        <v>0</v>
      </c>
      <c r="N212" s="421">
        <v>0</v>
      </c>
      <c r="O212" s="419">
        <v>0.1</v>
      </c>
      <c r="P212" s="450">
        <v>165360</v>
      </c>
      <c r="R212" s="563"/>
      <c r="S212" s="437"/>
    </row>
    <row r="213" spans="1:19" ht="15.6">
      <c r="A213" s="446" t="s">
        <v>2663</v>
      </c>
      <c r="B213" s="446" t="s">
        <v>2670</v>
      </c>
      <c r="C213" s="447">
        <v>341</v>
      </c>
      <c r="D213" s="447">
        <v>57</v>
      </c>
      <c r="E213" s="448">
        <v>1653600</v>
      </c>
      <c r="F213" s="448">
        <v>1488240</v>
      </c>
      <c r="G213" s="448">
        <v>165360</v>
      </c>
      <c r="H213" s="420">
        <v>0</v>
      </c>
      <c r="I213" s="420">
        <v>0</v>
      </c>
      <c r="J213" s="420">
        <v>0</v>
      </c>
      <c r="K213" s="420">
        <v>0</v>
      </c>
      <c r="L213" s="449">
        <v>1</v>
      </c>
      <c r="M213" s="421">
        <v>0</v>
      </c>
      <c r="N213" s="421">
        <v>0</v>
      </c>
      <c r="O213" s="419">
        <v>0.1</v>
      </c>
      <c r="P213" s="450">
        <v>165360</v>
      </c>
      <c r="R213" s="563"/>
      <c r="S213" s="437"/>
    </row>
    <row r="214" spans="1:19" ht="15.6">
      <c r="A214" s="446" t="s">
        <v>2663</v>
      </c>
      <c r="B214" s="446" t="s">
        <v>2669</v>
      </c>
      <c r="C214" s="447">
        <v>410</v>
      </c>
      <c r="D214" s="447">
        <v>40</v>
      </c>
      <c r="E214" s="448">
        <v>1653600</v>
      </c>
      <c r="F214" s="448">
        <v>1488240</v>
      </c>
      <c r="G214" s="448">
        <v>165360</v>
      </c>
      <c r="H214" s="420">
        <v>0</v>
      </c>
      <c r="I214" s="420">
        <v>0</v>
      </c>
      <c r="J214" s="420">
        <v>1</v>
      </c>
      <c r="K214" s="420">
        <v>1</v>
      </c>
      <c r="L214" s="449">
        <v>1</v>
      </c>
      <c r="M214" s="421">
        <v>1</v>
      </c>
      <c r="N214" s="421">
        <v>1</v>
      </c>
      <c r="O214" s="419">
        <v>1</v>
      </c>
      <c r="P214" s="450">
        <v>1653600</v>
      </c>
      <c r="R214" s="563"/>
      <c r="S214" s="437"/>
    </row>
    <row r="215" spans="1:19" ht="15.6">
      <c r="A215" s="446" t="s">
        <v>2663</v>
      </c>
      <c r="B215" s="446" t="s">
        <v>2668</v>
      </c>
      <c r="C215" s="447">
        <v>465</v>
      </c>
      <c r="D215" s="447">
        <v>67</v>
      </c>
      <c r="E215" s="448">
        <v>1653600</v>
      </c>
      <c r="F215" s="448">
        <v>1488240</v>
      </c>
      <c r="G215" s="448">
        <v>165360</v>
      </c>
      <c r="H215" s="420">
        <v>0</v>
      </c>
      <c r="I215" s="420">
        <v>0</v>
      </c>
      <c r="J215" s="420">
        <v>0</v>
      </c>
      <c r="K215" s="420">
        <v>0</v>
      </c>
      <c r="L215" s="449">
        <v>1</v>
      </c>
      <c r="M215" s="421">
        <v>0</v>
      </c>
      <c r="N215" s="421">
        <v>0</v>
      </c>
      <c r="O215" s="419">
        <v>0.1</v>
      </c>
      <c r="P215" s="450">
        <v>165360</v>
      </c>
      <c r="R215" s="563"/>
      <c r="S215" s="437"/>
    </row>
    <row r="216" spans="1:19" ht="15.6">
      <c r="A216" s="446" t="s">
        <v>2663</v>
      </c>
      <c r="B216" s="446" t="s">
        <v>2672</v>
      </c>
      <c r="C216" s="447">
        <v>652</v>
      </c>
      <c r="D216" s="447">
        <v>87</v>
      </c>
      <c r="E216" s="448">
        <v>1653600</v>
      </c>
      <c r="F216" s="448">
        <v>1488240</v>
      </c>
      <c r="G216" s="448">
        <v>165360</v>
      </c>
      <c r="H216" s="420">
        <v>1</v>
      </c>
      <c r="I216" s="420">
        <v>0</v>
      </c>
      <c r="J216" s="420">
        <v>1</v>
      </c>
      <c r="K216" s="420">
        <v>1</v>
      </c>
      <c r="L216" s="449">
        <v>1</v>
      </c>
      <c r="M216" s="421">
        <v>1</v>
      </c>
      <c r="N216" s="421">
        <v>1</v>
      </c>
      <c r="O216" s="419">
        <v>1</v>
      </c>
      <c r="P216" s="450">
        <v>1653600</v>
      </c>
      <c r="R216" s="563"/>
      <c r="S216" s="437"/>
    </row>
    <row r="217" spans="1:19" ht="15.6">
      <c r="A217" s="446" t="s">
        <v>2673</v>
      </c>
      <c r="B217" s="446" t="s">
        <v>2674</v>
      </c>
      <c r="C217" s="447">
        <v>128</v>
      </c>
      <c r="D217" s="447">
        <v>4</v>
      </c>
      <c r="E217" s="448">
        <v>1653600</v>
      </c>
      <c r="F217" s="448">
        <v>1488240</v>
      </c>
      <c r="G217" s="448">
        <v>165360</v>
      </c>
      <c r="H217" s="420">
        <v>1</v>
      </c>
      <c r="I217" s="420" t="s">
        <v>2264</v>
      </c>
      <c r="J217" s="420">
        <v>0</v>
      </c>
      <c r="K217" s="420">
        <v>1</v>
      </c>
      <c r="L217" s="449">
        <v>1</v>
      </c>
      <c r="M217" s="421">
        <v>1</v>
      </c>
      <c r="N217" s="421">
        <v>1.01</v>
      </c>
      <c r="O217" s="419">
        <v>1.0089999999999999</v>
      </c>
      <c r="P217" s="450">
        <v>1668482</v>
      </c>
      <c r="R217" s="563"/>
      <c r="S217" s="437"/>
    </row>
    <row r="218" spans="1:19" ht="15.6">
      <c r="A218" s="446" t="s">
        <v>2673</v>
      </c>
      <c r="B218" s="446" t="s">
        <v>2675</v>
      </c>
      <c r="C218" s="447">
        <v>193</v>
      </c>
      <c r="D218" s="447">
        <v>46</v>
      </c>
      <c r="E218" s="448">
        <v>1653600</v>
      </c>
      <c r="F218" s="448">
        <v>1488240</v>
      </c>
      <c r="G218" s="448">
        <v>165360</v>
      </c>
      <c r="H218" s="420">
        <v>0.5</v>
      </c>
      <c r="I218" s="420" t="s">
        <v>2264</v>
      </c>
      <c r="J218" s="420">
        <v>0</v>
      </c>
      <c r="K218" s="420">
        <v>0.5</v>
      </c>
      <c r="L218" s="449">
        <v>1</v>
      </c>
      <c r="M218" s="421">
        <v>0.5</v>
      </c>
      <c r="N218" s="421">
        <v>0.51</v>
      </c>
      <c r="O218" s="419">
        <v>0.55900000000000005</v>
      </c>
      <c r="P218" s="450">
        <v>924362</v>
      </c>
      <c r="R218" s="563"/>
      <c r="S218" s="437"/>
    </row>
    <row r="219" spans="1:19" ht="15.6">
      <c r="A219" s="446" t="s">
        <v>2673</v>
      </c>
      <c r="B219" s="446" t="s">
        <v>2677</v>
      </c>
      <c r="C219" s="447">
        <v>319</v>
      </c>
      <c r="D219" s="447">
        <v>42</v>
      </c>
      <c r="E219" s="448">
        <v>1653600</v>
      </c>
      <c r="F219" s="448">
        <v>1488240</v>
      </c>
      <c r="G219" s="448">
        <v>165360</v>
      </c>
      <c r="H219" s="420">
        <v>1</v>
      </c>
      <c r="I219" s="420" t="s">
        <v>2264</v>
      </c>
      <c r="J219" s="420">
        <v>0</v>
      </c>
      <c r="K219" s="420">
        <v>1</v>
      </c>
      <c r="L219" s="449">
        <v>1</v>
      </c>
      <c r="M219" s="421">
        <v>1</v>
      </c>
      <c r="N219" s="421">
        <v>1.01</v>
      </c>
      <c r="O219" s="419">
        <v>1.0089999999999999</v>
      </c>
      <c r="P219" s="450">
        <v>1668482</v>
      </c>
      <c r="R219" s="563"/>
      <c r="S219" s="437"/>
    </row>
    <row r="220" spans="1:19" ht="15.6">
      <c r="A220" s="446" t="s">
        <v>2673</v>
      </c>
      <c r="B220" s="446" t="s">
        <v>2676</v>
      </c>
      <c r="C220" s="447">
        <v>328</v>
      </c>
      <c r="D220" s="447">
        <v>40</v>
      </c>
      <c r="E220" s="448">
        <v>1653600</v>
      </c>
      <c r="F220" s="448">
        <v>1488240</v>
      </c>
      <c r="G220" s="448">
        <v>165360</v>
      </c>
      <c r="H220" s="420">
        <v>1</v>
      </c>
      <c r="I220" s="420" t="s">
        <v>2264</v>
      </c>
      <c r="J220" s="420">
        <v>0</v>
      </c>
      <c r="K220" s="420">
        <v>1</v>
      </c>
      <c r="L220" s="449">
        <v>1</v>
      </c>
      <c r="M220" s="421">
        <v>1</v>
      </c>
      <c r="N220" s="421">
        <v>1.01</v>
      </c>
      <c r="O220" s="419">
        <v>1.0089999999999999</v>
      </c>
      <c r="P220" s="450">
        <v>1668482</v>
      </c>
      <c r="R220" s="563"/>
      <c r="S220" s="437"/>
    </row>
    <row r="221" spans="1:19" ht="15.6">
      <c r="A221" s="446" t="s">
        <v>2673</v>
      </c>
      <c r="B221" s="446" t="s">
        <v>2678</v>
      </c>
      <c r="C221" s="447">
        <v>373</v>
      </c>
      <c r="D221" s="447">
        <v>59</v>
      </c>
      <c r="E221" s="448">
        <v>1653600</v>
      </c>
      <c r="F221" s="448">
        <v>1488240</v>
      </c>
      <c r="G221" s="448">
        <v>165360</v>
      </c>
      <c r="H221" s="420">
        <v>1</v>
      </c>
      <c r="I221" s="420" t="s">
        <v>2264</v>
      </c>
      <c r="J221" s="420">
        <v>0</v>
      </c>
      <c r="K221" s="420">
        <v>1</v>
      </c>
      <c r="L221" s="449">
        <v>1</v>
      </c>
      <c r="M221" s="421">
        <v>1</v>
      </c>
      <c r="N221" s="421">
        <v>1.01</v>
      </c>
      <c r="O221" s="419">
        <v>1.0089999999999999</v>
      </c>
      <c r="P221" s="450">
        <v>1668482</v>
      </c>
      <c r="R221" s="563"/>
      <c r="S221" s="437"/>
    </row>
    <row r="222" spans="1:19" ht="15.6">
      <c r="A222" s="446" t="s">
        <v>2673</v>
      </c>
      <c r="B222" s="446" t="s">
        <v>2679</v>
      </c>
      <c r="C222" s="447">
        <v>458</v>
      </c>
      <c r="D222" s="447">
        <v>62</v>
      </c>
      <c r="E222" s="448">
        <v>1653600</v>
      </c>
      <c r="F222" s="448">
        <v>1488240</v>
      </c>
      <c r="G222" s="448">
        <v>165360</v>
      </c>
      <c r="H222" s="420">
        <v>1</v>
      </c>
      <c r="I222" s="420" t="s">
        <v>2264</v>
      </c>
      <c r="J222" s="420">
        <v>0</v>
      </c>
      <c r="K222" s="420">
        <v>1</v>
      </c>
      <c r="L222" s="449">
        <v>1</v>
      </c>
      <c r="M222" s="421">
        <v>1</v>
      </c>
      <c r="N222" s="421">
        <v>1.01</v>
      </c>
      <c r="O222" s="419">
        <v>1.0089999999999999</v>
      </c>
      <c r="P222" s="450">
        <v>1668482</v>
      </c>
      <c r="R222" s="563"/>
      <c r="S222" s="437"/>
    </row>
    <row r="223" spans="1:19" ht="15.6">
      <c r="A223" s="446" t="s">
        <v>2673</v>
      </c>
      <c r="B223" s="446" t="s">
        <v>2680</v>
      </c>
      <c r="C223" s="447">
        <v>596</v>
      </c>
      <c r="D223" s="447">
        <v>91</v>
      </c>
      <c r="E223" s="448">
        <v>1653600</v>
      </c>
      <c r="F223" s="448">
        <v>1488240</v>
      </c>
      <c r="G223" s="448">
        <v>165360</v>
      </c>
      <c r="H223" s="420">
        <v>1</v>
      </c>
      <c r="I223" s="420" t="s">
        <v>2264</v>
      </c>
      <c r="J223" s="420">
        <v>0</v>
      </c>
      <c r="K223" s="420">
        <v>1</v>
      </c>
      <c r="L223" s="449">
        <v>1</v>
      </c>
      <c r="M223" s="421">
        <v>1</v>
      </c>
      <c r="N223" s="421">
        <v>1.01</v>
      </c>
      <c r="O223" s="419">
        <v>1.0089999999999999</v>
      </c>
      <c r="P223" s="450">
        <v>1668482</v>
      </c>
      <c r="R223" s="563"/>
      <c r="S223" s="437"/>
    </row>
    <row r="224" spans="1:19" ht="15.6">
      <c r="A224" s="446" t="s">
        <v>2673</v>
      </c>
      <c r="B224" s="446" t="s">
        <v>2681</v>
      </c>
      <c r="C224" s="447">
        <v>671</v>
      </c>
      <c r="D224" s="447">
        <v>239</v>
      </c>
      <c r="E224" s="448">
        <v>1653600</v>
      </c>
      <c r="F224" s="448">
        <v>1488240</v>
      </c>
      <c r="G224" s="448">
        <v>165360</v>
      </c>
      <c r="H224" s="420">
        <v>1</v>
      </c>
      <c r="I224" s="420" t="s">
        <v>2264</v>
      </c>
      <c r="J224" s="420">
        <v>0</v>
      </c>
      <c r="K224" s="420">
        <v>1</v>
      </c>
      <c r="L224" s="449">
        <v>1</v>
      </c>
      <c r="M224" s="421">
        <v>1</v>
      </c>
      <c r="N224" s="421">
        <v>1.02</v>
      </c>
      <c r="O224" s="419">
        <v>1.018</v>
      </c>
      <c r="P224" s="450">
        <v>1683365</v>
      </c>
      <c r="R224" s="563"/>
      <c r="S224" s="437"/>
    </row>
    <row r="225" spans="1:19" ht="15.6">
      <c r="A225" s="446" t="s">
        <v>2434</v>
      </c>
      <c r="B225" s="446" t="s">
        <v>2684</v>
      </c>
      <c r="C225" s="447">
        <v>124</v>
      </c>
      <c r="D225" s="447">
        <v>23</v>
      </c>
      <c r="E225" s="448">
        <v>1653600</v>
      </c>
      <c r="F225" s="448">
        <v>1488240</v>
      </c>
      <c r="G225" s="448">
        <v>165360</v>
      </c>
      <c r="H225" s="420">
        <v>0</v>
      </c>
      <c r="I225" s="420">
        <v>0</v>
      </c>
      <c r="J225" s="420">
        <v>0</v>
      </c>
      <c r="K225" s="420">
        <v>0</v>
      </c>
      <c r="L225" s="449">
        <v>1</v>
      </c>
      <c r="M225" s="421">
        <v>0</v>
      </c>
      <c r="N225" s="421">
        <v>0</v>
      </c>
      <c r="O225" s="419">
        <v>0.1</v>
      </c>
      <c r="P225" s="450">
        <v>165360</v>
      </c>
      <c r="R225" s="563"/>
      <c r="S225" s="437"/>
    </row>
    <row r="226" spans="1:19" ht="15.6">
      <c r="A226" s="446" t="s">
        <v>2434</v>
      </c>
      <c r="B226" s="446" t="s">
        <v>2682</v>
      </c>
      <c r="C226" s="447">
        <v>140</v>
      </c>
      <c r="D226" s="447">
        <v>9</v>
      </c>
      <c r="E226" s="448">
        <v>1653600</v>
      </c>
      <c r="F226" s="448">
        <v>1488240</v>
      </c>
      <c r="G226" s="448">
        <v>165360</v>
      </c>
      <c r="H226" s="420">
        <v>0</v>
      </c>
      <c r="I226" s="420">
        <v>0</v>
      </c>
      <c r="J226" s="420">
        <v>0</v>
      </c>
      <c r="K226" s="420">
        <v>0</v>
      </c>
      <c r="L226" s="449">
        <v>1</v>
      </c>
      <c r="M226" s="421">
        <v>0</v>
      </c>
      <c r="N226" s="421">
        <v>0</v>
      </c>
      <c r="O226" s="419">
        <v>0.1</v>
      </c>
      <c r="P226" s="450">
        <v>165360</v>
      </c>
      <c r="R226" s="563"/>
      <c r="S226" s="437"/>
    </row>
    <row r="227" spans="1:19" ht="15.6">
      <c r="A227" s="446" t="s">
        <v>2434</v>
      </c>
      <c r="B227" s="446" t="s">
        <v>2685</v>
      </c>
      <c r="C227" s="447">
        <v>142</v>
      </c>
      <c r="D227" s="447">
        <v>18</v>
      </c>
      <c r="E227" s="448">
        <v>1653600</v>
      </c>
      <c r="F227" s="448">
        <v>1488240</v>
      </c>
      <c r="G227" s="448">
        <v>165360</v>
      </c>
      <c r="H227" s="420">
        <v>0</v>
      </c>
      <c r="I227" s="420">
        <v>0</v>
      </c>
      <c r="J227" s="420">
        <v>1</v>
      </c>
      <c r="K227" s="420">
        <v>1</v>
      </c>
      <c r="L227" s="449">
        <v>1</v>
      </c>
      <c r="M227" s="421">
        <v>1</v>
      </c>
      <c r="N227" s="421">
        <v>1</v>
      </c>
      <c r="O227" s="419">
        <v>1</v>
      </c>
      <c r="P227" s="450">
        <v>1653600</v>
      </c>
      <c r="R227" s="563"/>
      <c r="S227" s="437"/>
    </row>
    <row r="228" spans="1:19" ht="15.6">
      <c r="A228" s="446" t="s">
        <v>2434</v>
      </c>
      <c r="B228" s="446" t="s">
        <v>2686</v>
      </c>
      <c r="C228" s="447">
        <v>232</v>
      </c>
      <c r="D228" s="447">
        <v>28</v>
      </c>
      <c r="E228" s="448">
        <v>1653600</v>
      </c>
      <c r="F228" s="448">
        <v>1488240</v>
      </c>
      <c r="G228" s="448">
        <v>165360</v>
      </c>
      <c r="H228" s="420">
        <v>0</v>
      </c>
      <c r="I228" s="420">
        <v>0</v>
      </c>
      <c r="J228" s="420">
        <v>0</v>
      </c>
      <c r="K228" s="420">
        <v>0</v>
      </c>
      <c r="L228" s="449">
        <v>1</v>
      </c>
      <c r="M228" s="421">
        <v>0</v>
      </c>
      <c r="N228" s="421">
        <v>0</v>
      </c>
      <c r="O228" s="419">
        <v>0.1</v>
      </c>
      <c r="P228" s="450">
        <v>165360</v>
      </c>
      <c r="R228" s="563"/>
      <c r="S228" s="437"/>
    </row>
    <row r="229" spans="1:19" ht="15.6">
      <c r="A229" s="446" t="s">
        <v>2434</v>
      </c>
      <c r="B229" s="446" t="s">
        <v>2683</v>
      </c>
      <c r="C229" s="447">
        <v>244</v>
      </c>
      <c r="D229" s="447">
        <v>39</v>
      </c>
      <c r="E229" s="448">
        <v>1653600</v>
      </c>
      <c r="F229" s="448">
        <v>1488240</v>
      </c>
      <c r="G229" s="448">
        <v>165360</v>
      </c>
      <c r="H229" s="420">
        <v>1</v>
      </c>
      <c r="I229" s="420" t="s">
        <v>2264</v>
      </c>
      <c r="J229" s="420">
        <v>0</v>
      </c>
      <c r="K229" s="420">
        <v>1</v>
      </c>
      <c r="L229" s="449">
        <v>1</v>
      </c>
      <c r="M229" s="421">
        <v>1</v>
      </c>
      <c r="N229" s="421">
        <v>1.01</v>
      </c>
      <c r="O229" s="419">
        <v>1.0089999999999999</v>
      </c>
      <c r="P229" s="450">
        <v>1668482</v>
      </c>
      <c r="R229" s="563"/>
      <c r="S229" s="437"/>
    </row>
    <row r="230" spans="1:19" ht="15.6">
      <c r="A230" s="446" t="s">
        <v>2434</v>
      </c>
      <c r="B230" s="446" t="s">
        <v>2689</v>
      </c>
      <c r="C230" s="447">
        <v>264</v>
      </c>
      <c r="D230" s="447">
        <v>91</v>
      </c>
      <c r="E230" s="448">
        <v>1653600</v>
      </c>
      <c r="F230" s="448">
        <v>1488240</v>
      </c>
      <c r="G230" s="448">
        <v>165360</v>
      </c>
      <c r="H230" s="420">
        <v>1</v>
      </c>
      <c r="I230" s="420" t="s">
        <v>2264</v>
      </c>
      <c r="J230" s="420">
        <v>0</v>
      </c>
      <c r="K230" s="420">
        <v>1</v>
      </c>
      <c r="L230" s="449">
        <v>1</v>
      </c>
      <c r="M230" s="421">
        <v>1</v>
      </c>
      <c r="N230" s="421">
        <v>1.02</v>
      </c>
      <c r="O230" s="419">
        <v>1.018</v>
      </c>
      <c r="P230" s="450">
        <v>1683365</v>
      </c>
      <c r="R230" s="563"/>
      <c r="S230" s="437"/>
    </row>
    <row r="231" spans="1:19" ht="15.6">
      <c r="A231" s="446" t="s">
        <v>2434</v>
      </c>
      <c r="B231" s="446" t="s">
        <v>2688</v>
      </c>
      <c r="C231" s="447">
        <v>277</v>
      </c>
      <c r="D231" s="447">
        <v>29</v>
      </c>
      <c r="E231" s="448">
        <v>1653600</v>
      </c>
      <c r="F231" s="448">
        <v>1488240</v>
      </c>
      <c r="G231" s="448">
        <v>165360</v>
      </c>
      <c r="H231" s="420">
        <v>0</v>
      </c>
      <c r="I231" s="420">
        <v>0</v>
      </c>
      <c r="J231" s="420">
        <v>0</v>
      </c>
      <c r="K231" s="420">
        <v>0</v>
      </c>
      <c r="L231" s="449">
        <v>1</v>
      </c>
      <c r="M231" s="421">
        <v>0</v>
      </c>
      <c r="N231" s="421">
        <v>0</v>
      </c>
      <c r="O231" s="419">
        <v>0.1</v>
      </c>
      <c r="P231" s="450">
        <v>165360</v>
      </c>
      <c r="R231" s="563"/>
      <c r="S231" s="437"/>
    </row>
    <row r="232" spans="1:19" ht="15.6">
      <c r="A232" s="446" t="s">
        <v>2434</v>
      </c>
      <c r="B232" s="446" t="s">
        <v>2687</v>
      </c>
      <c r="C232" s="447">
        <v>292</v>
      </c>
      <c r="D232" s="447">
        <v>38</v>
      </c>
      <c r="E232" s="448">
        <v>1653600</v>
      </c>
      <c r="F232" s="448">
        <v>1488240</v>
      </c>
      <c r="G232" s="448">
        <v>165360</v>
      </c>
      <c r="H232" s="420">
        <v>0</v>
      </c>
      <c r="I232" s="420">
        <v>0</v>
      </c>
      <c r="J232" s="420">
        <v>0</v>
      </c>
      <c r="K232" s="420">
        <v>0</v>
      </c>
      <c r="L232" s="449">
        <v>1</v>
      </c>
      <c r="M232" s="421">
        <v>0</v>
      </c>
      <c r="N232" s="421">
        <v>0</v>
      </c>
      <c r="O232" s="419">
        <v>0.1</v>
      </c>
      <c r="P232" s="450">
        <v>165360</v>
      </c>
      <c r="R232" s="563"/>
      <c r="S232" s="437"/>
    </row>
    <row r="233" spans="1:19" ht="15.6">
      <c r="A233" s="446" t="s">
        <v>2434</v>
      </c>
      <c r="B233" s="446" t="s">
        <v>2691</v>
      </c>
      <c r="C233" s="447">
        <v>328</v>
      </c>
      <c r="D233" s="447">
        <v>40</v>
      </c>
      <c r="E233" s="448">
        <v>1653600</v>
      </c>
      <c r="F233" s="448">
        <v>1488240</v>
      </c>
      <c r="G233" s="448">
        <v>165360</v>
      </c>
      <c r="H233" s="420">
        <v>1</v>
      </c>
      <c r="I233" s="420">
        <v>0</v>
      </c>
      <c r="J233" s="420">
        <v>0</v>
      </c>
      <c r="K233" s="420">
        <v>1</v>
      </c>
      <c r="L233" s="449">
        <v>1</v>
      </c>
      <c r="M233" s="421">
        <v>1</v>
      </c>
      <c r="N233" s="421">
        <v>1</v>
      </c>
      <c r="O233" s="419">
        <v>1</v>
      </c>
      <c r="P233" s="450">
        <v>1653600</v>
      </c>
      <c r="R233" s="563"/>
      <c r="S233" s="437"/>
    </row>
    <row r="234" spans="1:19" ht="15.6">
      <c r="A234" s="446" t="s">
        <v>2434</v>
      </c>
      <c r="B234" s="446" t="s">
        <v>2692</v>
      </c>
      <c r="C234" s="447">
        <v>338</v>
      </c>
      <c r="D234" s="447">
        <v>56</v>
      </c>
      <c r="E234" s="448">
        <v>1653600</v>
      </c>
      <c r="F234" s="448">
        <v>1488240</v>
      </c>
      <c r="G234" s="448">
        <v>165360</v>
      </c>
      <c r="H234" s="420">
        <v>1</v>
      </c>
      <c r="I234" s="420" t="s">
        <v>2264</v>
      </c>
      <c r="J234" s="420">
        <v>0</v>
      </c>
      <c r="K234" s="420">
        <v>1</v>
      </c>
      <c r="L234" s="449">
        <v>1</v>
      </c>
      <c r="M234" s="421">
        <v>1</v>
      </c>
      <c r="N234" s="421">
        <v>1.01</v>
      </c>
      <c r="O234" s="419">
        <v>1.0089999999999999</v>
      </c>
      <c r="P234" s="450">
        <v>1668482</v>
      </c>
      <c r="R234" s="563"/>
      <c r="S234" s="437"/>
    </row>
    <row r="235" spans="1:19" ht="15.6">
      <c r="A235" s="446" t="s">
        <v>2434</v>
      </c>
      <c r="B235" s="446" t="s">
        <v>2690</v>
      </c>
      <c r="C235" s="447">
        <v>345</v>
      </c>
      <c r="D235" s="447">
        <v>55</v>
      </c>
      <c r="E235" s="448">
        <v>1653600</v>
      </c>
      <c r="F235" s="448">
        <v>1488240</v>
      </c>
      <c r="G235" s="448">
        <v>165360</v>
      </c>
      <c r="H235" s="420">
        <v>1</v>
      </c>
      <c r="I235" s="420" t="s">
        <v>2264</v>
      </c>
      <c r="J235" s="420">
        <v>0</v>
      </c>
      <c r="K235" s="420">
        <v>1</v>
      </c>
      <c r="L235" s="449">
        <v>1</v>
      </c>
      <c r="M235" s="421">
        <v>1</v>
      </c>
      <c r="N235" s="421">
        <v>1.01</v>
      </c>
      <c r="O235" s="419">
        <v>1.0089999999999999</v>
      </c>
      <c r="P235" s="450">
        <v>1668482</v>
      </c>
      <c r="R235" s="563"/>
      <c r="S235" s="437"/>
    </row>
    <row r="236" spans="1:19" ht="15.6">
      <c r="A236" s="446" t="s">
        <v>2434</v>
      </c>
      <c r="B236" s="446" t="s">
        <v>2693</v>
      </c>
      <c r="C236" s="447">
        <v>432</v>
      </c>
      <c r="D236" s="447">
        <v>96</v>
      </c>
      <c r="E236" s="448">
        <v>1653600</v>
      </c>
      <c r="F236" s="448">
        <v>1488240</v>
      </c>
      <c r="G236" s="448">
        <v>165360</v>
      </c>
      <c r="H236" s="420">
        <v>0</v>
      </c>
      <c r="I236" s="420">
        <v>0</v>
      </c>
      <c r="J236" s="420">
        <v>1</v>
      </c>
      <c r="K236" s="420">
        <v>1</v>
      </c>
      <c r="L236" s="449">
        <v>1</v>
      </c>
      <c r="M236" s="421">
        <v>1</v>
      </c>
      <c r="N236" s="421">
        <v>1</v>
      </c>
      <c r="O236" s="419">
        <v>1</v>
      </c>
      <c r="P236" s="450">
        <v>1653600</v>
      </c>
      <c r="R236" s="563"/>
      <c r="S236" s="437"/>
    </row>
    <row r="237" spans="1:19" ht="15.6">
      <c r="A237" s="446" t="s">
        <v>2434</v>
      </c>
      <c r="B237" s="446" t="s">
        <v>2694</v>
      </c>
      <c r="C237" s="447">
        <v>535</v>
      </c>
      <c r="D237" s="447">
        <v>105</v>
      </c>
      <c r="E237" s="448">
        <v>1653600</v>
      </c>
      <c r="F237" s="448">
        <v>1488240</v>
      </c>
      <c r="G237" s="448">
        <v>165360</v>
      </c>
      <c r="H237" s="420">
        <v>1</v>
      </c>
      <c r="I237" s="420" t="s">
        <v>2264</v>
      </c>
      <c r="J237" s="420">
        <v>0</v>
      </c>
      <c r="K237" s="420">
        <v>1</v>
      </c>
      <c r="L237" s="449">
        <v>1</v>
      </c>
      <c r="M237" s="421">
        <v>1</v>
      </c>
      <c r="N237" s="421">
        <v>1.01</v>
      </c>
      <c r="O237" s="419">
        <v>1.0089999999999999</v>
      </c>
      <c r="P237" s="450">
        <v>1668482</v>
      </c>
      <c r="R237" s="563"/>
      <c r="S237" s="437"/>
    </row>
    <row r="238" spans="1:19" ht="15.6">
      <c r="A238" s="446" t="s">
        <v>2434</v>
      </c>
      <c r="B238" s="446" t="s">
        <v>2695</v>
      </c>
      <c r="C238" s="447">
        <v>629</v>
      </c>
      <c r="D238" s="447">
        <v>124</v>
      </c>
      <c r="E238" s="448">
        <v>1653600</v>
      </c>
      <c r="F238" s="448">
        <v>1488240</v>
      </c>
      <c r="G238" s="448">
        <v>165360</v>
      </c>
      <c r="H238" s="420">
        <v>1</v>
      </c>
      <c r="I238" s="420">
        <v>0</v>
      </c>
      <c r="J238" s="420">
        <v>1</v>
      </c>
      <c r="K238" s="420">
        <v>1</v>
      </c>
      <c r="L238" s="449">
        <v>1</v>
      </c>
      <c r="M238" s="421">
        <v>1</v>
      </c>
      <c r="N238" s="421">
        <v>1</v>
      </c>
      <c r="O238" s="419">
        <v>1</v>
      </c>
      <c r="P238" s="450">
        <v>1653600</v>
      </c>
      <c r="R238" s="563"/>
      <c r="S238" s="437"/>
    </row>
    <row r="239" spans="1:19" ht="15.6">
      <c r="A239" s="446" t="s">
        <v>2434</v>
      </c>
      <c r="B239" s="446" t="s">
        <v>2696</v>
      </c>
      <c r="C239" s="447">
        <v>696</v>
      </c>
      <c r="D239" s="447">
        <v>119</v>
      </c>
      <c r="E239" s="448">
        <v>1653600</v>
      </c>
      <c r="F239" s="448">
        <v>1488240</v>
      </c>
      <c r="G239" s="448">
        <v>165360</v>
      </c>
      <c r="H239" s="420">
        <v>1</v>
      </c>
      <c r="I239" s="420" t="s">
        <v>2264</v>
      </c>
      <c r="J239" s="420">
        <v>0</v>
      </c>
      <c r="K239" s="420">
        <v>1</v>
      </c>
      <c r="L239" s="449">
        <v>1</v>
      </c>
      <c r="M239" s="421">
        <v>1</v>
      </c>
      <c r="N239" s="421">
        <v>1.01</v>
      </c>
      <c r="O239" s="419">
        <v>1.0089999999999999</v>
      </c>
      <c r="P239" s="450">
        <v>1668482</v>
      </c>
      <c r="R239" s="563"/>
      <c r="S239" s="437"/>
    </row>
    <row r="240" spans="1:19" ht="15.6">
      <c r="A240" s="446" t="s">
        <v>2434</v>
      </c>
      <c r="B240" s="446" t="s">
        <v>3307</v>
      </c>
      <c r="C240" s="447">
        <v>818</v>
      </c>
      <c r="D240" s="447">
        <v>140</v>
      </c>
      <c r="E240" s="448">
        <v>1653600</v>
      </c>
      <c r="F240" s="448">
        <v>1488240</v>
      </c>
      <c r="G240" s="448">
        <v>165360</v>
      </c>
      <c r="H240" s="420">
        <v>1</v>
      </c>
      <c r="I240" s="420" t="s">
        <v>2264</v>
      </c>
      <c r="J240" s="420">
        <v>0</v>
      </c>
      <c r="K240" s="420">
        <v>1</v>
      </c>
      <c r="L240" s="449">
        <v>1</v>
      </c>
      <c r="M240" s="421">
        <v>1</v>
      </c>
      <c r="N240" s="421">
        <v>1.01</v>
      </c>
      <c r="O240" s="419">
        <v>1.0089999999999999</v>
      </c>
      <c r="P240" s="450">
        <v>1668482</v>
      </c>
      <c r="R240" s="563"/>
      <c r="S240" s="437"/>
    </row>
    <row r="241" spans="1:19" ht="15.6">
      <c r="A241" s="446" t="s">
        <v>2434</v>
      </c>
      <c r="B241" s="446" t="s">
        <v>3308</v>
      </c>
      <c r="C241" s="447">
        <v>819</v>
      </c>
      <c r="D241" s="447">
        <v>139</v>
      </c>
      <c r="E241" s="448">
        <v>1653600</v>
      </c>
      <c r="F241" s="448">
        <v>1488240</v>
      </c>
      <c r="G241" s="448">
        <v>165360</v>
      </c>
      <c r="H241" s="420">
        <v>1</v>
      </c>
      <c r="I241" s="420" t="s">
        <v>2264</v>
      </c>
      <c r="J241" s="420">
        <v>0</v>
      </c>
      <c r="K241" s="420">
        <v>1</v>
      </c>
      <c r="L241" s="449">
        <v>1</v>
      </c>
      <c r="M241" s="421">
        <v>1</v>
      </c>
      <c r="N241" s="421">
        <v>1.01</v>
      </c>
      <c r="O241" s="419">
        <v>1.0089999999999999</v>
      </c>
      <c r="P241" s="450">
        <v>1668482</v>
      </c>
      <c r="R241" s="563"/>
      <c r="S241" s="437"/>
    </row>
    <row r="242" spans="1:19" ht="15.6">
      <c r="A242" s="446" t="s">
        <v>2434</v>
      </c>
      <c r="B242" s="446" t="s">
        <v>3193</v>
      </c>
      <c r="C242" s="447">
        <v>835</v>
      </c>
      <c r="D242" s="447">
        <v>133</v>
      </c>
      <c r="E242" s="448">
        <v>1653600</v>
      </c>
      <c r="F242" s="448">
        <v>1488240</v>
      </c>
      <c r="G242" s="448">
        <v>165360</v>
      </c>
      <c r="H242" s="420">
        <v>1</v>
      </c>
      <c r="I242" s="420" t="s">
        <v>2264</v>
      </c>
      <c r="J242" s="420">
        <v>0</v>
      </c>
      <c r="K242" s="420">
        <v>1</v>
      </c>
      <c r="L242" s="449">
        <v>1</v>
      </c>
      <c r="M242" s="421">
        <v>1</v>
      </c>
      <c r="N242" s="421">
        <v>1.01</v>
      </c>
      <c r="O242" s="419">
        <v>1.0089999999999999</v>
      </c>
      <c r="P242" s="450">
        <v>1668482</v>
      </c>
      <c r="R242" s="563"/>
      <c r="S242" s="437"/>
    </row>
    <row r="243" spans="1:19" ht="15.6">
      <c r="A243" s="446" t="s">
        <v>2437</v>
      </c>
      <c r="B243" s="446" t="s">
        <v>2641</v>
      </c>
      <c r="C243" s="447">
        <v>104</v>
      </c>
      <c r="D243" s="447">
        <v>13</v>
      </c>
      <c r="E243" s="448">
        <v>1653600</v>
      </c>
      <c r="F243" s="448">
        <v>1488240</v>
      </c>
      <c r="G243" s="448">
        <v>165360</v>
      </c>
      <c r="H243" s="420">
        <v>0</v>
      </c>
      <c r="I243" s="420">
        <v>0</v>
      </c>
      <c r="J243" s="420">
        <v>0</v>
      </c>
      <c r="K243" s="420">
        <v>0</v>
      </c>
      <c r="L243" s="449">
        <v>1</v>
      </c>
      <c r="M243" s="421">
        <v>0</v>
      </c>
      <c r="N243" s="421">
        <v>0</v>
      </c>
      <c r="O243" s="419">
        <v>0.1</v>
      </c>
      <c r="P243" s="450">
        <v>165360</v>
      </c>
      <c r="R243" s="563"/>
      <c r="S243" s="437"/>
    </row>
    <row r="244" spans="1:19" ht="15.6">
      <c r="A244" s="446" t="s">
        <v>2437</v>
      </c>
      <c r="B244" s="446" t="s">
        <v>2699</v>
      </c>
      <c r="C244" s="447">
        <v>174</v>
      </c>
      <c r="D244" s="447">
        <v>24</v>
      </c>
      <c r="E244" s="448">
        <v>1653600</v>
      </c>
      <c r="F244" s="448">
        <v>1488240</v>
      </c>
      <c r="G244" s="448">
        <v>165360</v>
      </c>
      <c r="H244" s="420">
        <v>1</v>
      </c>
      <c r="I244" s="420" t="s">
        <v>2264</v>
      </c>
      <c r="J244" s="420">
        <v>0</v>
      </c>
      <c r="K244" s="420">
        <v>1</v>
      </c>
      <c r="L244" s="449">
        <v>1</v>
      </c>
      <c r="M244" s="421">
        <v>1</v>
      </c>
      <c r="N244" s="421">
        <v>1.01</v>
      </c>
      <c r="O244" s="419">
        <v>1.0089999999999999</v>
      </c>
      <c r="P244" s="450">
        <v>1668482</v>
      </c>
      <c r="R244" s="563"/>
      <c r="S244" s="437"/>
    </row>
    <row r="245" spans="1:19" ht="15.6">
      <c r="A245" s="446" t="s">
        <v>2437</v>
      </c>
      <c r="B245" s="446" t="s">
        <v>2698</v>
      </c>
      <c r="C245" s="447">
        <v>176</v>
      </c>
      <c r="D245" s="447">
        <v>31</v>
      </c>
      <c r="E245" s="448">
        <v>1653600</v>
      </c>
      <c r="F245" s="448">
        <v>1488240</v>
      </c>
      <c r="G245" s="448">
        <v>165360</v>
      </c>
      <c r="H245" s="420">
        <v>1</v>
      </c>
      <c r="I245" s="420" t="s">
        <v>2264</v>
      </c>
      <c r="J245" s="420">
        <v>0</v>
      </c>
      <c r="K245" s="420">
        <v>1</v>
      </c>
      <c r="L245" s="449">
        <v>1</v>
      </c>
      <c r="M245" s="421">
        <v>1</v>
      </c>
      <c r="N245" s="421">
        <v>1.01</v>
      </c>
      <c r="O245" s="419">
        <v>1.0089999999999999</v>
      </c>
      <c r="P245" s="450">
        <v>1668482</v>
      </c>
      <c r="R245" s="563"/>
      <c r="S245" s="437"/>
    </row>
    <row r="246" spans="1:19" ht="15.6">
      <c r="A246" s="446" t="s">
        <v>2437</v>
      </c>
      <c r="B246" s="446" t="s">
        <v>2697</v>
      </c>
      <c r="C246" s="447">
        <v>192</v>
      </c>
      <c r="D246" s="447">
        <v>30</v>
      </c>
      <c r="E246" s="448">
        <v>1653600</v>
      </c>
      <c r="F246" s="448">
        <v>1488240</v>
      </c>
      <c r="G246" s="448">
        <v>165360</v>
      </c>
      <c r="H246" s="420">
        <v>0</v>
      </c>
      <c r="I246" s="420">
        <v>0</v>
      </c>
      <c r="J246" s="420">
        <v>0</v>
      </c>
      <c r="K246" s="420">
        <v>0</v>
      </c>
      <c r="L246" s="449">
        <v>1</v>
      </c>
      <c r="M246" s="421">
        <v>0</v>
      </c>
      <c r="N246" s="421">
        <v>0</v>
      </c>
      <c r="O246" s="419">
        <v>0.1</v>
      </c>
      <c r="P246" s="450">
        <v>165360</v>
      </c>
      <c r="R246" s="563"/>
      <c r="S246" s="437"/>
    </row>
    <row r="247" spans="1:19" ht="15.6">
      <c r="A247" s="446" t="s">
        <v>2437</v>
      </c>
      <c r="B247" s="446" t="s">
        <v>2700</v>
      </c>
      <c r="C247" s="447">
        <v>272</v>
      </c>
      <c r="D247" s="447">
        <v>35</v>
      </c>
      <c r="E247" s="448">
        <v>1653600</v>
      </c>
      <c r="F247" s="448">
        <v>1488240</v>
      </c>
      <c r="G247" s="448">
        <v>165360</v>
      </c>
      <c r="H247" s="420">
        <v>0</v>
      </c>
      <c r="I247" s="420">
        <v>0</v>
      </c>
      <c r="J247" s="420">
        <v>0</v>
      </c>
      <c r="K247" s="420">
        <v>0</v>
      </c>
      <c r="L247" s="449">
        <v>1</v>
      </c>
      <c r="M247" s="421">
        <v>0</v>
      </c>
      <c r="N247" s="421">
        <v>0</v>
      </c>
      <c r="O247" s="419">
        <v>0.1</v>
      </c>
      <c r="P247" s="450">
        <v>165360</v>
      </c>
      <c r="R247" s="563"/>
      <c r="S247" s="437"/>
    </row>
    <row r="248" spans="1:19" ht="15.6">
      <c r="A248" s="446" t="s">
        <v>2437</v>
      </c>
      <c r="B248" s="446" t="s">
        <v>2701</v>
      </c>
      <c r="C248" s="447">
        <v>285</v>
      </c>
      <c r="D248" s="447">
        <v>53</v>
      </c>
      <c r="E248" s="448">
        <v>1653600</v>
      </c>
      <c r="F248" s="448">
        <v>1488240</v>
      </c>
      <c r="G248" s="448">
        <v>165360</v>
      </c>
      <c r="H248" s="420">
        <v>0</v>
      </c>
      <c r="I248" s="420">
        <v>0</v>
      </c>
      <c r="J248" s="420">
        <v>0</v>
      </c>
      <c r="K248" s="420">
        <v>0</v>
      </c>
      <c r="L248" s="449">
        <v>1</v>
      </c>
      <c r="M248" s="421">
        <v>0</v>
      </c>
      <c r="N248" s="421">
        <v>0</v>
      </c>
      <c r="O248" s="419">
        <v>0.1</v>
      </c>
      <c r="P248" s="450">
        <v>165360</v>
      </c>
      <c r="R248" s="563"/>
      <c r="S248" s="437"/>
    </row>
    <row r="249" spans="1:19" ht="15.6">
      <c r="A249" s="446" t="s">
        <v>2437</v>
      </c>
      <c r="B249" s="446" t="s">
        <v>2506</v>
      </c>
      <c r="C249" s="447">
        <v>290</v>
      </c>
      <c r="D249" s="447">
        <v>27</v>
      </c>
      <c r="E249" s="448">
        <v>1653600</v>
      </c>
      <c r="F249" s="448">
        <v>1488240</v>
      </c>
      <c r="G249" s="448">
        <v>165360</v>
      </c>
      <c r="H249" s="420">
        <v>0</v>
      </c>
      <c r="I249" s="420">
        <v>0</v>
      </c>
      <c r="J249" s="420">
        <v>0</v>
      </c>
      <c r="K249" s="420">
        <v>0</v>
      </c>
      <c r="L249" s="449">
        <v>1</v>
      </c>
      <c r="M249" s="421">
        <v>0</v>
      </c>
      <c r="N249" s="421">
        <v>0</v>
      </c>
      <c r="O249" s="419">
        <v>0.1</v>
      </c>
      <c r="P249" s="450">
        <v>165360</v>
      </c>
      <c r="R249" s="563"/>
      <c r="S249" s="437"/>
    </row>
    <row r="250" spans="1:19" ht="15.6">
      <c r="A250" s="446" t="s">
        <v>2437</v>
      </c>
      <c r="B250" s="446" t="s">
        <v>2703</v>
      </c>
      <c r="C250" s="447">
        <v>332</v>
      </c>
      <c r="D250" s="447">
        <v>66</v>
      </c>
      <c r="E250" s="448">
        <v>1653600</v>
      </c>
      <c r="F250" s="448">
        <v>1488240</v>
      </c>
      <c r="G250" s="448">
        <v>165360</v>
      </c>
      <c r="H250" s="420">
        <v>0</v>
      </c>
      <c r="I250" s="420">
        <v>0</v>
      </c>
      <c r="J250" s="420">
        <v>0</v>
      </c>
      <c r="K250" s="420">
        <v>0</v>
      </c>
      <c r="L250" s="449">
        <v>1</v>
      </c>
      <c r="M250" s="421">
        <v>0</v>
      </c>
      <c r="N250" s="421">
        <v>0</v>
      </c>
      <c r="O250" s="419">
        <v>0.1</v>
      </c>
      <c r="P250" s="450">
        <v>165360</v>
      </c>
      <c r="R250" s="563"/>
      <c r="S250" s="437"/>
    </row>
    <row r="251" spans="1:19" ht="15.6">
      <c r="A251" s="446" t="s">
        <v>2437</v>
      </c>
      <c r="B251" s="446" t="s">
        <v>2702</v>
      </c>
      <c r="C251" s="447">
        <v>335</v>
      </c>
      <c r="D251" s="447">
        <v>74</v>
      </c>
      <c r="E251" s="448">
        <v>1653600</v>
      </c>
      <c r="F251" s="448">
        <v>1488240</v>
      </c>
      <c r="G251" s="448">
        <v>165360</v>
      </c>
      <c r="H251" s="420">
        <v>0</v>
      </c>
      <c r="I251" s="420">
        <v>0</v>
      </c>
      <c r="J251" s="420">
        <v>0</v>
      </c>
      <c r="K251" s="420">
        <v>0</v>
      </c>
      <c r="L251" s="449">
        <v>1</v>
      </c>
      <c r="M251" s="421">
        <v>0</v>
      </c>
      <c r="N251" s="421">
        <v>0</v>
      </c>
      <c r="O251" s="419">
        <v>0.1</v>
      </c>
      <c r="P251" s="450">
        <v>165360</v>
      </c>
      <c r="R251" s="563"/>
      <c r="S251" s="437"/>
    </row>
    <row r="252" spans="1:19" ht="15.6">
      <c r="A252" s="446" t="s">
        <v>2437</v>
      </c>
      <c r="B252" s="446" t="s">
        <v>2707</v>
      </c>
      <c r="C252" s="447">
        <v>447</v>
      </c>
      <c r="D252" s="447">
        <v>64</v>
      </c>
      <c r="E252" s="448">
        <v>1653600</v>
      </c>
      <c r="F252" s="448">
        <v>1488240</v>
      </c>
      <c r="G252" s="448">
        <v>165360</v>
      </c>
      <c r="H252" s="420">
        <v>0</v>
      </c>
      <c r="I252" s="420">
        <v>0</v>
      </c>
      <c r="J252" s="420">
        <v>1</v>
      </c>
      <c r="K252" s="420">
        <v>1</v>
      </c>
      <c r="L252" s="449">
        <v>1</v>
      </c>
      <c r="M252" s="421">
        <v>1</v>
      </c>
      <c r="N252" s="421">
        <v>1</v>
      </c>
      <c r="O252" s="419">
        <v>1</v>
      </c>
      <c r="P252" s="450">
        <v>1653600</v>
      </c>
      <c r="R252" s="563"/>
      <c r="S252" s="437"/>
    </row>
    <row r="253" spans="1:19" ht="15.6">
      <c r="A253" s="446" t="s">
        <v>2437</v>
      </c>
      <c r="B253" s="446" t="s">
        <v>2706</v>
      </c>
      <c r="C253" s="447">
        <v>448</v>
      </c>
      <c r="D253" s="447">
        <v>108</v>
      </c>
      <c r="E253" s="448">
        <v>1653600</v>
      </c>
      <c r="F253" s="448">
        <v>1488240</v>
      </c>
      <c r="G253" s="448">
        <v>165360</v>
      </c>
      <c r="H253" s="420">
        <v>1</v>
      </c>
      <c r="I253" s="420" t="s">
        <v>2264</v>
      </c>
      <c r="J253" s="420">
        <v>0</v>
      </c>
      <c r="K253" s="420">
        <v>1</v>
      </c>
      <c r="L253" s="449">
        <v>1</v>
      </c>
      <c r="M253" s="421">
        <v>1</v>
      </c>
      <c r="N253" s="421">
        <v>1.02</v>
      </c>
      <c r="O253" s="419">
        <v>1.018</v>
      </c>
      <c r="P253" s="450">
        <v>1683365</v>
      </c>
      <c r="R253" s="563"/>
      <c r="S253" s="437"/>
    </row>
    <row r="254" spans="1:19" ht="15.6">
      <c r="A254" s="446" t="s">
        <v>2437</v>
      </c>
      <c r="B254" s="446" t="s">
        <v>2619</v>
      </c>
      <c r="C254" s="447">
        <v>497</v>
      </c>
      <c r="D254" s="447">
        <v>71</v>
      </c>
      <c r="E254" s="448">
        <v>1653600</v>
      </c>
      <c r="F254" s="448">
        <v>1488240</v>
      </c>
      <c r="G254" s="448">
        <v>165360</v>
      </c>
      <c r="H254" s="420">
        <v>1</v>
      </c>
      <c r="I254" s="420" t="s">
        <v>2264</v>
      </c>
      <c r="J254" s="420">
        <v>0</v>
      </c>
      <c r="K254" s="420">
        <v>1</v>
      </c>
      <c r="L254" s="449">
        <v>1</v>
      </c>
      <c r="M254" s="421">
        <v>1</v>
      </c>
      <c r="N254" s="421">
        <v>1.01</v>
      </c>
      <c r="O254" s="419">
        <v>1.0089999999999999</v>
      </c>
      <c r="P254" s="450">
        <v>1668482</v>
      </c>
      <c r="R254" s="563"/>
      <c r="S254" s="437"/>
    </row>
    <row r="255" spans="1:19" ht="15.6">
      <c r="A255" s="446" t="s">
        <v>2437</v>
      </c>
      <c r="B255" s="446" t="s">
        <v>2704</v>
      </c>
      <c r="C255" s="447">
        <v>582</v>
      </c>
      <c r="D255" s="447">
        <v>102</v>
      </c>
      <c r="E255" s="448">
        <v>1653600</v>
      </c>
      <c r="F255" s="448">
        <v>1488240</v>
      </c>
      <c r="G255" s="448">
        <v>165360</v>
      </c>
      <c r="H255" s="420">
        <v>0</v>
      </c>
      <c r="I255" s="420">
        <v>0</v>
      </c>
      <c r="J255" s="420">
        <v>0</v>
      </c>
      <c r="K255" s="420">
        <v>0</v>
      </c>
      <c r="L255" s="449">
        <v>1</v>
      </c>
      <c r="M255" s="421">
        <v>0</v>
      </c>
      <c r="N255" s="421">
        <v>0</v>
      </c>
      <c r="O255" s="419">
        <v>0.1</v>
      </c>
      <c r="P255" s="450">
        <v>165360</v>
      </c>
      <c r="R255" s="563"/>
      <c r="S255" s="437"/>
    </row>
    <row r="256" spans="1:19" ht="15.6">
      <c r="A256" s="446" t="s">
        <v>2437</v>
      </c>
      <c r="B256" s="446" t="s">
        <v>2705</v>
      </c>
      <c r="C256" s="447">
        <v>614</v>
      </c>
      <c r="D256" s="447">
        <v>85</v>
      </c>
      <c r="E256" s="448">
        <v>1653600</v>
      </c>
      <c r="F256" s="448">
        <v>1488240</v>
      </c>
      <c r="G256" s="448">
        <v>165360</v>
      </c>
      <c r="H256" s="420">
        <v>1</v>
      </c>
      <c r="I256" s="420" t="s">
        <v>2264</v>
      </c>
      <c r="J256" s="420">
        <v>0</v>
      </c>
      <c r="K256" s="420">
        <v>1</v>
      </c>
      <c r="L256" s="449">
        <v>1</v>
      </c>
      <c r="M256" s="421">
        <v>1</v>
      </c>
      <c r="N256" s="421">
        <v>1.01</v>
      </c>
      <c r="O256" s="419">
        <v>1.0089999999999999</v>
      </c>
      <c r="P256" s="450">
        <v>1668482</v>
      </c>
      <c r="R256" s="563"/>
      <c r="S256" s="437"/>
    </row>
    <row r="257" spans="1:19" ht="15.6">
      <c r="A257" s="446" t="s">
        <v>2437</v>
      </c>
      <c r="B257" s="446" t="s">
        <v>3194</v>
      </c>
      <c r="C257" s="447">
        <v>792</v>
      </c>
      <c r="D257" s="447">
        <v>142</v>
      </c>
      <c r="E257" s="448">
        <v>1653600</v>
      </c>
      <c r="F257" s="448">
        <v>1488240</v>
      </c>
      <c r="G257" s="448">
        <v>165360</v>
      </c>
      <c r="H257" s="420">
        <v>1</v>
      </c>
      <c r="I257" s="420" t="s">
        <v>2264</v>
      </c>
      <c r="J257" s="420">
        <v>0</v>
      </c>
      <c r="K257" s="420">
        <v>1</v>
      </c>
      <c r="L257" s="449">
        <v>1</v>
      </c>
      <c r="M257" s="421">
        <v>1</v>
      </c>
      <c r="N257" s="421">
        <v>1.01</v>
      </c>
      <c r="O257" s="419">
        <v>1.0089999999999999</v>
      </c>
      <c r="P257" s="450">
        <v>1668482</v>
      </c>
      <c r="R257" s="563"/>
      <c r="S257" s="437"/>
    </row>
    <row r="258" spans="1:19" ht="15.6">
      <c r="A258" s="446" t="s">
        <v>2448</v>
      </c>
      <c r="B258" s="446" t="s">
        <v>2710</v>
      </c>
      <c r="C258" s="447">
        <v>128</v>
      </c>
      <c r="D258" s="447">
        <v>14</v>
      </c>
      <c r="E258" s="448">
        <v>1653600</v>
      </c>
      <c r="F258" s="448">
        <v>1488240</v>
      </c>
      <c r="G258" s="448">
        <v>165360</v>
      </c>
      <c r="H258" s="420">
        <v>1</v>
      </c>
      <c r="I258" s="420" t="s">
        <v>2264</v>
      </c>
      <c r="J258" s="420">
        <v>0</v>
      </c>
      <c r="K258" s="420">
        <v>1</v>
      </c>
      <c r="L258" s="449">
        <v>1</v>
      </c>
      <c r="M258" s="421">
        <v>1</v>
      </c>
      <c r="N258" s="421">
        <v>1.01</v>
      </c>
      <c r="O258" s="419">
        <v>1.0089999999999999</v>
      </c>
      <c r="P258" s="450">
        <v>1668482</v>
      </c>
      <c r="R258" s="563"/>
      <c r="S258" s="437"/>
    </row>
    <row r="259" spans="1:19" ht="15.6">
      <c r="A259" s="446" t="s">
        <v>2448</v>
      </c>
      <c r="B259" s="446" t="s">
        <v>2709</v>
      </c>
      <c r="C259" s="447">
        <v>163</v>
      </c>
      <c r="D259" s="447">
        <v>28</v>
      </c>
      <c r="E259" s="448">
        <v>1653600</v>
      </c>
      <c r="F259" s="448">
        <v>1488240</v>
      </c>
      <c r="G259" s="448">
        <v>165360</v>
      </c>
      <c r="H259" s="420">
        <v>1</v>
      </c>
      <c r="I259" s="420" t="s">
        <v>2264</v>
      </c>
      <c r="J259" s="420">
        <v>0</v>
      </c>
      <c r="K259" s="420">
        <v>1</v>
      </c>
      <c r="L259" s="449">
        <v>1</v>
      </c>
      <c r="M259" s="421">
        <v>1</v>
      </c>
      <c r="N259" s="421">
        <v>1.01</v>
      </c>
      <c r="O259" s="419">
        <v>1.0089999999999999</v>
      </c>
      <c r="P259" s="450">
        <v>1668482</v>
      </c>
      <c r="R259" s="563"/>
      <c r="S259" s="437"/>
    </row>
    <row r="260" spans="1:19" ht="15.6">
      <c r="A260" s="446" t="s">
        <v>2448</v>
      </c>
      <c r="B260" s="446" t="s">
        <v>2708</v>
      </c>
      <c r="C260" s="447">
        <v>210</v>
      </c>
      <c r="D260" s="447">
        <v>36</v>
      </c>
      <c r="E260" s="448">
        <v>1653600</v>
      </c>
      <c r="F260" s="448">
        <v>1488240</v>
      </c>
      <c r="G260" s="448">
        <v>165360</v>
      </c>
      <c r="H260" s="420">
        <v>0</v>
      </c>
      <c r="I260" s="420">
        <v>0</v>
      </c>
      <c r="J260" s="420">
        <v>0</v>
      </c>
      <c r="K260" s="420">
        <v>0</v>
      </c>
      <c r="L260" s="449">
        <v>1</v>
      </c>
      <c r="M260" s="421">
        <v>0</v>
      </c>
      <c r="N260" s="421">
        <v>0</v>
      </c>
      <c r="O260" s="419">
        <v>0.1</v>
      </c>
      <c r="P260" s="450">
        <v>165360</v>
      </c>
      <c r="R260" s="563"/>
      <c r="S260" s="437"/>
    </row>
    <row r="261" spans="1:19" ht="15.6">
      <c r="A261" s="446" t="s">
        <v>2448</v>
      </c>
      <c r="B261" s="446" t="s">
        <v>2711</v>
      </c>
      <c r="C261" s="447">
        <v>244</v>
      </c>
      <c r="D261" s="447">
        <v>30</v>
      </c>
      <c r="E261" s="448">
        <v>1653600</v>
      </c>
      <c r="F261" s="448">
        <v>1488240</v>
      </c>
      <c r="G261" s="448">
        <v>165360</v>
      </c>
      <c r="H261" s="420">
        <v>1</v>
      </c>
      <c r="I261" s="420" t="s">
        <v>2264</v>
      </c>
      <c r="J261" s="420">
        <v>0</v>
      </c>
      <c r="K261" s="420">
        <v>1</v>
      </c>
      <c r="L261" s="449">
        <v>1</v>
      </c>
      <c r="M261" s="421">
        <v>1</v>
      </c>
      <c r="N261" s="421">
        <v>1.01</v>
      </c>
      <c r="O261" s="419">
        <v>1.0089999999999999</v>
      </c>
      <c r="P261" s="450">
        <v>1668482</v>
      </c>
      <c r="R261" s="563"/>
      <c r="S261" s="437"/>
    </row>
    <row r="262" spans="1:19" ht="15.6">
      <c r="A262" s="446" t="s">
        <v>2448</v>
      </c>
      <c r="B262" s="446" t="s">
        <v>2712</v>
      </c>
      <c r="C262" s="447">
        <v>635</v>
      </c>
      <c r="D262" s="447">
        <v>75</v>
      </c>
      <c r="E262" s="448">
        <v>1653600</v>
      </c>
      <c r="F262" s="448">
        <v>1488240</v>
      </c>
      <c r="G262" s="448">
        <v>165360</v>
      </c>
      <c r="H262" s="420">
        <v>1</v>
      </c>
      <c r="I262" s="420" t="s">
        <v>2264</v>
      </c>
      <c r="J262" s="420">
        <v>0</v>
      </c>
      <c r="K262" s="420">
        <v>1</v>
      </c>
      <c r="L262" s="449">
        <v>1</v>
      </c>
      <c r="M262" s="421">
        <v>1</v>
      </c>
      <c r="N262" s="421">
        <v>1.01</v>
      </c>
      <c r="O262" s="419">
        <v>1.0089999999999999</v>
      </c>
      <c r="P262" s="450">
        <v>1668482</v>
      </c>
      <c r="R262" s="563"/>
      <c r="S262" s="437"/>
    </row>
    <row r="263" spans="1:19" s="451" customFormat="1" ht="15.6">
      <c r="A263" s="446" t="s">
        <v>2448</v>
      </c>
      <c r="B263" s="446" t="s">
        <v>3408</v>
      </c>
      <c r="C263" s="447">
        <v>637</v>
      </c>
      <c r="D263" s="447">
        <v>79</v>
      </c>
      <c r="E263" s="448">
        <v>1653600</v>
      </c>
      <c r="F263" s="448">
        <v>1488240</v>
      </c>
      <c r="G263" s="448">
        <v>165360</v>
      </c>
      <c r="H263" s="420">
        <v>0</v>
      </c>
      <c r="I263" s="420">
        <v>0</v>
      </c>
      <c r="J263" s="420">
        <v>0</v>
      </c>
      <c r="K263" s="420">
        <v>0</v>
      </c>
      <c r="L263" s="449">
        <v>1</v>
      </c>
      <c r="M263" s="421">
        <v>0</v>
      </c>
      <c r="N263" s="421">
        <v>0</v>
      </c>
      <c r="O263" s="419">
        <v>0.1</v>
      </c>
      <c r="P263" s="450">
        <v>165360</v>
      </c>
      <c r="R263" s="563"/>
      <c r="S263" s="437"/>
    </row>
    <row r="264" spans="1:19" ht="15.6">
      <c r="A264" s="446" t="s">
        <v>2448</v>
      </c>
      <c r="B264" s="446" t="s">
        <v>2600</v>
      </c>
      <c r="C264" s="447">
        <v>686</v>
      </c>
      <c r="D264" s="447">
        <v>118</v>
      </c>
      <c r="E264" s="448">
        <v>1653600</v>
      </c>
      <c r="F264" s="448">
        <v>1488240</v>
      </c>
      <c r="G264" s="448">
        <v>165360</v>
      </c>
      <c r="H264" s="420">
        <v>0</v>
      </c>
      <c r="I264" s="420">
        <v>0</v>
      </c>
      <c r="J264" s="420">
        <v>0</v>
      </c>
      <c r="K264" s="420">
        <v>0</v>
      </c>
      <c r="L264" s="449">
        <v>1</v>
      </c>
      <c r="M264" s="421">
        <v>0</v>
      </c>
      <c r="N264" s="421">
        <v>0</v>
      </c>
      <c r="O264" s="419">
        <v>0.1</v>
      </c>
      <c r="P264" s="450">
        <v>165360</v>
      </c>
      <c r="R264" s="563"/>
      <c r="S264" s="437"/>
    </row>
    <row r="265" spans="1:19" ht="15.6">
      <c r="A265" s="446" t="s">
        <v>2713</v>
      </c>
      <c r="B265" s="446" t="s">
        <v>2714</v>
      </c>
      <c r="C265" s="447">
        <v>160</v>
      </c>
      <c r="D265" s="447">
        <v>19</v>
      </c>
      <c r="E265" s="448">
        <v>1653600</v>
      </c>
      <c r="F265" s="448">
        <v>1488240</v>
      </c>
      <c r="G265" s="448">
        <v>165360</v>
      </c>
      <c r="H265" s="420">
        <v>0</v>
      </c>
      <c r="I265" s="420">
        <v>0</v>
      </c>
      <c r="J265" s="420">
        <v>0</v>
      </c>
      <c r="K265" s="420">
        <v>0</v>
      </c>
      <c r="L265" s="449">
        <v>1</v>
      </c>
      <c r="M265" s="421">
        <v>0</v>
      </c>
      <c r="N265" s="421">
        <v>0</v>
      </c>
      <c r="O265" s="419">
        <v>0.1</v>
      </c>
      <c r="P265" s="450">
        <v>165360</v>
      </c>
      <c r="R265" s="563"/>
      <c r="S265" s="437"/>
    </row>
    <row r="266" spans="1:19" ht="15.6">
      <c r="A266" s="446" t="s">
        <v>2713</v>
      </c>
      <c r="B266" s="446" t="s">
        <v>2715</v>
      </c>
      <c r="C266" s="447">
        <v>254</v>
      </c>
      <c r="D266" s="447">
        <v>23</v>
      </c>
      <c r="E266" s="448">
        <v>1653600</v>
      </c>
      <c r="F266" s="448">
        <v>1488240</v>
      </c>
      <c r="G266" s="448">
        <v>165360</v>
      </c>
      <c r="H266" s="420">
        <v>1</v>
      </c>
      <c r="I266" s="420" t="s">
        <v>2264</v>
      </c>
      <c r="J266" s="420">
        <v>0</v>
      </c>
      <c r="K266" s="420">
        <v>1</v>
      </c>
      <c r="L266" s="449">
        <v>1</v>
      </c>
      <c r="M266" s="421">
        <v>1</v>
      </c>
      <c r="N266" s="421">
        <v>1.01</v>
      </c>
      <c r="O266" s="419">
        <v>1.0089999999999999</v>
      </c>
      <c r="P266" s="450">
        <v>1668482</v>
      </c>
      <c r="R266" s="563"/>
      <c r="S266" s="437"/>
    </row>
    <row r="267" spans="1:19" ht="15.6">
      <c r="A267" s="446" t="s">
        <v>2713</v>
      </c>
      <c r="B267" s="446" t="s">
        <v>2716</v>
      </c>
      <c r="C267" s="447">
        <v>702</v>
      </c>
      <c r="D267" s="447">
        <v>110</v>
      </c>
      <c r="E267" s="448">
        <v>1653600</v>
      </c>
      <c r="F267" s="448">
        <v>1488240</v>
      </c>
      <c r="G267" s="448">
        <v>165360</v>
      </c>
      <c r="H267" s="420">
        <v>1</v>
      </c>
      <c r="I267" s="420" t="s">
        <v>2264</v>
      </c>
      <c r="J267" s="420">
        <v>0</v>
      </c>
      <c r="K267" s="420">
        <v>1</v>
      </c>
      <c r="L267" s="449">
        <v>1</v>
      </c>
      <c r="M267" s="421">
        <v>1</v>
      </c>
      <c r="N267" s="421">
        <v>1.01</v>
      </c>
      <c r="O267" s="419">
        <v>1.0089999999999999</v>
      </c>
      <c r="P267" s="450">
        <v>1668482</v>
      </c>
      <c r="R267" s="563"/>
      <c r="S267" s="437"/>
    </row>
    <row r="268" spans="1:19" ht="15.6">
      <c r="A268" s="446" t="s">
        <v>2713</v>
      </c>
      <c r="B268" s="446" t="s">
        <v>2717</v>
      </c>
      <c r="C268" s="447">
        <v>840</v>
      </c>
      <c r="D268" s="447">
        <v>158</v>
      </c>
      <c r="E268" s="448">
        <v>1653600</v>
      </c>
      <c r="F268" s="448">
        <v>1488240</v>
      </c>
      <c r="G268" s="448">
        <v>165360</v>
      </c>
      <c r="H268" s="420">
        <v>0.25</v>
      </c>
      <c r="I268" s="420">
        <v>0</v>
      </c>
      <c r="J268" s="420">
        <v>0.5</v>
      </c>
      <c r="K268" s="420">
        <v>0.5</v>
      </c>
      <c r="L268" s="449">
        <v>1</v>
      </c>
      <c r="M268" s="421">
        <v>0.5</v>
      </c>
      <c r="N268" s="421">
        <v>0.5</v>
      </c>
      <c r="O268" s="419">
        <v>0.55000000000000004</v>
      </c>
      <c r="P268" s="450">
        <v>909480</v>
      </c>
      <c r="R268" s="563"/>
      <c r="S268" s="437"/>
    </row>
    <row r="269" spans="1:19" ht="15.6">
      <c r="A269" s="446" t="s">
        <v>2713</v>
      </c>
      <c r="B269" s="446" t="s">
        <v>2718</v>
      </c>
      <c r="C269" s="447">
        <v>843</v>
      </c>
      <c r="D269" s="447">
        <v>109</v>
      </c>
      <c r="E269" s="448">
        <v>1653600</v>
      </c>
      <c r="F269" s="448">
        <v>1488240</v>
      </c>
      <c r="G269" s="448">
        <v>165360</v>
      </c>
      <c r="H269" s="420">
        <v>1</v>
      </c>
      <c r="I269" s="420">
        <v>0</v>
      </c>
      <c r="J269" s="420">
        <v>0.5</v>
      </c>
      <c r="K269" s="420">
        <v>1</v>
      </c>
      <c r="L269" s="449">
        <v>1</v>
      </c>
      <c r="M269" s="421">
        <v>1</v>
      </c>
      <c r="N269" s="421">
        <v>1</v>
      </c>
      <c r="O269" s="419">
        <v>1</v>
      </c>
      <c r="P269" s="450">
        <v>1653600</v>
      </c>
      <c r="R269" s="563"/>
      <c r="S269" s="437"/>
    </row>
    <row r="270" spans="1:19" ht="15.6">
      <c r="A270" s="446" t="s">
        <v>2450</v>
      </c>
      <c r="B270" s="446" t="s">
        <v>2719</v>
      </c>
      <c r="C270" s="447">
        <v>165</v>
      </c>
      <c r="D270" s="447">
        <v>88</v>
      </c>
      <c r="E270" s="448">
        <v>1653600</v>
      </c>
      <c r="F270" s="448">
        <v>1488240</v>
      </c>
      <c r="G270" s="448">
        <v>165360</v>
      </c>
      <c r="H270" s="420">
        <v>0</v>
      </c>
      <c r="I270" s="420">
        <v>0</v>
      </c>
      <c r="J270" s="420">
        <v>0</v>
      </c>
      <c r="K270" s="420">
        <v>0</v>
      </c>
      <c r="L270" s="449">
        <v>1</v>
      </c>
      <c r="M270" s="421">
        <v>0</v>
      </c>
      <c r="N270" s="421">
        <v>0</v>
      </c>
      <c r="O270" s="419">
        <v>0.1</v>
      </c>
      <c r="P270" s="450">
        <v>165360</v>
      </c>
      <c r="R270" s="563"/>
      <c r="S270" s="437"/>
    </row>
    <row r="271" spans="1:19" ht="15.6">
      <c r="A271" s="446" t="s">
        <v>2450</v>
      </c>
      <c r="B271" s="446" t="s">
        <v>2720</v>
      </c>
      <c r="C271" s="447">
        <v>214</v>
      </c>
      <c r="D271" s="447">
        <v>82</v>
      </c>
      <c r="E271" s="448">
        <v>1653600</v>
      </c>
      <c r="F271" s="448">
        <v>1488240</v>
      </c>
      <c r="G271" s="448">
        <v>165360</v>
      </c>
      <c r="H271" s="420">
        <v>0</v>
      </c>
      <c r="I271" s="420">
        <v>0</v>
      </c>
      <c r="J271" s="420">
        <v>0</v>
      </c>
      <c r="K271" s="420">
        <v>0</v>
      </c>
      <c r="L271" s="449">
        <v>1</v>
      </c>
      <c r="M271" s="421">
        <v>0</v>
      </c>
      <c r="N271" s="421">
        <v>0</v>
      </c>
      <c r="O271" s="419">
        <v>0.1</v>
      </c>
      <c r="P271" s="450">
        <v>165360</v>
      </c>
      <c r="R271" s="563"/>
      <c r="S271" s="437"/>
    </row>
    <row r="272" spans="1:19" ht="15.6">
      <c r="A272" s="446" t="s">
        <v>2450</v>
      </c>
      <c r="B272" s="446" t="s">
        <v>2722</v>
      </c>
      <c r="C272" s="447">
        <v>232</v>
      </c>
      <c r="D272" s="447">
        <v>69</v>
      </c>
      <c r="E272" s="448">
        <v>1653600</v>
      </c>
      <c r="F272" s="448">
        <v>1488240</v>
      </c>
      <c r="G272" s="448">
        <v>165360</v>
      </c>
      <c r="H272" s="420">
        <v>1</v>
      </c>
      <c r="I272" s="420" t="s">
        <v>2264</v>
      </c>
      <c r="J272" s="420">
        <v>0</v>
      </c>
      <c r="K272" s="420">
        <v>1</v>
      </c>
      <c r="L272" s="449">
        <v>1</v>
      </c>
      <c r="M272" s="421">
        <v>1</v>
      </c>
      <c r="N272" s="421">
        <v>1.02</v>
      </c>
      <c r="O272" s="419">
        <v>1.018</v>
      </c>
      <c r="P272" s="450">
        <v>1683365</v>
      </c>
      <c r="R272" s="563"/>
      <c r="S272" s="437"/>
    </row>
    <row r="273" spans="1:19" ht="15.6">
      <c r="A273" s="446" t="s">
        <v>2450</v>
      </c>
      <c r="B273" s="446" t="s">
        <v>2723</v>
      </c>
      <c r="C273" s="447">
        <v>257</v>
      </c>
      <c r="D273" s="447">
        <v>29</v>
      </c>
      <c r="E273" s="448">
        <v>1653600</v>
      </c>
      <c r="F273" s="448">
        <v>1488240</v>
      </c>
      <c r="G273" s="448">
        <v>165360</v>
      </c>
      <c r="H273" s="420">
        <v>1</v>
      </c>
      <c r="I273" s="420" t="s">
        <v>2264</v>
      </c>
      <c r="J273" s="420">
        <v>0</v>
      </c>
      <c r="K273" s="420">
        <v>1</v>
      </c>
      <c r="L273" s="449">
        <v>1</v>
      </c>
      <c r="M273" s="421">
        <v>1</v>
      </c>
      <c r="N273" s="421">
        <v>1.01</v>
      </c>
      <c r="O273" s="419">
        <v>1.0089999999999999</v>
      </c>
      <c r="P273" s="450">
        <v>1668482</v>
      </c>
      <c r="R273" s="563"/>
      <c r="S273" s="437"/>
    </row>
    <row r="274" spans="1:19" ht="15.6">
      <c r="A274" s="446" t="s">
        <v>2450</v>
      </c>
      <c r="B274" s="446" t="s">
        <v>2721</v>
      </c>
      <c r="C274" s="447">
        <v>295</v>
      </c>
      <c r="D274" s="447">
        <v>142</v>
      </c>
      <c r="E274" s="448">
        <v>1653600</v>
      </c>
      <c r="F274" s="448">
        <v>1488240</v>
      </c>
      <c r="G274" s="448">
        <v>165360</v>
      </c>
      <c r="H274" s="420">
        <v>1</v>
      </c>
      <c r="I274" s="420" t="s">
        <v>2264</v>
      </c>
      <c r="J274" s="420">
        <v>0</v>
      </c>
      <c r="K274" s="420">
        <v>1</v>
      </c>
      <c r="L274" s="449">
        <v>1</v>
      </c>
      <c r="M274" s="421">
        <v>1</v>
      </c>
      <c r="N274" s="421">
        <v>1.03</v>
      </c>
      <c r="O274" s="419">
        <v>1.0269999999999999</v>
      </c>
      <c r="P274" s="450">
        <v>1698247</v>
      </c>
      <c r="R274" s="563"/>
      <c r="S274" s="437"/>
    </row>
    <row r="275" spans="1:19" ht="15.6">
      <c r="A275" s="446" t="s">
        <v>2450</v>
      </c>
      <c r="B275" s="446" t="s">
        <v>2724</v>
      </c>
      <c r="C275" s="447">
        <v>509</v>
      </c>
      <c r="D275" s="447">
        <v>82</v>
      </c>
      <c r="E275" s="448">
        <v>1653600</v>
      </c>
      <c r="F275" s="448">
        <v>1488240</v>
      </c>
      <c r="G275" s="448">
        <v>165360</v>
      </c>
      <c r="H275" s="420">
        <v>1</v>
      </c>
      <c r="I275" s="420" t="s">
        <v>2264</v>
      </c>
      <c r="J275" s="420">
        <v>0</v>
      </c>
      <c r="K275" s="420">
        <v>1</v>
      </c>
      <c r="L275" s="449">
        <v>1</v>
      </c>
      <c r="M275" s="421">
        <v>1</v>
      </c>
      <c r="N275" s="421">
        <v>1.01</v>
      </c>
      <c r="O275" s="419">
        <v>1.0089999999999999</v>
      </c>
      <c r="P275" s="450">
        <v>1668482</v>
      </c>
      <c r="R275" s="563"/>
      <c r="S275" s="437"/>
    </row>
    <row r="276" spans="1:19" ht="15.6">
      <c r="A276" s="446" t="s">
        <v>2450</v>
      </c>
      <c r="B276" s="446" t="s">
        <v>2725</v>
      </c>
      <c r="C276" s="447">
        <v>650</v>
      </c>
      <c r="D276" s="447">
        <v>115</v>
      </c>
      <c r="E276" s="448">
        <v>1653600</v>
      </c>
      <c r="F276" s="448">
        <v>1488240</v>
      </c>
      <c r="G276" s="448">
        <v>165360</v>
      </c>
      <c r="H276" s="420">
        <v>0</v>
      </c>
      <c r="I276" s="420">
        <v>0</v>
      </c>
      <c r="J276" s="420">
        <v>1</v>
      </c>
      <c r="K276" s="420">
        <v>1</v>
      </c>
      <c r="L276" s="449">
        <v>1</v>
      </c>
      <c r="M276" s="421">
        <v>1</v>
      </c>
      <c r="N276" s="421">
        <v>1</v>
      </c>
      <c r="O276" s="419">
        <v>1</v>
      </c>
      <c r="P276" s="450">
        <v>1653600</v>
      </c>
      <c r="R276" s="563"/>
      <c r="S276" s="437"/>
    </row>
    <row r="277" spans="1:19" ht="15.6">
      <c r="A277" s="446" t="s">
        <v>2450</v>
      </c>
      <c r="B277" s="446" t="s">
        <v>2727</v>
      </c>
      <c r="C277" s="447">
        <v>674</v>
      </c>
      <c r="D277" s="447">
        <v>128</v>
      </c>
      <c r="E277" s="448">
        <v>1653600</v>
      </c>
      <c r="F277" s="448">
        <v>1488240</v>
      </c>
      <c r="G277" s="448">
        <v>165360</v>
      </c>
      <c r="H277" s="420">
        <v>1</v>
      </c>
      <c r="I277" s="420" t="s">
        <v>2264</v>
      </c>
      <c r="J277" s="420">
        <v>0</v>
      </c>
      <c r="K277" s="420">
        <v>1</v>
      </c>
      <c r="L277" s="449">
        <v>1</v>
      </c>
      <c r="M277" s="421">
        <v>1</v>
      </c>
      <c r="N277" s="421">
        <v>1.01</v>
      </c>
      <c r="O277" s="419">
        <v>1.0089999999999999</v>
      </c>
      <c r="P277" s="450">
        <v>1668482</v>
      </c>
      <c r="R277" s="563"/>
      <c r="S277" s="437"/>
    </row>
    <row r="278" spans="1:19" ht="15.6">
      <c r="A278" s="446" t="s">
        <v>2450</v>
      </c>
      <c r="B278" s="446" t="s">
        <v>2726</v>
      </c>
      <c r="C278" s="447">
        <v>686</v>
      </c>
      <c r="D278" s="447">
        <v>280</v>
      </c>
      <c r="E278" s="448">
        <v>1653600</v>
      </c>
      <c r="F278" s="448">
        <v>1488240</v>
      </c>
      <c r="G278" s="448">
        <v>165360</v>
      </c>
      <c r="H278" s="420">
        <v>1.5</v>
      </c>
      <c r="I278" s="420" t="s">
        <v>2264</v>
      </c>
      <c r="J278" s="420">
        <v>0</v>
      </c>
      <c r="K278" s="420">
        <v>1</v>
      </c>
      <c r="L278" s="449">
        <v>1</v>
      </c>
      <c r="M278" s="421">
        <v>1</v>
      </c>
      <c r="N278" s="421">
        <v>1.03</v>
      </c>
      <c r="O278" s="419">
        <v>1.0269999999999999</v>
      </c>
      <c r="P278" s="450">
        <v>1698247</v>
      </c>
      <c r="R278" s="563"/>
      <c r="S278" s="437"/>
    </row>
    <row r="279" spans="1:19" ht="15.6">
      <c r="A279" s="446" t="s">
        <v>2450</v>
      </c>
      <c r="B279" s="446" t="s">
        <v>2729</v>
      </c>
      <c r="C279" s="447">
        <v>780</v>
      </c>
      <c r="D279" s="447">
        <v>330</v>
      </c>
      <c r="E279" s="448">
        <v>1653600</v>
      </c>
      <c r="F279" s="448">
        <v>1488240</v>
      </c>
      <c r="G279" s="448">
        <v>165360</v>
      </c>
      <c r="H279" s="420">
        <v>1</v>
      </c>
      <c r="I279" s="420">
        <v>0</v>
      </c>
      <c r="J279" s="420">
        <v>0</v>
      </c>
      <c r="K279" s="420">
        <v>1</v>
      </c>
      <c r="L279" s="449">
        <v>1</v>
      </c>
      <c r="M279" s="421">
        <v>1</v>
      </c>
      <c r="N279" s="421">
        <v>1</v>
      </c>
      <c r="O279" s="419">
        <v>1</v>
      </c>
      <c r="P279" s="450">
        <v>1653600</v>
      </c>
      <c r="R279" s="563"/>
      <c r="S279" s="437"/>
    </row>
    <row r="280" spans="1:19" ht="15.6">
      <c r="A280" s="446" t="s">
        <v>2450</v>
      </c>
      <c r="B280" s="446" t="s">
        <v>2728</v>
      </c>
      <c r="C280" s="447">
        <v>831</v>
      </c>
      <c r="D280" s="447">
        <v>152</v>
      </c>
      <c r="E280" s="448">
        <v>1653600</v>
      </c>
      <c r="F280" s="448">
        <v>1488240</v>
      </c>
      <c r="G280" s="448">
        <v>165360</v>
      </c>
      <c r="H280" s="420">
        <v>1</v>
      </c>
      <c r="I280" s="420" t="s">
        <v>2264</v>
      </c>
      <c r="J280" s="420">
        <v>0</v>
      </c>
      <c r="K280" s="420">
        <v>1</v>
      </c>
      <c r="L280" s="449">
        <v>1</v>
      </c>
      <c r="M280" s="421">
        <v>1</v>
      </c>
      <c r="N280" s="421">
        <v>1.01</v>
      </c>
      <c r="O280" s="419">
        <v>1.0089999999999999</v>
      </c>
      <c r="P280" s="450">
        <v>1668482</v>
      </c>
      <c r="R280" s="563"/>
      <c r="S280" s="437"/>
    </row>
    <row r="281" spans="1:19" ht="31.2">
      <c r="A281" s="446" t="s">
        <v>3213</v>
      </c>
      <c r="B281" s="446" t="s">
        <v>3214</v>
      </c>
      <c r="C281" s="447">
        <v>300</v>
      </c>
      <c r="D281" s="447">
        <v>79</v>
      </c>
      <c r="E281" s="448">
        <v>1653600</v>
      </c>
      <c r="F281" s="448">
        <v>1488240</v>
      </c>
      <c r="G281" s="448">
        <v>165360</v>
      </c>
      <c r="H281" s="420">
        <v>1</v>
      </c>
      <c r="I281" s="420">
        <v>0</v>
      </c>
      <c r="J281" s="420">
        <v>0</v>
      </c>
      <c r="K281" s="420">
        <v>1</v>
      </c>
      <c r="L281" s="449">
        <v>1</v>
      </c>
      <c r="M281" s="421">
        <v>1</v>
      </c>
      <c r="N281" s="421">
        <v>1</v>
      </c>
      <c r="O281" s="419">
        <v>1</v>
      </c>
      <c r="P281" s="450">
        <v>1653600</v>
      </c>
      <c r="R281" s="563"/>
      <c r="S281" s="437"/>
    </row>
    <row r="282" spans="1:19" ht="31.2">
      <c r="A282" s="446" t="s">
        <v>3170</v>
      </c>
      <c r="B282" s="446" t="s">
        <v>3171</v>
      </c>
      <c r="C282" s="447">
        <v>628</v>
      </c>
      <c r="D282" s="447">
        <v>216</v>
      </c>
      <c r="E282" s="448">
        <v>1653600</v>
      </c>
      <c r="F282" s="448">
        <v>1488240</v>
      </c>
      <c r="G282" s="448">
        <v>165360</v>
      </c>
      <c r="H282" s="420">
        <v>1</v>
      </c>
      <c r="I282" s="420" t="s">
        <v>2264</v>
      </c>
      <c r="J282" s="420">
        <v>0</v>
      </c>
      <c r="K282" s="420">
        <v>1</v>
      </c>
      <c r="L282" s="449">
        <v>1</v>
      </c>
      <c r="M282" s="421">
        <v>1</v>
      </c>
      <c r="N282" s="421">
        <v>1.02</v>
      </c>
      <c r="O282" s="419">
        <v>1.018</v>
      </c>
      <c r="P282" s="450">
        <v>1683365</v>
      </c>
      <c r="R282" s="563"/>
      <c r="S282" s="437"/>
    </row>
    <row r="283" spans="1:19" ht="15.6">
      <c r="A283" s="446" t="s">
        <v>2730</v>
      </c>
      <c r="B283" s="446" t="s">
        <v>2731</v>
      </c>
      <c r="C283" s="447">
        <v>105</v>
      </c>
      <c r="D283" s="447">
        <v>27</v>
      </c>
      <c r="E283" s="448">
        <v>1653600</v>
      </c>
      <c r="F283" s="448">
        <v>1488240</v>
      </c>
      <c r="G283" s="448">
        <v>165360</v>
      </c>
      <c r="H283" s="420">
        <v>1</v>
      </c>
      <c r="I283" s="420" t="s">
        <v>2264</v>
      </c>
      <c r="J283" s="420">
        <v>0</v>
      </c>
      <c r="K283" s="420">
        <v>1</v>
      </c>
      <c r="L283" s="449">
        <v>1</v>
      </c>
      <c r="M283" s="421">
        <v>1</v>
      </c>
      <c r="N283" s="421">
        <v>1.02</v>
      </c>
      <c r="O283" s="419">
        <v>1.018</v>
      </c>
      <c r="P283" s="450">
        <v>1683365</v>
      </c>
      <c r="R283" s="563"/>
      <c r="S283" s="437"/>
    </row>
    <row r="284" spans="1:19" ht="15.6">
      <c r="A284" s="446" t="s">
        <v>2730</v>
      </c>
      <c r="B284" s="446" t="s">
        <v>2732</v>
      </c>
      <c r="C284" s="447">
        <v>113</v>
      </c>
      <c r="D284" s="447">
        <v>10</v>
      </c>
      <c r="E284" s="448">
        <v>1653600</v>
      </c>
      <c r="F284" s="448">
        <v>1488240</v>
      </c>
      <c r="G284" s="448">
        <v>165360</v>
      </c>
      <c r="H284" s="420">
        <v>0</v>
      </c>
      <c r="I284" s="420">
        <v>0</v>
      </c>
      <c r="J284" s="420">
        <v>0</v>
      </c>
      <c r="K284" s="420">
        <v>0</v>
      </c>
      <c r="L284" s="449">
        <v>1</v>
      </c>
      <c r="M284" s="421">
        <v>0</v>
      </c>
      <c r="N284" s="421">
        <v>0</v>
      </c>
      <c r="O284" s="419">
        <v>0.1</v>
      </c>
      <c r="P284" s="450">
        <v>165360</v>
      </c>
      <c r="R284" s="563"/>
      <c r="S284" s="437"/>
    </row>
    <row r="285" spans="1:19" ht="15.6">
      <c r="A285" s="446" t="s">
        <v>2730</v>
      </c>
      <c r="B285" s="446" t="s">
        <v>2734</v>
      </c>
      <c r="C285" s="447">
        <v>145</v>
      </c>
      <c r="D285" s="447">
        <v>21</v>
      </c>
      <c r="E285" s="448">
        <v>1653600</v>
      </c>
      <c r="F285" s="448">
        <v>1488240</v>
      </c>
      <c r="G285" s="448">
        <v>165360</v>
      </c>
      <c r="H285" s="420">
        <v>1</v>
      </c>
      <c r="I285" s="420" t="s">
        <v>2264</v>
      </c>
      <c r="J285" s="420">
        <v>0</v>
      </c>
      <c r="K285" s="420">
        <v>1</v>
      </c>
      <c r="L285" s="449">
        <v>1</v>
      </c>
      <c r="M285" s="421">
        <v>1</v>
      </c>
      <c r="N285" s="421">
        <v>1.01</v>
      </c>
      <c r="O285" s="419">
        <v>1.0089999999999999</v>
      </c>
      <c r="P285" s="450">
        <v>1668482</v>
      </c>
      <c r="R285" s="563"/>
      <c r="S285" s="437"/>
    </row>
    <row r="286" spans="1:19" ht="15.6">
      <c r="A286" s="446" t="s">
        <v>2730</v>
      </c>
      <c r="B286" s="446" t="s">
        <v>2733</v>
      </c>
      <c r="C286" s="447">
        <v>153</v>
      </c>
      <c r="D286" s="447">
        <v>33</v>
      </c>
      <c r="E286" s="448">
        <v>1653600</v>
      </c>
      <c r="F286" s="448">
        <v>1488240</v>
      </c>
      <c r="G286" s="448">
        <v>165360</v>
      </c>
      <c r="H286" s="420">
        <v>0.5</v>
      </c>
      <c r="I286" s="420" t="s">
        <v>2264</v>
      </c>
      <c r="J286" s="420">
        <v>0</v>
      </c>
      <c r="K286" s="420">
        <v>0.5</v>
      </c>
      <c r="L286" s="449">
        <v>1</v>
      </c>
      <c r="M286" s="421">
        <v>0.5</v>
      </c>
      <c r="N286" s="421">
        <v>0.51</v>
      </c>
      <c r="O286" s="419">
        <v>0.55900000000000005</v>
      </c>
      <c r="P286" s="450">
        <v>924362</v>
      </c>
      <c r="R286" s="563"/>
      <c r="S286" s="437"/>
    </row>
    <row r="287" spans="1:19" ht="15.6">
      <c r="A287" s="446" t="s">
        <v>2730</v>
      </c>
      <c r="B287" s="446" t="s">
        <v>2735</v>
      </c>
      <c r="C287" s="447">
        <v>283</v>
      </c>
      <c r="D287" s="447">
        <v>54</v>
      </c>
      <c r="E287" s="448">
        <v>1653600</v>
      </c>
      <c r="F287" s="448">
        <v>1488240</v>
      </c>
      <c r="G287" s="448">
        <v>165360</v>
      </c>
      <c r="H287" s="420">
        <v>1</v>
      </c>
      <c r="I287" s="420" t="s">
        <v>2264</v>
      </c>
      <c r="J287" s="420">
        <v>0</v>
      </c>
      <c r="K287" s="420">
        <v>1</v>
      </c>
      <c r="L287" s="449">
        <v>1</v>
      </c>
      <c r="M287" s="421">
        <v>1</v>
      </c>
      <c r="N287" s="421">
        <v>1.01</v>
      </c>
      <c r="O287" s="419">
        <v>1.0089999999999999</v>
      </c>
      <c r="P287" s="450">
        <v>1668482</v>
      </c>
      <c r="R287" s="563"/>
      <c r="S287" s="437"/>
    </row>
    <row r="288" spans="1:19" ht="15.6">
      <c r="A288" s="446" t="s">
        <v>2730</v>
      </c>
      <c r="B288" s="446" t="s">
        <v>2736</v>
      </c>
      <c r="C288" s="447">
        <v>291</v>
      </c>
      <c r="D288" s="447">
        <v>44</v>
      </c>
      <c r="E288" s="448">
        <v>1653600</v>
      </c>
      <c r="F288" s="448">
        <v>1488240</v>
      </c>
      <c r="G288" s="448">
        <v>165360</v>
      </c>
      <c r="H288" s="420">
        <v>1</v>
      </c>
      <c r="I288" s="420" t="s">
        <v>2264</v>
      </c>
      <c r="J288" s="420">
        <v>0</v>
      </c>
      <c r="K288" s="420">
        <v>1</v>
      </c>
      <c r="L288" s="449">
        <v>1</v>
      </c>
      <c r="M288" s="421">
        <v>1</v>
      </c>
      <c r="N288" s="421">
        <v>1.01</v>
      </c>
      <c r="O288" s="419">
        <v>1.0089999999999999</v>
      </c>
      <c r="P288" s="450">
        <v>1668482</v>
      </c>
      <c r="R288" s="563"/>
      <c r="S288" s="437"/>
    </row>
    <row r="289" spans="1:20" ht="15.6">
      <c r="A289" s="446" t="s">
        <v>2730</v>
      </c>
      <c r="B289" s="446" t="s">
        <v>2737</v>
      </c>
      <c r="C289" s="447">
        <v>471</v>
      </c>
      <c r="D289" s="447">
        <v>67</v>
      </c>
      <c r="E289" s="448">
        <v>1653600</v>
      </c>
      <c r="F289" s="448">
        <v>1488240</v>
      </c>
      <c r="G289" s="448">
        <v>165360</v>
      </c>
      <c r="H289" s="420">
        <v>1</v>
      </c>
      <c r="I289" s="420" t="s">
        <v>2264</v>
      </c>
      <c r="J289" s="420">
        <v>0</v>
      </c>
      <c r="K289" s="420">
        <v>1</v>
      </c>
      <c r="L289" s="449">
        <v>1</v>
      </c>
      <c r="M289" s="421">
        <v>1</v>
      </c>
      <c r="N289" s="421">
        <v>1.01</v>
      </c>
      <c r="O289" s="419">
        <v>1.0089999999999999</v>
      </c>
      <c r="P289" s="450">
        <v>1668482</v>
      </c>
      <c r="R289" s="563"/>
      <c r="S289" s="437"/>
    </row>
    <row r="290" spans="1:20" ht="15.6">
      <c r="A290" s="446" t="s">
        <v>2730</v>
      </c>
      <c r="B290" s="446" t="s">
        <v>2738</v>
      </c>
      <c r="C290" s="447">
        <v>533</v>
      </c>
      <c r="D290" s="447">
        <v>82</v>
      </c>
      <c r="E290" s="448">
        <v>1653600</v>
      </c>
      <c r="F290" s="448">
        <v>1488240</v>
      </c>
      <c r="G290" s="448">
        <v>165360</v>
      </c>
      <c r="H290" s="420">
        <v>1</v>
      </c>
      <c r="I290" s="420" t="s">
        <v>2264</v>
      </c>
      <c r="J290" s="420">
        <v>0</v>
      </c>
      <c r="K290" s="420">
        <v>1</v>
      </c>
      <c r="L290" s="449">
        <v>1</v>
      </c>
      <c r="M290" s="421">
        <v>1</v>
      </c>
      <c r="N290" s="421">
        <v>1.01</v>
      </c>
      <c r="O290" s="419">
        <v>1.0089999999999999</v>
      </c>
      <c r="P290" s="450">
        <v>1668482</v>
      </c>
      <c r="Q290" s="451"/>
      <c r="R290" s="563"/>
      <c r="S290" s="437"/>
      <c r="T290" s="451"/>
    </row>
    <row r="291" spans="1:20" ht="15.6">
      <c r="A291" s="446" t="s">
        <v>2730</v>
      </c>
      <c r="B291" s="446" t="s">
        <v>3309</v>
      </c>
      <c r="C291" s="447">
        <v>872</v>
      </c>
      <c r="D291" s="447">
        <v>145</v>
      </c>
      <c r="E291" s="448">
        <v>1653600</v>
      </c>
      <c r="F291" s="448">
        <v>1488240</v>
      </c>
      <c r="G291" s="448">
        <v>165360</v>
      </c>
      <c r="H291" s="420">
        <v>2</v>
      </c>
      <c r="I291" s="420" t="s">
        <v>2264</v>
      </c>
      <c r="J291" s="420">
        <v>0</v>
      </c>
      <c r="K291" s="420">
        <v>1</v>
      </c>
      <c r="L291" s="449">
        <v>1</v>
      </c>
      <c r="M291" s="421">
        <v>1</v>
      </c>
      <c r="N291" s="421">
        <v>1.01</v>
      </c>
      <c r="O291" s="419">
        <v>1.0089999999999999</v>
      </c>
      <c r="P291" s="450">
        <v>1668482</v>
      </c>
      <c r="R291" s="563"/>
      <c r="S291" s="437"/>
    </row>
    <row r="292" spans="1:20" ht="31.2">
      <c r="A292" s="446" t="s">
        <v>2628</v>
      </c>
      <c r="B292" s="446" t="s">
        <v>3204</v>
      </c>
      <c r="C292" s="447">
        <v>146</v>
      </c>
      <c r="D292" s="447">
        <v>29</v>
      </c>
      <c r="E292" s="448">
        <v>1653600</v>
      </c>
      <c r="F292" s="448">
        <v>1488240</v>
      </c>
      <c r="G292" s="448">
        <v>165360</v>
      </c>
      <c r="H292" s="420">
        <v>0</v>
      </c>
      <c r="I292" s="420">
        <v>0</v>
      </c>
      <c r="J292" s="420">
        <v>0</v>
      </c>
      <c r="K292" s="420">
        <v>0</v>
      </c>
      <c r="L292" s="449">
        <v>1</v>
      </c>
      <c r="M292" s="421">
        <v>0</v>
      </c>
      <c r="N292" s="421">
        <v>0</v>
      </c>
      <c r="O292" s="419">
        <v>0.1</v>
      </c>
      <c r="P292" s="450">
        <v>165360</v>
      </c>
      <c r="R292" s="563"/>
      <c r="S292" s="437"/>
    </row>
    <row r="293" spans="1:20" ht="31.2">
      <c r="A293" s="446" t="s">
        <v>2628</v>
      </c>
      <c r="B293" s="446" t="s">
        <v>3203</v>
      </c>
      <c r="C293" s="447">
        <v>165</v>
      </c>
      <c r="D293" s="447">
        <v>31</v>
      </c>
      <c r="E293" s="448">
        <v>1653600</v>
      </c>
      <c r="F293" s="448">
        <v>1488240</v>
      </c>
      <c r="G293" s="448">
        <v>165360</v>
      </c>
      <c r="H293" s="420">
        <v>0</v>
      </c>
      <c r="I293" s="420">
        <v>0</v>
      </c>
      <c r="J293" s="420">
        <v>0</v>
      </c>
      <c r="K293" s="420">
        <v>0</v>
      </c>
      <c r="L293" s="449">
        <v>1</v>
      </c>
      <c r="M293" s="421">
        <v>0</v>
      </c>
      <c r="N293" s="421">
        <v>0</v>
      </c>
      <c r="O293" s="419">
        <v>0.1</v>
      </c>
      <c r="P293" s="450">
        <v>165360</v>
      </c>
      <c r="R293" s="563"/>
      <c r="S293" s="437"/>
    </row>
    <row r="294" spans="1:20" ht="15.6">
      <c r="A294" s="446" t="s">
        <v>2628</v>
      </c>
      <c r="B294" s="446" t="s">
        <v>2751</v>
      </c>
      <c r="C294" s="447">
        <v>253</v>
      </c>
      <c r="D294" s="447">
        <v>52</v>
      </c>
      <c r="E294" s="448">
        <v>1653600</v>
      </c>
      <c r="F294" s="448">
        <v>1488240</v>
      </c>
      <c r="G294" s="448">
        <v>165360</v>
      </c>
      <c r="H294" s="420">
        <v>0</v>
      </c>
      <c r="I294" s="420">
        <v>0</v>
      </c>
      <c r="J294" s="420">
        <v>0</v>
      </c>
      <c r="K294" s="420">
        <v>0</v>
      </c>
      <c r="L294" s="449">
        <v>1</v>
      </c>
      <c r="M294" s="421">
        <v>0</v>
      </c>
      <c r="N294" s="421">
        <v>0</v>
      </c>
      <c r="O294" s="419">
        <v>0.1</v>
      </c>
      <c r="P294" s="450">
        <v>165360</v>
      </c>
      <c r="R294" s="563"/>
      <c r="S294" s="437"/>
    </row>
    <row r="295" spans="1:20" ht="15.6">
      <c r="A295" s="446" t="s">
        <v>2628</v>
      </c>
      <c r="B295" s="446" t="s">
        <v>2750</v>
      </c>
      <c r="C295" s="447">
        <v>288</v>
      </c>
      <c r="D295" s="447">
        <v>59</v>
      </c>
      <c r="E295" s="448">
        <v>1653600</v>
      </c>
      <c r="F295" s="448">
        <v>1488240</v>
      </c>
      <c r="G295" s="448">
        <v>165360</v>
      </c>
      <c r="H295" s="420">
        <v>0</v>
      </c>
      <c r="I295" s="420">
        <v>0</v>
      </c>
      <c r="J295" s="420">
        <v>0</v>
      </c>
      <c r="K295" s="420">
        <v>0</v>
      </c>
      <c r="L295" s="449">
        <v>1</v>
      </c>
      <c r="M295" s="421">
        <v>0</v>
      </c>
      <c r="N295" s="421">
        <v>0</v>
      </c>
      <c r="O295" s="419">
        <v>0.1</v>
      </c>
      <c r="P295" s="450">
        <v>165360</v>
      </c>
      <c r="R295" s="563"/>
      <c r="S295" s="437"/>
    </row>
    <row r="296" spans="1:20" ht="15.6">
      <c r="A296" s="446" t="s">
        <v>2628</v>
      </c>
      <c r="B296" s="446" t="s">
        <v>2752</v>
      </c>
      <c r="C296" s="447">
        <v>349</v>
      </c>
      <c r="D296" s="447">
        <v>69</v>
      </c>
      <c r="E296" s="448">
        <v>1653600</v>
      </c>
      <c r="F296" s="448">
        <v>1488240</v>
      </c>
      <c r="G296" s="448">
        <v>165360</v>
      </c>
      <c r="H296" s="420">
        <v>0</v>
      </c>
      <c r="I296" s="420">
        <v>0</v>
      </c>
      <c r="J296" s="420">
        <v>0</v>
      </c>
      <c r="K296" s="420">
        <v>0</v>
      </c>
      <c r="L296" s="449">
        <v>1</v>
      </c>
      <c r="M296" s="421">
        <v>0</v>
      </c>
      <c r="N296" s="421">
        <v>0</v>
      </c>
      <c r="O296" s="419">
        <v>0.1</v>
      </c>
      <c r="P296" s="450">
        <v>165360</v>
      </c>
      <c r="R296" s="563"/>
      <c r="S296" s="437"/>
    </row>
    <row r="297" spans="1:20" ht="15.6">
      <c r="A297" s="446" t="s">
        <v>2628</v>
      </c>
      <c r="B297" s="446" t="s">
        <v>2753</v>
      </c>
      <c r="C297" s="447">
        <v>433</v>
      </c>
      <c r="D297" s="447">
        <v>91</v>
      </c>
      <c r="E297" s="448">
        <v>1653600</v>
      </c>
      <c r="F297" s="448">
        <v>1488240</v>
      </c>
      <c r="G297" s="448">
        <v>165360</v>
      </c>
      <c r="H297" s="420">
        <v>1</v>
      </c>
      <c r="I297" s="420" t="s">
        <v>2264</v>
      </c>
      <c r="J297" s="420">
        <v>0</v>
      </c>
      <c r="K297" s="420">
        <v>1</v>
      </c>
      <c r="L297" s="449">
        <v>1</v>
      </c>
      <c r="M297" s="421">
        <v>1</v>
      </c>
      <c r="N297" s="421">
        <v>1.02</v>
      </c>
      <c r="O297" s="419">
        <v>1.018</v>
      </c>
      <c r="P297" s="450">
        <v>1683365</v>
      </c>
      <c r="R297" s="563"/>
      <c r="S297" s="437"/>
    </row>
    <row r="298" spans="1:20" ht="15.6">
      <c r="A298" s="446" t="s">
        <v>2628</v>
      </c>
      <c r="B298" s="446" t="s">
        <v>2754</v>
      </c>
      <c r="C298" s="447">
        <v>439</v>
      </c>
      <c r="D298" s="447">
        <v>84</v>
      </c>
      <c r="E298" s="448">
        <v>1653600</v>
      </c>
      <c r="F298" s="448">
        <v>1488240</v>
      </c>
      <c r="G298" s="448">
        <v>165360</v>
      </c>
      <c r="H298" s="420">
        <v>0</v>
      </c>
      <c r="I298" s="420">
        <v>0</v>
      </c>
      <c r="J298" s="420">
        <v>0</v>
      </c>
      <c r="K298" s="420">
        <v>0</v>
      </c>
      <c r="L298" s="449">
        <v>1</v>
      </c>
      <c r="M298" s="421">
        <v>0</v>
      </c>
      <c r="N298" s="421">
        <v>0</v>
      </c>
      <c r="O298" s="419">
        <v>0.1</v>
      </c>
      <c r="P298" s="450">
        <v>165360</v>
      </c>
      <c r="R298" s="563"/>
      <c r="S298" s="437"/>
    </row>
    <row r="299" spans="1:20" ht="15.6">
      <c r="A299" s="446" t="s">
        <v>2628</v>
      </c>
      <c r="B299" s="446" t="s">
        <v>2755</v>
      </c>
      <c r="C299" s="447">
        <v>671</v>
      </c>
      <c r="D299" s="447">
        <v>148</v>
      </c>
      <c r="E299" s="448">
        <v>1653600</v>
      </c>
      <c r="F299" s="448">
        <v>1488240</v>
      </c>
      <c r="G299" s="448">
        <v>165360</v>
      </c>
      <c r="H299" s="420">
        <v>1</v>
      </c>
      <c r="I299" s="420" t="s">
        <v>2264</v>
      </c>
      <c r="J299" s="420">
        <v>0</v>
      </c>
      <c r="K299" s="420">
        <v>1</v>
      </c>
      <c r="L299" s="449">
        <v>1</v>
      </c>
      <c r="M299" s="421">
        <v>1</v>
      </c>
      <c r="N299" s="421">
        <v>1.02</v>
      </c>
      <c r="O299" s="419">
        <v>1.018</v>
      </c>
      <c r="P299" s="450">
        <v>1683365</v>
      </c>
      <c r="R299" s="563"/>
      <c r="S299" s="437"/>
    </row>
    <row r="300" spans="1:20" ht="15.6">
      <c r="A300" s="446" t="s">
        <v>2628</v>
      </c>
      <c r="B300" s="446" t="s">
        <v>3310</v>
      </c>
      <c r="C300" s="447">
        <v>895</v>
      </c>
      <c r="D300" s="447">
        <v>198</v>
      </c>
      <c r="E300" s="448">
        <v>1653600</v>
      </c>
      <c r="F300" s="448">
        <v>1488240</v>
      </c>
      <c r="G300" s="448">
        <v>165360</v>
      </c>
      <c r="H300" s="420">
        <v>1</v>
      </c>
      <c r="I300" s="420" t="s">
        <v>2264</v>
      </c>
      <c r="J300" s="420">
        <v>0</v>
      </c>
      <c r="K300" s="420">
        <v>1</v>
      </c>
      <c r="L300" s="449">
        <v>1</v>
      </c>
      <c r="M300" s="421">
        <v>1</v>
      </c>
      <c r="N300" s="421">
        <v>1.02</v>
      </c>
      <c r="O300" s="419">
        <v>1.018</v>
      </c>
      <c r="P300" s="450">
        <v>1683365</v>
      </c>
      <c r="R300" s="563"/>
      <c r="S300" s="437"/>
    </row>
    <row r="301" spans="1:20" ht="15.6">
      <c r="A301" s="446" t="s">
        <v>2763</v>
      </c>
      <c r="B301" s="446" t="s">
        <v>2764</v>
      </c>
      <c r="C301" s="447">
        <v>104</v>
      </c>
      <c r="D301" s="447">
        <v>21</v>
      </c>
      <c r="E301" s="448">
        <v>1653600</v>
      </c>
      <c r="F301" s="448">
        <v>1488240</v>
      </c>
      <c r="G301" s="448">
        <v>165360</v>
      </c>
      <c r="H301" s="420">
        <v>0</v>
      </c>
      <c r="I301" s="420">
        <v>0</v>
      </c>
      <c r="J301" s="420">
        <v>0</v>
      </c>
      <c r="K301" s="420">
        <v>0</v>
      </c>
      <c r="L301" s="449">
        <v>1</v>
      </c>
      <c r="M301" s="421">
        <v>0</v>
      </c>
      <c r="N301" s="421">
        <v>0</v>
      </c>
      <c r="O301" s="419">
        <v>0.1</v>
      </c>
      <c r="P301" s="450">
        <v>165360</v>
      </c>
      <c r="R301" s="563"/>
      <c r="S301" s="437"/>
    </row>
    <row r="302" spans="1:20" ht="15.6">
      <c r="A302" s="446" t="s">
        <v>2763</v>
      </c>
      <c r="B302" s="446" t="s">
        <v>2765</v>
      </c>
      <c r="C302" s="447">
        <v>143</v>
      </c>
      <c r="D302" s="447">
        <v>39</v>
      </c>
      <c r="E302" s="448">
        <v>1653600</v>
      </c>
      <c r="F302" s="448">
        <v>1488240</v>
      </c>
      <c r="G302" s="448">
        <v>165360</v>
      </c>
      <c r="H302" s="420">
        <v>0</v>
      </c>
      <c r="I302" s="420">
        <v>0</v>
      </c>
      <c r="J302" s="420">
        <v>0</v>
      </c>
      <c r="K302" s="420">
        <v>0</v>
      </c>
      <c r="L302" s="449">
        <v>1</v>
      </c>
      <c r="M302" s="421">
        <v>0</v>
      </c>
      <c r="N302" s="421">
        <v>0</v>
      </c>
      <c r="O302" s="419">
        <v>0.1</v>
      </c>
      <c r="P302" s="450">
        <v>165360</v>
      </c>
      <c r="R302" s="563"/>
      <c r="S302" s="437"/>
    </row>
    <row r="303" spans="1:20" ht="15.6">
      <c r="A303" s="446" t="s">
        <v>2763</v>
      </c>
      <c r="B303" s="446" t="s">
        <v>2766</v>
      </c>
      <c r="C303" s="447">
        <v>258</v>
      </c>
      <c r="D303" s="447">
        <v>56</v>
      </c>
      <c r="E303" s="448">
        <v>1653600</v>
      </c>
      <c r="F303" s="448">
        <v>1488240</v>
      </c>
      <c r="G303" s="448">
        <v>165360</v>
      </c>
      <c r="H303" s="420">
        <v>1</v>
      </c>
      <c r="I303" s="420" t="s">
        <v>2264</v>
      </c>
      <c r="J303" s="420">
        <v>0</v>
      </c>
      <c r="K303" s="420">
        <v>1</v>
      </c>
      <c r="L303" s="449">
        <v>1</v>
      </c>
      <c r="M303" s="421">
        <v>1</v>
      </c>
      <c r="N303" s="421">
        <v>1.02</v>
      </c>
      <c r="O303" s="419">
        <v>1.018</v>
      </c>
      <c r="P303" s="450">
        <v>1683365</v>
      </c>
      <c r="R303" s="563"/>
      <c r="S303" s="437"/>
    </row>
    <row r="304" spans="1:20" ht="15.6">
      <c r="A304" s="446" t="s">
        <v>2763</v>
      </c>
      <c r="B304" s="446" t="s">
        <v>2769</v>
      </c>
      <c r="C304" s="447">
        <v>281</v>
      </c>
      <c r="D304" s="447">
        <v>93</v>
      </c>
      <c r="E304" s="448">
        <v>1653600</v>
      </c>
      <c r="F304" s="448">
        <v>1488240</v>
      </c>
      <c r="G304" s="448">
        <v>165360</v>
      </c>
      <c r="H304" s="420">
        <v>0</v>
      </c>
      <c r="I304" s="420">
        <v>0</v>
      </c>
      <c r="J304" s="420">
        <v>0</v>
      </c>
      <c r="K304" s="420">
        <v>0</v>
      </c>
      <c r="L304" s="449">
        <v>1</v>
      </c>
      <c r="M304" s="421">
        <v>0</v>
      </c>
      <c r="N304" s="421">
        <v>0</v>
      </c>
      <c r="O304" s="419">
        <v>0.1</v>
      </c>
      <c r="P304" s="450">
        <v>165360</v>
      </c>
      <c r="R304" s="563"/>
      <c r="S304" s="437"/>
    </row>
    <row r="305" spans="1:19" ht="15.6">
      <c r="A305" s="446" t="s">
        <v>2763</v>
      </c>
      <c r="B305" s="446" t="s">
        <v>2767</v>
      </c>
      <c r="C305" s="447">
        <v>282</v>
      </c>
      <c r="D305" s="447">
        <v>46</v>
      </c>
      <c r="E305" s="448">
        <v>1653600</v>
      </c>
      <c r="F305" s="448">
        <v>1488240</v>
      </c>
      <c r="G305" s="448">
        <v>165360</v>
      </c>
      <c r="H305" s="420">
        <v>0</v>
      </c>
      <c r="I305" s="420">
        <v>0</v>
      </c>
      <c r="J305" s="420">
        <v>0</v>
      </c>
      <c r="K305" s="420">
        <v>0</v>
      </c>
      <c r="L305" s="449">
        <v>1</v>
      </c>
      <c r="M305" s="421">
        <v>0</v>
      </c>
      <c r="N305" s="421">
        <v>0</v>
      </c>
      <c r="O305" s="419">
        <v>0.1</v>
      </c>
      <c r="P305" s="450">
        <v>165360</v>
      </c>
      <c r="R305" s="563"/>
      <c r="S305" s="437"/>
    </row>
    <row r="306" spans="1:19" ht="15.6">
      <c r="A306" s="446" t="s">
        <v>2763</v>
      </c>
      <c r="B306" s="446" t="s">
        <v>2768</v>
      </c>
      <c r="C306" s="447">
        <v>407</v>
      </c>
      <c r="D306" s="447">
        <v>93</v>
      </c>
      <c r="E306" s="448">
        <v>1653600</v>
      </c>
      <c r="F306" s="448">
        <v>1488240</v>
      </c>
      <c r="G306" s="448">
        <v>165360</v>
      </c>
      <c r="H306" s="420">
        <v>0</v>
      </c>
      <c r="I306" s="420">
        <v>0</v>
      </c>
      <c r="J306" s="420">
        <v>0</v>
      </c>
      <c r="K306" s="420">
        <v>0</v>
      </c>
      <c r="L306" s="449">
        <v>1</v>
      </c>
      <c r="M306" s="421">
        <v>0</v>
      </c>
      <c r="N306" s="421">
        <v>0</v>
      </c>
      <c r="O306" s="419">
        <v>0.1</v>
      </c>
      <c r="P306" s="450">
        <v>165360</v>
      </c>
      <c r="R306" s="563"/>
      <c r="S306" s="437"/>
    </row>
    <row r="307" spans="1:19" ht="15.6">
      <c r="A307" s="446" t="s">
        <v>2770</v>
      </c>
      <c r="B307" s="446" t="s">
        <v>2771</v>
      </c>
      <c r="C307" s="447">
        <v>214</v>
      </c>
      <c r="D307" s="447">
        <v>20</v>
      </c>
      <c r="E307" s="448">
        <v>1653600</v>
      </c>
      <c r="F307" s="448">
        <v>1488240</v>
      </c>
      <c r="G307" s="448">
        <v>165360</v>
      </c>
      <c r="H307" s="420">
        <v>1</v>
      </c>
      <c r="I307" s="420" t="s">
        <v>2264</v>
      </c>
      <c r="J307" s="420">
        <v>0</v>
      </c>
      <c r="K307" s="420">
        <v>1</v>
      </c>
      <c r="L307" s="449">
        <v>1</v>
      </c>
      <c r="M307" s="421">
        <v>1</v>
      </c>
      <c r="N307" s="421">
        <v>1.01</v>
      </c>
      <c r="O307" s="419">
        <v>1.0089999999999999</v>
      </c>
      <c r="P307" s="450">
        <v>1668482</v>
      </c>
      <c r="R307" s="563"/>
      <c r="S307" s="437"/>
    </row>
    <row r="308" spans="1:19" ht="15.6">
      <c r="A308" s="446" t="s">
        <v>2770</v>
      </c>
      <c r="B308" s="446" t="s">
        <v>2773</v>
      </c>
      <c r="C308" s="447">
        <v>385</v>
      </c>
      <c r="D308" s="447">
        <v>56</v>
      </c>
      <c r="E308" s="448">
        <v>1653600</v>
      </c>
      <c r="F308" s="448">
        <v>1488240</v>
      </c>
      <c r="G308" s="448">
        <v>165360</v>
      </c>
      <c r="H308" s="420">
        <v>0</v>
      </c>
      <c r="I308" s="420">
        <v>0</v>
      </c>
      <c r="J308" s="420">
        <v>0</v>
      </c>
      <c r="K308" s="420">
        <v>0</v>
      </c>
      <c r="L308" s="449">
        <v>1</v>
      </c>
      <c r="M308" s="421">
        <v>0</v>
      </c>
      <c r="N308" s="421">
        <v>0</v>
      </c>
      <c r="O308" s="419">
        <v>0.1</v>
      </c>
      <c r="P308" s="450">
        <v>165360</v>
      </c>
      <c r="R308" s="563"/>
      <c r="S308" s="437"/>
    </row>
    <row r="309" spans="1:19" ht="15.6">
      <c r="A309" s="446" t="s">
        <v>2770</v>
      </c>
      <c r="B309" s="446" t="s">
        <v>2774</v>
      </c>
      <c r="C309" s="447">
        <v>420</v>
      </c>
      <c r="D309" s="447">
        <v>63</v>
      </c>
      <c r="E309" s="448">
        <v>1653600</v>
      </c>
      <c r="F309" s="448">
        <v>1488240</v>
      </c>
      <c r="G309" s="448">
        <v>165360</v>
      </c>
      <c r="H309" s="420">
        <v>0</v>
      </c>
      <c r="I309" s="420">
        <v>0</v>
      </c>
      <c r="J309" s="420">
        <v>1</v>
      </c>
      <c r="K309" s="420">
        <v>1</v>
      </c>
      <c r="L309" s="449">
        <v>1</v>
      </c>
      <c r="M309" s="421">
        <v>1</v>
      </c>
      <c r="N309" s="421">
        <v>1</v>
      </c>
      <c r="O309" s="419">
        <v>1</v>
      </c>
      <c r="P309" s="450">
        <v>1653600</v>
      </c>
      <c r="R309" s="563"/>
      <c r="S309" s="437"/>
    </row>
    <row r="310" spans="1:19" ht="15.6">
      <c r="A310" s="446" t="s">
        <v>2770</v>
      </c>
      <c r="B310" s="446" t="s">
        <v>2772</v>
      </c>
      <c r="C310" s="447">
        <v>427</v>
      </c>
      <c r="D310" s="447">
        <v>77</v>
      </c>
      <c r="E310" s="448">
        <v>1653600</v>
      </c>
      <c r="F310" s="448">
        <v>1488240</v>
      </c>
      <c r="G310" s="448">
        <v>165360</v>
      </c>
      <c r="H310" s="420">
        <v>1</v>
      </c>
      <c r="I310" s="420" t="s">
        <v>2264</v>
      </c>
      <c r="J310" s="420">
        <v>0</v>
      </c>
      <c r="K310" s="420">
        <v>1</v>
      </c>
      <c r="L310" s="449">
        <v>1</v>
      </c>
      <c r="M310" s="421">
        <v>1</v>
      </c>
      <c r="N310" s="421">
        <v>1.01</v>
      </c>
      <c r="O310" s="419">
        <v>1.0089999999999999</v>
      </c>
      <c r="P310" s="450">
        <v>1668482</v>
      </c>
      <c r="R310" s="563"/>
      <c r="S310" s="437"/>
    </row>
    <row r="311" spans="1:19" ht="15.6">
      <c r="A311" s="446" t="s">
        <v>2770</v>
      </c>
      <c r="B311" s="446" t="s">
        <v>2776</v>
      </c>
      <c r="C311" s="447">
        <v>506</v>
      </c>
      <c r="D311" s="447">
        <v>101</v>
      </c>
      <c r="E311" s="448">
        <v>1653600</v>
      </c>
      <c r="F311" s="448">
        <v>1488240</v>
      </c>
      <c r="G311" s="448">
        <v>165360</v>
      </c>
      <c r="H311" s="420">
        <v>1</v>
      </c>
      <c r="I311" s="420" t="s">
        <v>2264</v>
      </c>
      <c r="J311" s="420">
        <v>0</v>
      </c>
      <c r="K311" s="420">
        <v>1</v>
      </c>
      <c r="L311" s="449">
        <v>1</v>
      </c>
      <c r="M311" s="421">
        <v>1</v>
      </c>
      <c r="N311" s="421">
        <v>1.01</v>
      </c>
      <c r="O311" s="419">
        <v>1.0089999999999999</v>
      </c>
      <c r="P311" s="450">
        <v>1668482</v>
      </c>
      <c r="R311" s="563"/>
      <c r="S311" s="437"/>
    </row>
    <row r="312" spans="1:19" ht="15.6">
      <c r="A312" s="446" t="s">
        <v>2770</v>
      </c>
      <c r="B312" s="446" t="s">
        <v>2775</v>
      </c>
      <c r="C312" s="447">
        <v>569</v>
      </c>
      <c r="D312" s="447">
        <v>61</v>
      </c>
      <c r="E312" s="448">
        <v>1653600</v>
      </c>
      <c r="F312" s="448">
        <v>1488240</v>
      </c>
      <c r="G312" s="448">
        <v>165360</v>
      </c>
      <c r="H312" s="420">
        <v>1</v>
      </c>
      <c r="I312" s="420" t="s">
        <v>2264</v>
      </c>
      <c r="J312" s="420">
        <v>0</v>
      </c>
      <c r="K312" s="420">
        <v>1</v>
      </c>
      <c r="L312" s="449">
        <v>1</v>
      </c>
      <c r="M312" s="421">
        <v>1</v>
      </c>
      <c r="N312" s="421">
        <v>1.01</v>
      </c>
      <c r="O312" s="419">
        <v>1.0089999999999999</v>
      </c>
      <c r="P312" s="450">
        <v>1668482</v>
      </c>
      <c r="R312" s="563"/>
      <c r="S312" s="437"/>
    </row>
    <row r="313" spans="1:19" ht="15.6">
      <c r="A313" s="446" t="s">
        <v>2770</v>
      </c>
      <c r="B313" s="446" t="s">
        <v>2777</v>
      </c>
      <c r="C313" s="447">
        <v>804</v>
      </c>
      <c r="D313" s="447">
        <v>158</v>
      </c>
      <c r="E313" s="448">
        <v>1653600</v>
      </c>
      <c r="F313" s="448">
        <v>1488240</v>
      </c>
      <c r="G313" s="448">
        <v>165360</v>
      </c>
      <c r="H313" s="420">
        <v>1</v>
      </c>
      <c r="I313" s="420" t="s">
        <v>2264</v>
      </c>
      <c r="J313" s="420">
        <v>0</v>
      </c>
      <c r="K313" s="420">
        <v>1</v>
      </c>
      <c r="L313" s="449">
        <v>1</v>
      </c>
      <c r="M313" s="421">
        <v>1</v>
      </c>
      <c r="N313" s="421">
        <v>1.01</v>
      </c>
      <c r="O313" s="419">
        <v>1.0089999999999999</v>
      </c>
      <c r="P313" s="450">
        <v>1668482</v>
      </c>
      <c r="R313" s="563"/>
      <c r="S313" s="437"/>
    </row>
    <row r="314" spans="1:19" ht="15.6">
      <c r="A314" s="446" t="s">
        <v>2454</v>
      </c>
      <c r="B314" s="446" t="s">
        <v>2778</v>
      </c>
      <c r="C314" s="447">
        <v>204</v>
      </c>
      <c r="D314" s="447">
        <v>24</v>
      </c>
      <c r="E314" s="448">
        <v>1653600</v>
      </c>
      <c r="F314" s="448">
        <v>1488240</v>
      </c>
      <c r="G314" s="448">
        <v>165360</v>
      </c>
      <c r="H314" s="420">
        <v>1</v>
      </c>
      <c r="I314" s="420" t="s">
        <v>2264</v>
      </c>
      <c r="J314" s="420">
        <v>0</v>
      </c>
      <c r="K314" s="420">
        <v>1</v>
      </c>
      <c r="L314" s="449">
        <v>1</v>
      </c>
      <c r="M314" s="421">
        <v>1</v>
      </c>
      <c r="N314" s="421">
        <v>1.01</v>
      </c>
      <c r="O314" s="419">
        <v>1.0089999999999999</v>
      </c>
      <c r="P314" s="450">
        <v>1668482</v>
      </c>
      <c r="R314" s="563"/>
      <c r="S314" s="437"/>
    </row>
    <row r="315" spans="1:19" ht="15.6">
      <c r="A315" s="446" t="s">
        <v>2454</v>
      </c>
      <c r="B315" s="446" t="s">
        <v>2781</v>
      </c>
      <c r="C315" s="447">
        <v>214</v>
      </c>
      <c r="D315" s="447">
        <v>56</v>
      </c>
      <c r="E315" s="448">
        <v>1653600</v>
      </c>
      <c r="F315" s="448">
        <v>1488240</v>
      </c>
      <c r="G315" s="448">
        <v>165360</v>
      </c>
      <c r="H315" s="420">
        <v>1</v>
      </c>
      <c r="I315" s="420" t="s">
        <v>2264</v>
      </c>
      <c r="J315" s="420">
        <v>0</v>
      </c>
      <c r="K315" s="420">
        <v>1</v>
      </c>
      <c r="L315" s="449">
        <v>1</v>
      </c>
      <c r="M315" s="421">
        <v>1</v>
      </c>
      <c r="N315" s="421">
        <v>1.02</v>
      </c>
      <c r="O315" s="419">
        <v>1.018</v>
      </c>
      <c r="P315" s="450">
        <v>1683365</v>
      </c>
      <c r="R315" s="563"/>
      <c r="S315" s="437"/>
    </row>
    <row r="316" spans="1:19" ht="15.6">
      <c r="A316" s="446" t="s">
        <v>2454</v>
      </c>
      <c r="B316" s="446" t="s">
        <v>2780</v>
      </c>
      <c r="C316" s="447">
        <v>249</v>
      </c>
      <c r="D316" s="447">
        <v>36</v>
      </c>
      <c r="E316" s="448">
        <v>1653600</v>
      </c>
      <c r="F316" s="448">
        <v>1488240</v>
      </c>
      <c r="G316" s="448">
        <v>165360</v>
      </c>
      <c r="H316" s="420">
        <v>1</v>
      </c>
      <c r="I316" s="420" t="s">
        <v>2264</v>
      </c>
      <c r="J316" s="420">
        <v>0</v>
      </c>
      <c r="K316" s="420">
        <v>1</v>
      </c>
      <c r="L316" s="449">
        <v>1</v>
      </c>
      <c r="M316" s="421">
        <v>1</v>
      </c>
      <c r="N316" s="421">
        <v>1.01</v>
      </c>
      <c r="O316" s="419">
        <v>1.0089999999999999</v>
      </c>
      <c r="P316" s="450">
        <v>1668482</v>
      </c>
      <c r="R316" s="563"/>
      <c r="S316" s="437"/>
    </row>
    <row r="317" spans="1:19" ht="15.6">
      <c r="A317" s="446" t="s">
        <v>2454</v>
      </c>
      <c r="B317" s="446" t="s">
        <v>2779</v>
      </c>
      <c r="C317" s="447">
        <v>303</v>
      </c>
      <c r="D317" s="447">
        <v>79</v>
      </c>
      <c r="E317" s="448">
        <v>1653600</v>
      </c>
      <c r="F317" s="448">
        <v>1488240</v>
      </c>
      <c r="G317" s="448">
        <v>165360</v>
      </c>
      <c r="H317" s="420">
        <v>0</v>
      </c>
      <c r="I317" s="420">
        <v>0</v>
      </c>
      <c r="J317" s="420">
        <v>0</v>
      </c>
      <c r="K317" s="420">
        <v>0</v>
      </c>
      <c r="L317" s="449">
        <v>1</v>
      </c>
      <c r="M317" s="421">
        <v>0</v>
      </c>
      <c r="N317" s="421">
        <v>0</v>
      </c>
      <c r="O317" s="419">
        <v>0.1</v>
      </c>
      <c r="P317" s="450">
        <v>165360</v>
      </c>
      <c r="R317" s="563"/>
      <c r="S317" s="437"/>
    </row>
    <row r="318" spans="1:19" ht="15.6">
      <c r="A318" s="446" t="s">
        <v>2454</v>
      </c>
      <c r="B318" s="446" t="s">
        <v>2783</v>
      </c>
      <c r="C318" s="447">
        <v>304</v>
      </c>
      <c r="D318" s="447">
        <v>38</v>
      </c>
      <c r="E318" s="448">
        <v>1653600</v>
      </c>
      <c r="F318" s="448">
        <v>1488240</v>
      </c>
      <c r="G318" s="448">
        <v>165360</v>
      </c>
      <c r="H318" s="420">
        <v>0</v>
      </c>
      <c r="I318" s="420">
        <v>0</v>
      </c>
      <c r="J318" s="420">
        <v>0</v>
      </c>
      <c r="K318" s="420">
        <v>0</v>
      </c>
      <c r="L318" s="449">
        <v>1</v>
      </c>
      <c r="M318" s="421">
        <v>0</v>
      </c>
      <c r="N318" s="421">
        <v>0</v>
      </c>
      <c r="O318" s="419">
        <v>0.1</v>
      </c>
      <c r="P318" s="450">
        <v>165360</v>
      </c>
      <c r="R318" s="563"/>
      <c r="S318" s="437"/>
    </row>
    <row r="319" spans="1:19" ht="15.6">
      <c r="A319" s="446" t="s">
        <v>2454</v>
      </c>
      <c r="B319" s="446" t="s">
        <v>2761</v>
      </c>
      <c r="C319" s="447">
        <v>316</v>
      </c>
      <c r="D319" s="447">
        <v>60</v>
      </c>
      <c r="E319" s="448">
        <v>1653600</v>
      </c>
      <c r="F319" s="448">
        <v>1488240</v>
      </c>
      <c r="G319" s="448">
        <v>165360</v>
      </c>
      <c r="H319" s="420">
        <v>1</v>
      </c>
      <c r="I319" s="420" t="s">
        <v>2264</v>
      </c>
      <c r="J319" s="420">
        <v>0</v>
      </c>
      <c r="K319" s="420">
        <v>1</v>
      </c>
      <c r="L319" s="449">
        <v>1</v>
      </c>
      <c r="M319" s="421">
        <v>1</v>
      </c>
      <c r="N319" s="421">
        <v>1.01</v>
      </c>
      <c r="O319" s="419">
        <v>1.0089999999999999</v>
      </c>
      <c r="P319" s="450">
        <v>1668482</v>
      </c>
      <c r="R319" s="563"/>
      <c r="S319" s="437"/>
    </row>
    <row r="320" spans="1:19" ht="15.6">
      <c r="A320" s="446" t="s">
        <v>2454</v>
      </c>
      <c r="B320" s="446" t="s">
        <v>2782</v>
      </c>
      <c r="C320" s="447">
        <v>372</v>
      </c>
      <c r="D320" s="447">
        <v>43</v>
      </c>
      <c r="E320" s="448">
        <v>1653600</v>
      </c>
      <c r="F320" s="448">
        <v>1488240</v>
      </c>
      <c r="G320" s="448">
        <v>165360</v>
      </c>
      <c r="H320" s="420">
        <v>1</v>
      </c>
      <c r="I320" s="420" t="s">
        <v>2264</v>
      </c>
      <c r="J320" s="420">
        <v>0</v>
      </c>
      <c r="K320" s="420">
        <v>1</v>
      </c>
      <c r="L320" s="449">
        <v>1</v>
      </c>
      <c r="M320" s="421">
        <v>1</v>
      </c>
      <c r="N320" s="421">
        <v>1.01</v>
      </c>
      <c r="O320" s="419">
        <v>1.0089999999999999</v>
      </c>
      <c r="P320" s="450">
        <v>1668482</v>
      </c>
      <c r="R320" s="563"/>
      <c r="S320" s="437"/>
    </row>
    <row r="321" spans="1:19" ht="15.6">
      <c r="A321" s="446" t="s">
        <v>2454</v>
      </c>
      <c r="B321" s="446" t="s">
        <v>2785</v>
      </c>
      <c r="C321" s="447">
        <v>480</v>
      </c>
      <c r="D321" s="447">
        <v>85</v>
      </c>
      <c r="E321" s="448">
        <v>1653600</v>
      </c>
      <c r="F321" s="448">
        <v>1488240</v>
      </c>
      <c r="G321" s="448">
        <v>165360</v>
      </c>
      <c r="H321" s="420">
        <v>0</v>
      </c>
      <c r="I321" s="420">
        <v>0</v>
      </c>
      <c r="J321" s="420">
        <v>0</v>
      </c>
      <c r="K321" s="420">
        <v>0</v>
      </c>
      <c r="L321" s="449">
        <v>1</v>
      </c>
      <c r="M321" s="421">
        <v>0</v>
      </c>
      <c r="N321" s="421">
        <v>0</v>
      </c>
      <c r="O321" s="419">
        <v>0.1</v>
      </c>
      <c r="P321" s="450">
        <v>165360</v>
      </c>
      <c r="R321" s="563"/>
      <c r="S321" s="437"/>
    </row>
    <row r="322" spans="1:19" ht="15.6">
      <c r="A322" s="446" t="s">
        <v>2454</v>
      </c>
      <c r="B322" s="446" t="s">
        <v>2784</v>
      </c>
      <c r="C322" s="447">
        <v>497</v>
      </c>
      <c r="D322" s="447">
        <v>97</v>
      </c>
      <c r="E322" s="448">
        <v>1653600</v>
      </c>
      <c r="F322" s="448">
        <v>1488240</v>
      </c>
      <c r="G322" s="448">
        <v>165360</v>
      </c>
      <c r="H322" s="420">
        <v>0</v>
      </c>
      <c r="I322" s="420">
        <v>0</v>
      </c>
      <c r="J322" s="420">
        <v>1</v>
      </c>
      <c r="K322" s="420">
        <v>1</v>
      </c>
      <c r="L322" s="449">
        <v>1</v>
      </c>
      <c r="M322" s="421">
        <v>1</v>
      </c>
      <c r="N322" s="421">
        <v>1</v>
      </c>
      <c r="O322" s="419">
        <v>1</v>
      </c>
      <c r="P322" s="450">
        <v>1653600</v>
      </c>
      <c r="R322" s="563"/>
      <c r="S322" s="437"/>
    </row>
    <row r="323" spans="1:19" ht="15.6">
      <c r="A323" s="446" t="s">
        <v>2454</v>
      </c>
      <c r="B323" s="446" t="s">
        <v>2786</v>
      </c>
      <c r="C323" s="447">
        <v>657</v>
      </c>
      <c r="D323" s="447">
        <v>268</v>
      </c>
      <c r="E323" s="448">
        <v>1653600</v>
      </c>
      <c r="F323" s="448">
        <v>1488240</v>
      </c>
      <c r="G323" s="448">
        <v>165360</v>
      </c>
      <c r="H323" s="420">
        <v>1</v>
      </c>
      <c r="I323" s="420" t="s">
        <v>2264</v>
      </c>
      <c r="J323" s="420">
        <v>0</v>
      </c>
      <c r="K323" s="420">
        <v>1</v>
      </c>
      <c r="L323" s="449">
        <v>1</v>
      </c>
      <c r="M323" s="421">
        <v>1</v>
      </c>
      <c r="N323" s="421">
        <v>1.03</v>
      </c>
      <c r="O323" s="419">
        <v>1.0269999999999999</v>
      </c>
      <c r="P323" s="450">
        <v>1698247</v>
      </c>
      <c r="R323" s="563"/>
      <c r="S323" s="437"/>
    </row>
    <row r="324" spans="1:19" ht="31.2">
      <c r="A324" s="446" t="s">
        <v>2465</v>
      </c>
      <c r="B324" s="446" t="s">
        <v>2787</v>
      </c>
      <c r="C324" s="447">
        <v>151</v>
      </c>
      <c r="D324" s="447">
        <v>32</v>
      </c>
      <c r="E324" s="448">
        <v>1653600</v>
      </c>
      <c r="F324" s="448">
        <v>1488240</v>
      </c>
      <c r="G324" s="448">
        <v>165360</v>
      </c>
      <c r="H324" s="420">
        <v>0.5</v>
      </c>
      <c r="I324" s="420" t="s">
        <v>2264</v>
      </c>
      <c r="J324" s="420">
        <v>0</v>
      </c>
      <c r="K324" s="420">
        <v>0.5</v>
      </c>
      <c r="L324" s="449">
        <v>1</v>
      </c>
      <c r="M324" s="421">
        <v>0.5</v>
      </c>
      <c r="N324" s="421">
        <v>0.51</v>
      </c>
      <c r="O324" s="419">
        <v>0.55900000000000005</v>
      </c>
      <c r="P324" s="450">
        <v>924362</v>
      </c>
      <c r="R324" s="563"/>
      <c r="S324" s="437"/>
    </row>
    <row r="325" spans="1:19" ht="31.2">
      <c r="A325" s="446" t="s">
        <v>2465</v>
      </c>
      <c r="B325" s="446" t="s">
        <v>2788</v>
      </c>
      <c r="C325" s="447">
        <v>227</v>
      </c>
      <c r="D325" s="447">
        <v>32</v>
      </c>
      <c r="E325" s="448">
        <v>1653600</v>
      </c>
      <c r="F325" s="448">
        <v>1488240</v>
      </c>
      <c r="G325" s="448">
        <v>165360</v>
      </c>
      <c r="H325" s="420">
        <v>1</v>
      </c>
      <c r="I325" s="420" t="s">
        <v>2264</v>
      </c>
      <c r="J325" s="420">
        <v>0</v>
      </c>
      <c r="K325" s="420">
        <v>1</v>
      </c>
      <c r="L325" s="449">
        <v>1</v>
      </c>
      <c r="M325" s="421">
        <v>1</v>
      </c>
      <c r="N325" s="421">
        <v>1.01</v>
      </c>
      <c r="O325" s="419">
        <v>1.0089999999999999</v>
      </c>
      <c r="P325" s="450">
        <v>1668482</v>
      </c>
      <c r="R325" s="563"/>
      <c r="S325" s="437"/>
    </row>
    <row r="326" spans="1:19" ht="31.2">
      <c r="A326" s="446" t="s">
        <v>2465</v>
      </c>
      <c r="B326" s="446" t="s">
        <v>2789</v>
      </c>
      <c r="C326" s="447">
        <v>302</v>
      </c>
      <c r="D326" s="447">
        <v>56</v>
      </c>
      <c r="E326" s="448">
        <v>1653600</v>
      </c>
      <c r="F326" s="448">
        <v>1488240</v>
      </c>
      <c r="G326" s="448">
        <v>165360</v>
      </c>
      <c r="H326" s="420">
        <v>1</v>
      </c>
      <c r="I326" s="420" t="s">
        <v>2264</v>
      </c>
      <c r="J326" s="420">
        <v>0</v>
      </c>
      <c r="K326" s="420">
        <v>1</v>
      </c>
      <c r="L326" s="449">
        <v>1</v>
      </c>
      <c r="M326" s="421">
        <v>1</v>
      </c>
      <c r="N326" s="421">
        <v>1.01</v>
      </c>
      <c r="O326" s="419">
        <v>1.0089999999999999</v>
      </c>
      <c r="P326" s="450">
        <v>1668482</v>
      </c>
      <c r="R326" s="563"/>
      <c r="S326" s="437"/>
    </row>
    <row r="327" spans="1:19" ht="31.2">
      <c r="A327" s="446" t="s">
        <v>2465</v>
      </c>
      <c r="B327" s="446" t="s">
        <v>3208</v>
      </c>
      <c r="C327" s="447">
        <v>345</v>
      </c>
      <c r="D327" s="447">
        <v>24</v>
      </c>
      <c r="E327" s="448">
        <v>1653600</v>
      </c>
      <c r="F327" s="448">
        <v>1488240</v>
      </c>
      <c r="G327" s="448">
        <v>165360</v>
      </c>
      <c r="H327" s="420">
        <v>1</v>
      </c>
      <c r="I327" s="420" t="s">
        <v>2264</v>
      </c>
      <c r="J327" s="420">
        <v>0</v>
      </c>
      <c r="K327" s="420">
        <v>1</v>
      </c>
      <c r="L327" s="449">
        <v>1</v>
      </c>
      <c r="M327" s="421">
        <v>1</v>
      </c>
      <c r="N327" s="421">
        <v>1.01</v>
      </c>
      <c r="O327" s="419">
        <v>1.0089999999999999</v>
      </c>
      <c r="P327" s="450">
        <v>1668482</v>
      </c>
      <c r="R327" s="563"/>
      <c r="S327" s="437"/>
    </row>
    <row r="328" spans="1:19" ht="31.2">
      <c r="A328" s="446" t="s">
        <v>2465</v>
      </c>
      <c r="B328" s="446" t="s">
        <v>2791</v>
      </c>
      <c r="C328" s="447">
        <v>492</v>
      </c>
      <c r="D328" s="447">
        <v>67</v>
      </c>
      <c r="E328" s="448">
        <v>1653600</v>
      </c>
      <c r="F328" s="448">
        <v>1488240</v>
      </c>
      <c r="G328" s="448">
        <v>165360</v>
      </c>
      <c r="H328" s="420">
        <v>1</v>
      </c>
      <c r="I328" s="420" t="s">
        <v>2264</v>
      </c>
      <c r="J328" s="420">
        <v>0</v>
      </c>
      <c r="K328" s="420">
        <v>1</v>
      </c>
      <c r="L328" s="449">
        <v>1</v>
      </c>
      <c r="M328" s="421">
        <v>1</v>
      </c>
      <c r="N328" s="421">
        <v>1.01</v>
      </c>
      <c r="O328" s="419">
        <v>1.0089999999999999</v>
      </c>
      <c r="P328" s="450">
        <v>1668482</v>
      </c>
      <c r="R328" s="563"/>
      <c r="S328" s="437"/>
    </row>
    <row r="329" spans="1:19" ht="31.2">
      <c r="A329" s="446" t="s">
        <v>2465</v>
      </c>
      <c r="B329" s="446" t="s">
        <v>2790</v>
      </c>
      <c r="C329" s="447">
        <v>501</v>
      </c>
      <c r="D329" s="447">
        <v>75</v>
      </c>
      <c r="E329" s="448">
        <v>1653600</v>
      </c>
      <c r="F329" s="448">
        <v>1488240</v>
      </c>
      <c r="G329" s="448">
        <v>165360</v>
      </c>
      <c r="H329" s="420">
        <v>1</v>
      </c>
      <c r="I329" s="420" t="s">
        <v>2264</v>
      </c>
      <c r="J329" s="420">
        <v>0</v>
      </c>
      <c r="K329" s="420">
        <v>1</v>
      </c>
      <c r="L329" s="449">
        <v>1</v>
      </c>
      <c r="M329" s="421">
        <v>1</v>
      </c>
      <c r="N329" s="421">
        <v>1.01</v>
      </c>
      <c r="O329" s="419">
        <v>1.0089999999999999</v>
      </c>
      <c r="P329" s="450">
        <v>1668482</v>
      </c>
      <c r="R329" s="563"/>
      <c r="S329" s="437"/>
    </row>
    <row r="330" spans="1:19" ht="31.2">
      <c r="A330" s="446" t="s">
        <v>2465</v>
      </c>
      <c r="B330" s="446" t="s">
        <v>2792</v>
      </c>
      <c r="C330" s="447">
        <v>725</v>
      </c>
      <c r="D330" s="447">
        <v>117</v>
      </c>
      <c r="E330" s="448">
        <v>1653600</v>
      </c>
      <c r="F330" s="448">
        <v>1488240</v>
      </c>
      <c r="G330" s="448">
        <v>165360</v>
      </c>
      <c r="H330" s="420">
        <v>1</v>
      </c>
      <c r="I330" s="420">
        <v>0</v>
      </c>
      <c r="J330" s="420">
        <v>1</v>
      </c>
      <c r="K330" s="420">
        <v>1</v>
      </c>
      <c r="L330" s="449">
        <v>1</v>
      </c>
      <c r="M330" s="421">
        <v>1</v>
      </c>
      <c r="N330" s="421">
        <v>1</v>
      </c>
      <c r="O330" s="419">
        <v>1</v>
      </c>
      <c r="P330" s="450">
        <v>1653600</v>
      </c>
      <c r="R330" s="563"/>
      <c r="S330" s="437"/>
    </row>
    <row r="331" spans="1:19" ht="15.6">
      <c r="A331" s="446" t="s">
        <v>2468</v>
      </c>
      <c r="B331" s="446" t="s">
        <v>2794</v>
      </c>
      <c r="C331" s="447">
        <v>103</v>
      </c>
      <c r="D331" s="447">
        <v>10</v>
      </c>
      <c r="E331" s="448">
        <v>1653600</v>
      </c>
      <c r="F331" s="448">
        <v>1488240</v>
      </c>
      <c r="G331" s="448">
        <v>165360</v>
      </c>
      <c r="H331" s="420">
        <v>0</v>
      </c>
      <c r="I331" s="420">
        <v>0</v>
      </c>
      <c r="J331" s="420">
        <v>0</v>
      </c>
      <c r="K331" s="420">
        <v>0</v>
      </c>
      <c r="L331" s="449">
        <v>1</v>
      </c>
      <c r="M331" s="421">
        <v>0</v>
      </c>
      <c r="N331" s="421">
        <v>0</v>
      </c>
      <c r="O331" s="419">
        <v>0.1</v>
      </c>
      <c r="P331" s="450">
        <v>165360</v>
      </c>
      <c r="R331" s="563"/>
      <c r="S331" s="437"/>
    </row>
    <row r="332" spans="1:19" ht="15.6">
      <c r="A332" s="446" t="s">
        <v>2468</v>
      </c>
      <c r="B332" s="446" t="s">
        <v>2795</v>
      </c>
      <c r="C332" s="447">
        <v>120</v>
      </c>
      <c r="D332" s="447">
        <v>12</v>
      </c>
      <c r="E332" s="448">
        <v>1653600</v>
      </c>
      <c r="F332" s="448">
        <v>1488240</v>
      </c>
      <c r="G332" s="448">
        <v>165360</v>
      </c>
      <c r="H332" s="420">
        <v>1</v>
      </c>
      <c r="I332" s="420" t="s">
        <v>2264</v>
      </c>
      <c r="J332" s="420">
        <v>0</v>
      </c>
      <c r="K332" s="420">
        <v>1</v>
      </c>
      <c r="L332" s="449">
        <v>1</v>
      </c>
      <c r="M332" s="421">
        <v>1</v>
      </c>
      <c r="N332" s="421">
        <v>1.01</v>
      </c>
      <c r="O332" s="419">
        <v>1.0089999999999999</v>
      </c>
      <c r="P332" s="450">
        <v>1668482</v>
      </c>
      <c r="R332" s="563"/>
      <c r="S332" s="437"/>
    </row>
    <row r="333" spans="1:19" ht="15.6">
      <c r="A333" s="446" t="s">
        <v>2468</v>
      </c>
      <c r="B333" s="446" t="s">
        <v>2793</v>
      </c>
      <c r="C333" s="447">
        <v>125</v>
      </c>
      <c r="D333" s="447">
        <v>14</v>
      </c>
      <c r="E333" s="448">
        <v>1653600</v>
      </c>
      <c r="F333" s="448">
        <v>1488240</v>
      </c>
      <c r="G333" s="448">
        <v>165360</v>
      </c>
      <c r="H333" s="420">
        <v>0</v>
      </c>
      <c r="I333" s="420">
        <v>0</v>
      </c>
      <c r="J333" s="420">
        <v>0</v>
      </c>
      <c r="K333" s="420">
        <v>0</v>
      </c>
      <c r="L333" s="449">
        <v>1</v>
      </c>
      <c r="M333" s="421">
        <v>0</v>
      </c>
      <c r="N333" s="421">
        <v>0</v>
      </c>
      <c r="O333" s="419">
        <v>0.1</v>
      </c>
      <c r="P333" s="450">
        <v>165360</v>
      </c>
      <c r="R333" s="563"/>
      <c r="S333" s="437"/>
    </row>
    <row r="334" spans="1:19" ht="15.6">
      <c r="A334" s="446" t="s">
        <v>2468</v>
      </c>
      <c r="B334" s="446" t="s">
        <v>3311</v>
      </c>
      <c r="C334" s="447">
        <v>126</v>
      </c>
      <c r="D334" s="447">
        <v>15</v>
      </c>
      <c r="E334" s="448">
        <v>1653600</v>
      </c>
      <c r="F334" s="448">
        <v>1488240</v>
      </c>
      <c r="G334" s="448">
        <v>165360</v>
      </c>
      <c r="H334" s="420">
        <v>1</v>
      </c>
      <c r="I334" s="420" t="s">
        <v>2264</v>
      </c>
      <c r="J334" s="420">
        <v>0</v>
      </c>
      <c r="K334" s="420">
        <v>1</v>
      </c>
      <c r="L334" s="449">
        <v>1</v>
      </c>
      <c r="M334" s="421">
        <v>1</v>
      </c>
      <c r="N334" s="421">
        <v>1.01</v>
      </c>
      <c r="O334" s="419">
        <v>1.0089999999999999</v>
      </c>
      <c r="P334" s="450">
        <v>1668482</v>
      </c>
      <c r="R334" s="563"/>
      <c r="S334" s="437"/>
    </row>
    <row r="335" spans="1:19" ht="15.6">
      <c r="A335" s="446" t="s">
        <v>2468</v>
      </c>
      <c r="B335" s="446" t="s">
        <v>2796</v>
      </c>
      <c r="C335" s="447">
        <v>169</v>
      </c>
      <c r="D335" s="447">
        <v>18</v>
      </c>
      <c r="E335" s="448">
        <v>1653600</v>
      </c>
      <c r="F335" s="448">
        <v>1488240</v>
      </c>
      <c r="G335" s="448">
        <v>165360</v>
      </c>
      <c r="H335" s="420">
        <v>0</v>
      </c>
      <c r="I335" s="420">
        <v>0</v>
      </c>
      <c r="J335" s="420">
        <v>0</v>
      </c>
      <c r="K335" s="420">
        <v>0</v>
      </c>
      <c r="L335" s="449">
        <v>1</v>
      </c>
      <c r="M335" s="421">
        <v>0</v>
      </c>
      <c r="N335" s="421">
        <v>0</v>
      </c>
      <c r="O335" s="419">
        <v>0.1</v>
      </c>
      <c r="P335" s="450">
        <v>165360</v>
      </c>
      <c r="R335" s="563"/>
      <c r="S335" s="437"/>
    </row>
    <row r="336" spans="1:19" ht="15.6">
      <c r="A336" s="446" t="s">
        <v>2468</v>
      </c>
      <c r="B336" s="446" t="s">
        <v>2797</v>
      </c>
      <c r="C336" s="447">
        <v>193</v>
      </c>
      <c r="D336" s="447">
        <v>21</v>
      </c>
      <c r="E336" s="448">
        <v>1653600</v>
      </c>
      <c r="F336" s="448">
        <v>1488240</v>
      </c>
      <c r="G336" s="448">
        <v>165360</v>
      </c>
      <c r="H336" s="420">
        <v>0</v>
      </c>
      <c r="I336" s="420">
        <v>0</v>
      </c>
      <c r="J336" s="420">
        <v>1</v>
      </c>
      <c r="K336" s="420">
        <v>1</v>
      </c>
      <c r="L336" s="449">
        <v>1</v>
      </c>
      <c r="M336" s="421">
        <v>1</v>
      </c>
      <c r="N336" s="421">
        <v>1</v>
      </c>
      <c r="O336" s="419">
        <v>1</v>
      </c>
      <c r="P336" s="450">
        <v>1653600</v>
      </c>
      <c r="R336" s="563"/>
      <c r="S336" s="437"/>
    </row>
    <row r="337" spans="1:19" ht="15.6">
      <c r="A337" s="446" t="s">
        <v>2468</v>
      </c>
      <c r="B337" s="446" t="s">
        <v>2800</v>
      </c>
      <c r="C337" s="447">
        <v>280</v>
      </c>
      <c r="D337" s="447">
        <v>33</v>
      </c>
      <c r="E337" s="448">
        <v>1653600</v>
      </c>
      <c r="F337" s="448">
        <v>1488240</v>
      </c>
      <c r="G337" s="448">
        <v>165360</v>
      </c>
      <c r="H337" s="420">
        <v>0</v>
      </c>
      <c r="I337" s="420">
        <v>0</v>
      </c>
      <c r="J337" s="420">
        <v>1</v>
      </c>
      <c r="K337" s="420">
        <v>1</v>
      </c>
      <c r="L337" s="449">
        <v>1</v>
      </c>
      <c r="M337" s="421">
        <v>1</v>
      </c>
      <c r="N337" s="421">
        <v>1</v>
      </c>
      <c r="O337" s="419">
        <v>1</v>
      </c>
      <c r="P337" s="450">
        <v>1653600</v>
      </c>
      <c r="R337" s="563"/>
      <c r="S337" s="437"/>
    </row>
    <row r="338" spans="1:19" ht="15.6">
      <c r="A338" s="446" t="s">
        <v>2468</v>
      </c>
      <c r="B338" s="446" t="s">
        <v>2798</v>
      </c>
      <c r="C338" s="447">
        <v>295</v>
      </c>
      <c r="D338" s="447">
        <v>33</v>
      </c>
      <c r="E338" s="448">
        <v>1653600</v>
      </c>
      <c r="F338" s="448">
        <v>1488240</v>
      </c>
      <c r="G338" s="448">
        <v>165360</v>
      </c>
      <c r="H338" s="420">
        <v>0</v>
      </c>
      <c r="I338" s="420">
        <v>0</v>
      </c>
      <c r="J338" s="420">
        <v>1</v>
      </c>
      <c r="K338" s="420">
        <v>1</v>
      </c>
      <c r="L338" s="449">
        <v>1</v>
      </c>
      <c r="M338" s="421">
        <v>1</v>
      </c>
      <c r="N338" s="421">
        <v>1</v>
      </c>
      <c r="O338" s="419">
        <v>1</v>
      </c>
      <c r="P338" s="450">
        <v>1653600</v>
      </c>
      <c r="R338" s="563"/>
      <c r="S338" s="437"/>
    </row>
    <row r="339" spans="1:19" ht="15.6">
      <c r="A339" s="446" t="s">
        <v>2468</v>
      </c>
      <c r="B339" s="446" t="s">
        <v>2799</v>
      </c>
      <c r="C339" s="447">
        <v>310</v>
      </c>
      <c r="D339" s="447">
        <v>43</v>
      </c>
      <c r="E339" s="448">
        <v>1653600</v>
      </c>
      <c r="F339" s="448">
        <v>1488240</v>
      </c>
      <c r="G339" s="448">
        <v>165360</v>
      </c>
      <c r="H339" s="420">
        <v>0</v>
      </c>
      <c r="I339" s="420">
        <v>0</v>
      </c>
      <c r="J339" s="420">
        <v>1</v>
      </c>
      <c r="K339" s="420">
        <v>1</v>
      </c>
      <c r="L339" s="449">
        <v>1</v>
      </c>
      <c r="M339" s="421">
        <v>1</v>
      </c>
      <c r="N339" s="421">
        <v>1</v>
      </c>
      <c r="O339" s="419">
        <v>1</v>
      </c>
      <c r="P339" s="450">
        <v>1653600</v>
      </c>
      <c r="R339" s="563"/>
      <c r="S339" s="437"/>
    </row>
    <row r="340" spans="1:19" ht="15.6">
      <c r="A340" s="446" t="s">
        <v>2468</v>
      </c>
      <c r="B340" s="446" t="s">
        <v>2801</v>
      </c>
      <c r="C340" s="447">
        <v>344</v>
      </c>
      <c r="D340" s="447">
        <v>42</v>
      </c>
      <c r="E340" s="448">
        <v>1653600</v>
      </c>
      <c r="F340" s="448">
        <v>1488240</v>
      </c>
      <c r="G340" s="448">
        <v>165360</v>
      </c>
      <c r="H340" s="420">
        <v>1</v>
      </c>
      <c r="I340" s="420" t="s">
        <v>2264</v>
      </c>
      <c r="J340" s="420">
        <v>0</v>
      </c>
      <c r="K340" s="420">
        <v>1</v>
      </c>
      <c r="L340" s="449">
        <v>1</v>
      </c>
      <c r="M340" s="421">
        <v>1</v>
      </c>
      <c r="N340" s="421">
        <v>1.01</v>
      </c>
      <c r="O340" s="419">
        <v>1.0089999999999999</v>
      </c>
      <c r="P340" s="450">
        <v>1668482</v>
      </c>
      <c r="R340" s="563"/>
      <c r="S340" s="437"/>
    </row>
    <row r="341" spans="1:19" ht="15.6">
      <c r="A341" s="446" t="s">
        <v>2468</v>
      </c>
      <c r="B341" s="446" t="s">
        <v>2802</v>
      </c>
      <c r="C341" s="447">
        <v>419</v>
      </c>
      <c r="D341" s="447">
        <v>66</v>
      </c>
      <c r="E341" s="448">
        <v>1653600</v>
      </c>
      <c r="F341" s="448">
        <v>1488240</v>
      </c>
      <c r="G341" s="448">
        <v>165360</v>
      </c>
      <c r="H341" s="420">
        <v>0</v>
      </c>
      <c r="I341" s="420">
        <v>0</v>
      </c>
      <c r="J341" s="420">
        <v>1</v>
      </c>
      <c r="K341" s="420">
        <v>1</v>
      </c>
      <c r="L341" s="449">
        <v>1</v>
      </c>
      <c r="M341" s="421">
        <v>1</v>
      </c>
      <c r="N341" s="421">
        <v>1</v>
      </c>
      <c r="O341" s="419">
        <v>1</v>
      </c>
      <c r="P341" s="450">
        <v>1653600</v>
      </c>
      <c r="R341" s="563"/>
      <c r="S341" s="437"/>
    </row>
    <row r="342" spans="1:19" ht="15.6">
      <c r="A342" s="446" t="s">
        <v>2468</v>
      </c>
      <c r="B342" s="446" t="s">
        <v>2803</v>
      </c>
      <c r="C342" s="447">
        <v>555</v>
      </c>
      <c r="D342" s="447">
        <v>81</v>
      </c>
      <c r="E342" s="448">
        <v>1653600</v>
      </c>
      <c r="F342" s="448">
        <v>1488240</v>
      </c>
      <c r="G342" s="448">
        <v>165360</v>
      </c>
      <c r="H342" s="420">
        <v>0</v>
      </c>
      <c r="I342" s="420">
        <v>0</v>
      </c>
      <c r="J342" s="420">
        <v>0</v>
      </c>
      <c r="K342" s="420">
        <v>0</v>
      </c>
      <c r="L342" s="449">
        <v>1</v>
      </c>
      <c r="M342" s="421">
        <v>0</v>
      </c>
      <c r="N342" s="421">
        <v>0</v>
      </c>
      <c r="O342" s="419">
        <v>0.1</v>
      </c>
      <c r="P342" s="450">
        <v>165360</v>
      </c>
      <c r="R342" s="563"/>
      <c r="S342" s="437"/>
    </row>
    <row r="343" spans="1:19" ht="46.8">
      <c r="A343" s="446" t="s">
        <v>3172</v>
      </c>
      <c r="B343" s="446" t="s">
        <v>3173</v>
      </c>
      <c r="C343" s="447">
        <v>207</v>
      </c>
      <c r="D343" s="447">
        <v>62</v>
      </c>
      <c r="E343" s="448">
        <v>1653600</v>
      </c>
      <c r="F343" s="448">
        <v>1488240</v>
      </c>
      <c r="G343" s="448">
        <v>165360</v>
      </c>
      <c r="H343" s="420">
        <v>1</v>
      </c>
      <c r="I343" s="420" t="s">
        <v>2264</v>
      </c>
      <c r="J343" s="420">
        <v>0</v>
      </c>
      <c r="K343" s="420">
        <v>1</v>
      </c>
      <c r="L343" s="449">
        <v>1</v>
      </c>
      <c r="M343" s="421">
        <v>1</v>
      </c>
      <c r="N343" s="421">
        <v>1.02</v>
      </c>
      <c r="O343" s="419">
        <v>1.018</v>
      </c>
      <c r="P343" s="450">
        <v>1683365</v>
      </c>
      <c r="R343" s="563"/>
      <c r="S343" s="437"/>
    </row>
    <row r="344" spans="1:19" ht="15.6">
      <c r="A344" s="446" t="s">
        <v>2472</v>
      </c>
      <c r="B344" s="446" t="s">
        <v>2804</v>
      </c>
      <c r="C344" s="447">
        <v>108</v>
      </c>
      <c r="D344" s="447">
        <v>19</v>
      </c>
      <c r="E344" s="448">
        <v>1653600</v>
      </c>
      <c r="F344" s="448">
        <v>1488240</v>
      </c>
      <c r="G344" s="448">
        <v>165360</v>
      </c>
      <c r="H344" s="420">
        <v>0</v>
      </c>
      <c r="I344" s="420">
        <v>0</v>
      </c>
      <c r="J344" s="420">
        <v>0</v>
      </c>
      <c r="K344" s="420">
        <v>0</v>
      </c>
      <c r="L344" s="449">
        <v>1</v>
      </c>
      <c r="M344" s="421">
        <v>0</v>
      </c>
      <c r="N344" s="421">
        <v>0</v>
      </c>
      <c r="O344" s="419">
        <v>0.1</v>
      </c>
      <c r="P344" s="450">
        <v>165360</v>
      </c>
      <c r="R344" s="563"/>
      <c r="S344" s="437"/>
    </row>
    <row r="345" spans="1:19" ht="15.6">
      <c r="A345" s="446" t="s">
        <v>2472</v>
      </c>
      <c r="B345" s="446" t="s">
        <v>2808</v>
      </c>
      <c r="C345" s="447">
        <v>130</v>
      </c>
      <c r="D345" s="447">
        <v>6</v>
      </c>
      <c r="E345" s="448">
        <v>1653600</v>
      </c>
      <c r="F345" s="448">
        <v>1488240</v>
      </c>
      <c r="G345" s="448">
        <v>165360</v>
      </c>
      <c r="H345" s="420">
        <v>0.5</v>
      </c>
      <c r="I345" s="420" t="s">
        <v>2264</v>
      </c>
      <c r="J345" s="420">
        <v>0</v>
      </c>
      <c r="K345" s="420">
        <v>0.5</v>
      </c>
      <c r="L345" s="449">
        <v>1</v>
      </c>
      <c r="M345" s="421">
        <v>0.5</v>
      </c>
      <c r="N345" s="421">
        <v>0.505</v>
      </c>
      <c r="O345" s="419">
        <v>0.55449999999999999</v>
      </c>
      <c r="P345" s="450">
        <v>916921</v>
      </c>
      <c r="R345" s="563"/>
      <c r="S345" s="437"/>
    </row>
    <row r="346" spans="1:19" ht="15.6">
      <c r="A346" s="446" t="s">
        <v>2472</v>
      </c>
      <c r="B346" s="446" t="s">
        <v>2805</v>
      </c>
      <c r="C346" s="447">
        <v>156</v>
      </c>
      <c r="D346" s="447">
        <v>27</v>
      </c>
      <c r="E346" s="448">
        <v>1653600</v>
      </c>
      <c r="F346" s="448">
        <v>1488240</v>
      </c>
      <c r="G346" s="448">
        <v>165360</v>
      </c>
      <c r="H346" s="420">
        <v>0</v>
      </c>
      <c r="I346" s="420">
        <v>0</v>
      </c>
      <c r="J346" s="420">
        <v>0</v>
      </c>
      <c r="K346" s="420">
        <v>0</v>
      </c>
      <c r="L346" s="449">
        <v>1</v>
      </c>
      <c r="M346" s="421">
        <v>0</v>
      </c>
      <c r="N346" s="421">
        <v>0</v>
      </c>
      <c r="O346" s="419">
        <v>0.1</v>
      </c>
      <c r="P346" s="450">
        <v>165360</v>
      </c>
      <c r="R346" s="563"/>
      <c r="S346" s="437"/>
    </row>
    <row r="347" spans="1:19" ht="15.6">
      <c r="A347" s="446" t="s">
        <v>2472</v>
      </c>
      <c r="B347" s="446" t="s">
        <v>2806</v>
      </c>
      <c r="C347" s="447">
        <v>160</v>
      </c>
      <c r="D347" s="447">
        <v>30</v>
      </c>
      <c r="E347" s="448">
        <v>1653600</v>
      </c>
      <c r="F347" s="448">
        <v>1488240</v>
      </c>
      <c r="G347" s="448">
        <v>165360</v>
      </c>
      <c r="H347" s="420">
        <v>0</v>
      </c>
      <c r="I347" s="420">
        <v>0</v>
      </c>
      <c r="J347" s="420">
        <v>0</v>
      </c>
      <c r="K347" s="420">
        <v>0</v>
      </c>
      <c r="L347" s="449">
        <v>1</v>
      </c>
      <c r="M347" s="421">
        <v>0</v>
      </c>
      <c r="N347" s="421">
        <v>0</v>
      </c>
      <c r="O347" s="419">
        <v>0.1</v>
      </c>
      <c r="P347" s="450">
        <v>165360</v>
      </c>
      <c r="R347" s="563"/>
      <c r="S347" s="437"/>
    </row>
    <row r="348" spans="1:19" ht="15.6">
      <c r="A348" s="446" t="s">
        <v>2472</v>
      </c>
      <c r="B348" s="446" t="s">
        <v>2807</v>
      </c>
      <c r="C348" s="447">
        <v>205</v>
      </c>
      <c r="D348" s="447">
        <v>27</v>
      </c>
      <c r="E348" s="448">
        <v>1653600</v>
      </c>
      <c r="F348" s="448">
        <v>1488240</v>
      </c>
      <c r="G348" s="448">
        <v>165360</v>
      </c>
      <c r="H348" s="420">
        <v>0.5</v>
      </c>
      <c r="I348" s="420" t="s">
        <v>2264</v>
      </c>
      <c r="J348" s="420">
        <v>0</v>
      </c>
      <c r="K348" s="420">
        <v>0.5</v>
      </c>
      <c r="L348" s="449">
        <v>1</v>
      </c>
      <c r="M348" s="421">
        <v>0.5</v>
      </c>
      <c r="N348" s="421">
        <v>0.505</v>
      </c>
      <c r="O348" s="419">
        <v>0.55449999999999999</v>
      </c>
      <c r="P348" s="450">
        <v>916921</v>
      </c>
      <c r="R348" s="563"/>
      <c r="S348" s="437"/>
    </row>
    <row r="349" spans="1:19" ht="15.6">
      <c r="A349" s="446" t="s">
        <v>2472</v>
      </c>
      <c r="B349" s="446" t="s">
        <v>2809</v>
      </c>
      <c r="C349" s="447">
        <v>274</v>
      </c>
      <c r="D349" s="447">
        <v>42</v>
      </c>
      <c r="E349" s="448">
        <v>1653600</v>
      </c>
      <c r="F349" s="448">
        <v>1488240</v>
      </c>
      <c r="G349" s="448">
        <v>165360</v>
      </c>
      <c r="H349" s="420">
        <v>1</v>
      </c>
      <c r="I349" s="420" t="s">
        <v>2264</v>
      </c>
      <c r="J349" s="420">
        <v>0</v>
      </c>
      <c r="K349" s="420">
        <v>1</v>
      </c>
      <c r="L349" s="449">
        <v>1</v>
      </c>
      <c r="M349" s="421">
        <v>1</v>
      </c>
      <c r="N349" s="421">
        <v>1.01</v>
      </c>
      <c r="O349" s="419">
        <v>1.0089999999999999</v>
      </c>
      <c r="P349" s="450">
        <v>1668482</v>
      </c>
      <c r="R349" s="563"/>
      <c r="S349" s="437"/>
    </row>
    <row r="350" spans="1:19" ht="15.6">
      <c r="A350" s="446" t="s">
        <v>2472</v>
      </c>
      <c r="B350" s="446" t="s">
        <v>2810</v>
      </c>
      <c r="C350" s="447">
        <v>716</v>
      </c>
      <c r="D350" s="447">
        <v>143</v>
      </c>
      <c r="E350" s="448">
        <v>1653600</v>
      </c>
      <c r="F350" s="448">
        <v>1488240</v>
      </c>
      <c r="G350" s="448">
        <v>165360</v>
      </c>
      <c r="H350" s="420">
        <v>2</v>
      </c>
      <c r="I350" s="420" t="s">
        <v>2264</v>
      </c>
      <c r="J350" s="420">
        <v>0</v>
      </c>
      <c r="K350" s="420">
        <v>1</v>
      </c>
      <c r="L350" s="449">
        <v>1</v>
      </c>
      <c r="M350" s="421">
        <v>1</v>
      </c>
      <c r="N350" s="421">
        <v>1.01</v>
      </c>
      <c r="O350" s="419">
        <v>1.0089999999999999</v>
      </c>
      <c r="P350" s="450">
        <v>1668482</v>
      </c>
      <c r="R350" s="563"/>
      <c r="S350" s="437"/>
    </row>
    <row r="351" spans="1:19" ht="15.6">
      <c r="A351" s="446" t="s">
        <v>2479</v>
      </c>
      <c r="B351" s="446" t="s">
        <v>2639</v>
      </c>
      <c r="C351" s="447">
        <v>118</v>
      </c>
      <c r="D351" s="447">
        <v>28</v>
      </c>
      <c r="E351" s="448">
        <v>1653600</v>
      </c>
      <c r="F351" s="448">
        <v>1488240</v>
      </c>
      <c r="G351" s="448">
        <v>165360</v>
      </c>
      <c r="H351" s="420">
        <v>0</v>
      </c>
      <c r="I351" s="420">
        <v>0</v>
      </c>
      <c r="J351" s="420">
        <v>0</v>
      </c>
      <c r="K351" s="420">
        <v>0</v>
      </c>
      <c r="L351" s="449">
        <v>1</v>
      </c>
      <c r="M351" s="421">
        <v>0</v>
      </c>
      <c r="N351" s="421">
        <v>0</v>
      </c>
      <c r="O351" s="419">
        <v>0.1</v>
      </c>
      <c r="P351" s="450">
        <v>165360</v>
      </c>
      <c r="R351" s="563"/>
      <c r="S351" s="437"/>
    </row>
    <row r="352" spans="1:19" ht="15.6">
      <c r="A352" s="446" t="s">
        <v>2479</v>
      </c>
      <c r="B352" s="446" t="s">
        <v>2811</v>
      </c>
      <c r="C352" s="447">
        <v>218</v>
      </c>
      <c r="D352" s="447">
        <v>22</v>
      </c>
      <c r="E352" s="448">
        <v>1653600</v>
      </c>
      <c r="F352" s="448">
        <v>1488240</v>
      </c>
      <c r="G352" s="448">
        <v>165360</v>
      </c>
      <c r="H352" s="420">
        <v>0.5</v>
      </c>
      <c r="I352" s="420">
        <v>0</v>
      </c>
      <c r="J352" s="420">
        <v>0</v>
      </c>
      <c r="K352" s="420">
        <v>0.5</v>
      </c>
      <c r="L352" s="449">
        <v>1</v>
      </c>
      <c r="M352" s="421">
        <v>0.5</v>
      </c>
      <c r="N352" s="421">
        <v>0.5</v>
      </c>
      <c r="O352" s="419">
        <v>0.55000000000000004</v>
      </c>
      <c r="P352" s="450">
        <v>909480</v>
      </c>
      <c r="R352" s="563"/>
      <c r="S352" s="437"/>
    </row>
    <row r="353" spans="1:19" ht="15.6">
      <c r="A353" s="446" t="s">
        <v>2479</v>
      </c>
      <c r="B353" s="446" t="s">
        <v>2812</v>
      </c>
      <c r="C353" s="447">
        <v>284</v>
      </c>
      <c r="D353" s="447">
        <v>50</v>
      </c>
      <c r="E353" s="448">
        <v>1653600</v>
      </c>
      <c r="F353" s="448">
        <v>1488240</v>
      </c>
      <c r="G353" s="448">
        <v>165360</v>
      </c>
      <c r="H353" s="420">
        <v>0</v>
      </c>
      <c r="I353" s="420">
        <v>0</v>
      </c>
      <c r="J353" s="420">
        <v>1</v>
      </c>
      <c r="K353" s="420">
        <v>1</v>
      </c>
      <c r="L353" s="449">
        <v>1</v>
      </c>
      <c r="M353" s="421">
        <v>1</v>
      </c>
      <c r="N353" s="421">
        <v>1</v>
      </c>
      <c r="O353" s="419">
        <v>1</v>
      </c>
      <c r="P353" s="450">
        <v>1653600</v>
      </c>
      <c r="R353" s="563"/>
      <c r="S353" s="437"/>
    </row>
    <row r="354" spans="1:19" ht="15.6">
      <c r="A354" s="446" t="s">
        <v>2479</v>
      </c>
      <c r="B354" s="446" t="s">
        <v>2814</v>
      </c>
      <c r="C354" s="447">
        <v>334</v>
      </c>
      <c r="D354" s="447">
        <v>48</v>
      </c>
      <c r="E354" s="448">
        <v>1653600</v>
      </c>
      <c r="F354" s="448">
        <v>1488240</v>
      </c>
      <c r="G354" s="448">
        <v>165360</v>
      </c>
      <c r="H354" s="420">
        <v>0</v>
      </c>
      <c r="I354" s="420">
        <v>0</v>
      </c>
      <c r="J354" s="420">
        <v>0.5</v>
      </c>
      <c r="K354" s="420">
        <v>0.5</v>
      </c>
      <c r="L354" s="449">
        <v>1</v>
      </c>
      <c r="M354" s="421">
        <v>0.5</v>
      </c>
      <c r="N354" s="421">
        <v>0.5</v>
      </c>
      <c r="O354" s="419">
        <v>0.55000000000000004</v>
      </c>
      <c r="P354" s="450">
        <v>909480</v>
      </c>
      <c r="R354" s="563"/>
      <c r="S354" s="437"/>
    </row>
    <row r="355" spans="1:19" ht="15.6">
      <c r="A355" s="446" t="s">
        <v>2479</v>
      </c>
      <c r="B355" s="446" t="s">
        <v>2813</v>
      </c>
      <c r="C355" s="447">
        <v>340</v>
      </c>
      <c r="D355" s="447">
        <v>58</v>
      </c>
      <c r="E355" s="448">
        <v>1653600</v>
      </c>
      <c r="F355" s="448">
        <v>1488240</v>
      </c>
      <c r="G355" s="448">
        <v>165360</v>
      </c>
      <c r="H355" s="420">
        <v>0</v>
      </c>
      <c r="I355" s="420">
        <v>0</v>
      </c>
      <c r="J355" s="420">
        <v>0</v>
      </c>
      <c r="K355" s="420">
        <v>0</v>
      </c>
      <c r="L355" s="449">
        <v>1</v>
      </c>
      <c r="M355" s="421">
        <v>0</v>
      </c>
      <c r="N355" s="421">
        <v>0</v>
      </c>
      <c r="O355" s="419">
        <v>0.1</v>
      </c>
      <c r="P355" s="450">
        <v>165360</v>
      </c>
      <c r="R355" s="563"/>
      <c r="S355" s="437"/>
    </row>
    <row r="356" spans="1:19" ht="15.6">
      <c r="A356" s="446" t="s">
        <v>2479</v>
      </c>
      <c r="B356" s="446" t="s">
        <v>2749</v>
      </c>
      <c r="C356" s="447">
        <v>375</v>
      </c>
      <c r="D356" s="447">
        <v>72</v>
      </c>
      <c r="E356" s="448">
        <v>1653600</v>
      </c>
      <c r="F356" s="448">
        <v>1488240</v>
      </c>
      <c r="G356" s="448">
        <v>165360</v>
      </c>
      <c r="H356" s="420">
        <v>0</v>
      </c>
      <c r="I356" s="420">
        <v>0</v>
      </c>
      <c r="J356" s="420">
        <v>0</v>
      </c>
      <c r="K356" s="420">
        <v>0</v>
      </c>
      <c r="L356" s="449">
        <v>1</v>
      </c>
      <c r="M356" s="421">
        <v>0</v>
      </c>
      <c r="N356" s="421">
        <v>0</v>
      </c>
      <c r="O356" s="419">
        <v>0.1</v>
      </c>
      <c r="P356" s="450">
        <v>165360</v>
      </c>
      <c r="R356" s="563"/>
      <c r="S356" s="437"/>
    </row>
    <row r="357" spans="1:19" ht="15.6">
      <c r="A357" s="446" t="s">
        <v>2479</v>
      </c>
      <c r="B357" s="446" t="s">
        <v>2815</v>
      </c>
      <c r="C357" s="447">
        <v>403</v>
      </c>
      <c r="D357" s="447">
        <v>70</v>
      </c>
      <c r="E357" s="448">
        <v>1653600</v>
      </c>
      <c r="F357" s="448">
        <v>1488240</v>
      </c>
      <c r="G357" s="448">
        <v>165360</v>
      </c>
      <c r="H357" s="420">
        <v>1</v>
      </c>
      <c r="I357" s="420">
        <v>0</v>
      </c>
      <c r="J357" s="420">
        <v>0</v>
      </c>
      <c r="K357" s="420">
        <v>1</v>
      </c>
      <c r="L357" s="449">
        <v>1</v>
      </c>
      <c r="M357" s="421">
        <v>1</v>
      </c>
      <c r="N357" s="421">
        <v>1</v>
      </c>
      <c r="O357" s="419">
        <v>1</v>
      </c>
      <c r="P357" s="450">
        <v>1653600</v>
      </c>
      <c r="R357" s="563"/>
      <c r="S357" s="437"/>
    </row>
    <row r="358" spans="1:19" ht="15.6">
      <c r="A358" s="446" t="s">
        <v>2479</v>
      </c>
      <c r="B358" s="446" t="s">
        <v>2816</v>
      </c>
      <c r="C358" s="447">
        <v>660</v>
      </c>
      <c r="D358" s="447">
        <v>130</v>
      </c>
      <c r="E358" s="448">
        <v>1653600</v>
      </c>
      <c r="F358" s="448">
        <v>1488240</v>
      </c>
      <c r="G358" s="448">
        <v>165360</v>
      </c>
      <c r="H358" s="420">
        <v>1</v>
      </c>
      <c r="I358" s="420">
        <v>0</v>
      </c>
      <c r="J358" s="420">
        <v>1</v>
      </c>
      <c r="K358" s="420">
        <v>1</v>
      </c>
      <c r="L358" s="449">
        <v>1</v>
      </c>
      <c r="M358" s="421">
        <v>1</v>
      </c>
      <c r="N358" s="421">
        <v>1</v>
      </c>
      <c r="O358" s="419">
        <v>1</v>
      </c>
      <c r="P358" s="450">
        <v>1653600</v>
      </c>
      <c r="R358" s="563"/>
      <c r="S358" s="437"/>
    </row>
    <row r="359" spans="1:19" ht="15.6">
      <c r="A359" s="446" t="s">
        <v>2487</v>
      </c>
      <c r="B359" s="446" t="s">
        <v>2817</v>
      </c>
      <c r="C359" s="447">
        <v>123</v>
      </c>
      <c r="D359" s="447">
        <v>23</v>
      </c>
      <c r="E359" s="448">
        <v>1653600</v>
      </c>
      <c r="F359" s="448">
        <v>1488240</v>
      </c>
      <c r="G359" s="448">
        <v>165360</v>
      </c>
      <c r="H359" s="420">
        <v>0</v>
      </c>
      <c r="I359" s="420">
        <v>0</v>
      </c>
      <c r="J359" s="420">
        <v>0</v>
      </c>
      <c r="K359" s="420">
        <v>0</v>
      </c>
      <c r="L359" s="449">
        <v>1</v>
      </c>
      <c r="M359" s="421">
        <v>0</v>
      </c>
      <c r="N359" s="421">
        <v>0</v>
      </c>
      <c r="O359" s="419">
        <v>0.1</v>
      </c>
      <c r="P359" s="450">
        <v>165360</v>
      </c>
      <c r="R359" s="563"/>
      <c r="S359" s="437"/>
    </row>
    <row r="360" spans="1:19" ht="15.6">
      <c r="A360" s="446" t="s">
        <v>2487</v>
      </c>
      <c r="B360" s="446" t="s">
        <v>2819</v>
      </c>
      <c r="C360" s="447">
        <v>182</v>
      </c>
      <c r="D360" s="447">
        <v>37</v>
      </c>
      <c r="E360" s="448">
        <v>1653600</v>
      </c>
      <c r="F360" s="448">
        <v>1488240</v>
      </c>
      <c r="G360" s="448">
        <v>165360</v>
      </c>
      <c r="H360" s="420">
        <v>0</v>
      </c>
      <c r="I360" s="420">
        <v>0</v>
      </c>
      <c r="J360" s="420">
        <v>0</v>
      </c>
      <c r="K360" s="420">
        <v>0</v>
      </c>
      <c r="L360" s="449">
        <v>1</v>
      </c>
      <c r="M360" s="421">
        <v>0</v>
      </c>
      <c r="N360" s="421">
        <v>0</v>
      </c>
      <c r="O360" s="419">
        <v>0.1</v>
      </c>
      <c r="P360" s="450">
        <v>165360</v>
      </c>
      <c r="R360" s="563"/>
      <c r="S360" s="437"/>
    </row>
    <row r="361" spans="1:19" ht="15.6">
      <c r="A361" s="446" t="s">
        <v>2487</v>
      </c>
      <c r="B361" s="446" t="s">
        <v>2818</v>
      </c>
      <c r="C361" s="447">
        <v>185</v>
      </c>
      <c r="D361" s="447">
        <v>28</v>
      </c>
      <c r="E361" s="448">
        <v>1653600</v>
      </c>
      <c r="F361" s="448">
        <v>1488240</v>
      </c>
      <c r="G361" s="448">
        <v>165360</v>
      </c>
      <c r="H361" s="420">
        <v>1</v>
      </c>
      <c r="I361" s="420" t="s">
        <v>2264</v>
      </c>
      <c r="J361" s="420">
        <v>0</v>
      </c>
      <c r="K361" s="420">
        <v>1</v>
      </c>
      <c r="L361" s="449">
        <v>1</v>
      </c>
      <c r="M361" s="421">
        <v>1</v>
      </c>
      <c r="N361" s="421">
        <v>1.01</v>
      </c>
      <c r="O361" s="419">
        <v>1.0089999999999999</v>
      </c>
      <c r="P361" s="450">
        <v>1668482</v>
      </c>
      <c r="R361" s="563"/>
      <c r="S361" s="437"/>
    </row>
    <row r="362" spans="1:19" ht="15.6">
      <c r="A362" s="446" t="s">
        <v>2487</v>
      </c>
      <c r="B362" s="446" t="s">
        <v>3209</v>
      </c>
      <c r="C362" s="447">
        <v>185</v>
      </c>
      <c r="D362" s="447">
        <v>26</v>
      </c>
      <c r="E362" s="448">
        <v>1653600</v>
      </c>
      <c r="F362" s="448">
        <v>1488240</v>
      </c>
      <c r="G362" s="448">
        <v>165360</v>
      </c>
      <c r="H362" s="420">
        <v>0.5</v>
      </c>
      <c r="I362" s="420" t="s">
        <v>2264</v>
      </c>
      <c r="J362" s="420">
        <v>0</v>
      </c>
      <c r="K362" s="420">
        <v>0.5</v>
      </c>
      <c r="L362" s="449">
        <v>1</v>
      </c>
      <c r="M362" s="421">
        <v>0.5</v>
      </c>
      <c r="N362" s="421">
        <v>0.505</v>
      </c>
      <c r="O362" s="419">
        <v>0.55449999999999999</v>
      </c>
      <c r="P362" s="450">
        <v>916921</v>
      </c>
      <c r="R362" s="563"/>
      <c r="S362" s="437"/>
    </row>
    <row r="363" spans="1:19" ht="15.6">
      <c r="A363" s="446" t="s">
        <v>2487</v>
      </c>
      <c r="B363" s="446" t="s">
        <v>2820</v>
      </c>
      <c r="C363" s="447">
        <v>272</v>
      </c>
      <c r="D363" s="447">
        <v>51</v>
      </c>
      <c r="E363" s="448">
        <v>1653600</v>
      </c>
      <c r="F363" s="448">
        <v>1488240</v>
      </c>
      <c r="G363" s="448">
        <v>165360</v>
      </c>
      <c r="H363" s="420">
        <v>1</v>
      </c>
      <c r="I363" s="420" t="s">
        <v>2264</v>
      </c>
      <c r="J363" s="420">
        <v>0</v>
      </c>
      <c r="K363" s="420">
        <v>1</v>
      </c>
      <c r="L363" s="449">
        <v>1</v>
      </c>
      <c r="M363" s="421">
        <v>1</v>
      </c>
      <c r="N363" s="421">
        <v>1.01</v>
      </c>
      <c r="O363" s="419">
        <v>1.0089999999999999</v>
      </c>
      <c r="P363" s="450">
        <v>1668482</v>
      </c>
      <c r="R363" s="563"/>
      <c r="S363" s="437"/>
    </row>
    <row r="364" spans="1:19" ht="15.6">
      <c r="A364" s="446" t="s">
        <v>2487</v>
      </c>
      <c r="B364" s="446" t="s">
        <v>2821</v>
      </c>
      <c r="C364" s="447">
        <v>310</v>
      </c>
      <c r="D364" s="447">
        <v>80</v>
      </c>
      <c r="E364" s="448">
        <v>1653600</v>
      </c>
      <c r="F364" s="448">
        <v>1488240</v>
      </c>
      <c r="G364" s="448">
        <v>165360</v>
      </c>
      <c r="H364" s="420">
        <v>1</v>
      </c>
      <c r="I364" s="420" t="s">
        <v>2264</v>
      </c>
      <c r="J364" s="420">
        <v>0</v>
      </c>
      <c r="K364" s="420">
        <v>1</v>
      </c>
      <c r="L364" s="449">
        <v>1</v>
      </c>
      <c r="M364" s="421">
        <v>1</v>
      </c>
      <c r="N364" s="421">
        <v>1.02</v>
      </c>
      <c r="O364" s="419">
        <v>1.018</v>
      </c>
      <c r="P364" s="450">
        <v>1683365</v>
      </c>
      <c r="R364" s="563"/>
      <c r="S364" s="437"/>
    </row>
    <row r="365" spans="1:19" ht="15.6">
      <c r="A365" s="446" t="s">
        <v>2487</v>
      </c>
      <c r="B365" s="446" t="s">
        <v>2822</v>
      </c>
      <c r="C365" s="447">
        <v>607</v>
      </c>
      <c r="D365" s="447">
        <v>101</v>
      </c>
      <c r="E365" s="448">
        <v>1653600</v>
      </c>
      <c r="F365" s="448">
        <v>1488240</v>
      </c>
      <c r="G365" s="448">
        <v>165360</v>
      </c>
      <c r="H365" s="420">
        <v>0</v>
      </c>
      <c r="I365" s="420">
        <v>0</v>
      </c>
      <c r="J365" s="420">
        <v>0</v>
      </c>
      <c r="K365" s="420">
        <v>0</v>
      </c>
      <c r="L365" s="449">
        <v>1</v>
      </c>
      <c r="M365" s="421">
        <v>0</v>
      </c>
      <c r="N365" s="421">
        <v>0</v>
      </c>
      <c r="O365" s="419">
        <v>0.1</v>
      </c>
      <c r="P365" s="450">
        <v>165360</v>
      </c>
      <c r="R365" s="563"/>
      <c r="S365" s="437"/>
    </row>
    <row r="366" spans="1:19" ht="15.6">
      <c r="A366" s="446" t="s">
        <v>2489</v>
      </c>
      <c r="B366" s="446" t="s">
        <v>2823</v>
      </c>
      <c r="C366" s="447">
        <v>108</v>
      </c>
      <c r="D366" s="447">
        <v>19</v>
      </c>
      <c r="E366" s="448">
        <v>1653600</v>
      </c>
      <c r="F366" s="448">
        <v>1488240</v>
      </c>
      <c r="G366" s="448">
        <v>165360</v>
      </c>
      <c r="H366" s="420">
        <v>1</v>
      </c>
      <c r="I366" s="420" t="s">
        <v>2264</v>
      </c>
      <c r="J366" s="420">
        <v>0</v>
      </c>
      <c r="K366" s="420">
        <v>1</v>
      </c>
      <c r="L366" s="449">
        <v>1</v>
      </c>
      <c r="M366" s="421">
        <v>1</v>
      </c>
      <c r="N366" s="421">
        <v>1.01</v>
      </c>
      <c r="O366" s="419">
        <v>1.0089999999999999</v>
      </c>
      <c r="P366" s="450">
        <v>1668482</v>
      </c>
      <c r="R366" s="563"/>
      <c r="S366" s="437"/>
    </row>
    <row r="367" spans="1:19" ht="15.6">
      <c r="A367" s="446" t="s">
        <v>2489</v>
      </c>
      <c r="B367" s="446" t="s">
        <v>2824</v>
      </c>
      <c r="C367" s="447">
        <v>125</v>
      </c>
      <c r="D367" s="447">
        <v>28</v>
      </c>
      <c r="E367" s="448">
        <v>1653600</v>
      </c>
      <c r="F367" s="448">
        <v>1488240</v>
      </c>
      <c r="G367" s="448">
        <v>165360</v>
      </c>
      <c r="H367" s="420">
        <v>1</v>
      </c>
      <c r="I367" s="420" t="s">
        <v>2264</v>
      </c>
      <c r="J367" s="420">
        <v>0</v>
      </c>
      <c r="K367" s="420">
        <v>1</v>
      </c>
      <c r="L367" s="449">
        <v>1</v>
      </c>
      <c r="M367" s="421">
        <v>1</v>
      </c>
      <c r="N367" s="421">
        <v>1.02</v>
      </c>
      <c r="O367" s="419">
        <v>1.018</v>
      </c>
      <c r="P367" s="450">
        <v>1683365</v>
      </c>
      <c r="R367" s="563"/>
      <c r="S367" s="437"/>
    </row>
    <row r="368" spans="1:19" ht="15.6">
      <c r="A368" s="446" t="s">
        <v>2489</v>
      </c>
      <c r="B368" s="446" t="s">
        <v>2825</v>
      </c>
      <c r="C368" s="447">
        <v>130</v>
      </c>
      <c r="D368" s="447">
        <v>18</v>
      </c>
      <c r="E368" s="448">
        <v>1653600</v>
      </c>
      <c r="F368" s="448">
        <v>1488240</v>
      </c>
      <c r="G368" s="448">
        <v>165360</v>
      </c>
      <c r="H368" s="420">
        <v>1</v>
      </c>
      <c r="I368" s="420" t="s">
        <v>2264</v>
      </c>
      <c r="J368" s="420">
        <v>0</v>
      </c>
      <c r="K368" s="420">
        <v>1</v>
      </c>
      <c r="L368" s="449">
        <v>1</v>
      </c>
      <c r="M368" s="421">
        <v>1</v>
      </c>
      <c r="N368" s="421">
        <v>1.01</v>
      </c>
      <c r="O368" s="419">
        <v>1.0089999999999999</v>
      </c>
      <c r="P368" s="450">
        <v>1668482</v>
      </c>
      <c r="R368" s="563"/>
      <c r="S368" s="437"/>
    </row>
    <row r="369" spans="1:19" ht="15.6">
      <c r="A369" s="446" t="s">
        <v>2489</v>
      </c>
      <c r="B369" s="446" t="s">
        <v>2826</v>
      </c>
      <c r="C369" s="447">
        <v>179</v>
      </c>
      <c r="D369" s="447">
        <v>14</v>
      </c>
      <c r="E369" s="448">
        <v>1653600</v>
      </c>
      <c r="F369" s="448">
        <v>1488240</v>
      </c>
      <c r="G369" s="448">
        <v>165360</v>
      </c>
      <c r="H369" s="420">
        <v>0.5</v>
      </c>
      <c r="I369" s="420" t="s">
        <v>2264</v>
      </c>
      <c r="J369" s="420">
        <v>0</v>
      </c>
      <c r="K369" s="420">
        <v>0.5</v>
      </c>
      <c r="L369" s="449">
        <v>1</v>
      </c>
      <c r="M369" s="421">
        <v>0.5</v>
      </c>
      <c r="N369" s="421">
        <v>0.505</v>
      </c>
      <c r="O369" s="419">
        <v>0.55449999999999999</v>
      </c>
      <c r="P369" s="450">
        <v>916921</v>
      </c>
      <c r="R369" s="563"/>
      <c r="S369" s="437"/>
    </row>
    <row r="370" spans="1:19" ht="15.6">
      <c r="A370" s="446" t="s">
        <v>2489</v>
      </c>
      <c r="B370" s="446" t="s">
        <v>2828</v>
      </c>
      <c r="C370" s="447">
        <v>219</v>
      </c>
      <c r="D370" s="447">
        <v>37</v>
      </c>
      <c r="E370" s="448">
        <v>1653600</v>
      </c>
      <c r="F370" s="448">
        <v>1488240</v>
      </c>
      <c r="G370" s="448">
        <v>165360</v>
      </c>
      <c r="H370" s="420">
        <v>1</v>
      </c>
      <c r="I370" s="420" t="s">
        <v>2264</v>
      </c>
      <c r="J370" s="420">
        <v>0</v>
      </c>
      <c r="K370" s="420">
        <v>1</v>
      </c>
      <c r="L370" s="449">
        <v>1</v>
      </c>
      <c r="M370" s="421">
        <v>1</v>
      </c>
      <c r="N370" s="421">
        <v>1.01</v>
      </c>
      <c r="O370" s="419">
        <v>1.0089999999999999</v>
      </c>
      <c r="P370" s="450">
        <v>1668482</v>
      </c>
      <c r="R370" s="563"/>
      <c r="S370" s="437"/>
    </row>
    <row r="371" spans="1:19" ht="15.6">
      <c r="A371" s="446" t="s">
        <v>2489</v>
      </c>
      <c r="B371" s="446" t="s">
        <v>2827</v>
      </c>
      <c r="C371" s="447">
        <v>222</v>
      </c>
      <c r="D371" s="447">
        <v>32</v>
      </c>
      <c r="E371" s="448">
        <v>1653600</v>
      </c>
      <c r="F371" s="448">
        <v>1488240</v>
      </c>
      <c r="G371" s="448">
        <v>165360</v>
      </c>
      <c r="H371" s="420">
        <v>1</v>
      </c>
      <c r="I371" s="420" t="s">
        <v>2264</v>
      </c>
      <c r="J371" s="420">
        <v>0</v>
      </c>
      <c r="K371" s="420">
        <v>1</v>
      </c>
      <c r="L371" s="449">
        <v>1</v>
      </c>
      <c r="M371" s="421">
        <v>1</v>
      </c>
      <c r="N371" s="421">
        <v>1.01</v>
      </c>
      <c r="O371" s="419">
        <v>1.0089999999999999</v>
      </c>
      <c r="P371" s="450">
        <v>1668482</v>
      </c>
      <c r="R371" s="563"/>
      <c r="S371" s="437"/>
    </row>
    <row r="372" spans="1:19" ht="15.6">
      <c r="A372" s="446" t="s">
        <v>2489</v>
      </c>
      <c r="B372" s="446" t="s">
        <v>2829</v>
      </c>
      <c r="C372" s="447">
        <v>258</v>
      </c>
      <c r="D372" s="447">
        <v>48</v>
      </c>
      <c r="E372" s="448">
        <v>1653600</v>
      </c>
      <c r="F372" s="448">
        <v>1488240</v>
      </c>
      <c r="G372" s="448">
        <v>165360</v>
      </c>
      <c r="H372" s="420">
        <v>1</v>
      </c>
      <c r="I372" s="420" t="s">
        <v>2264</v>
      </c>
      <c r="J372" s="420">
        <v>0</v>
      </c>
      <c r="K372" s="420">
        <v>1</v>
      </c>
      <c r="L372" s="449">
        <v>1</v>
      </c>
      <c r="M372" s="421">
        <v>1</v>
      </c>
      <c r="N372" s="421">
        <v>1.01</v>
      </c>
      <c r="O372" s="419">
        <v>1.0089999999999999</v>
      </c>
      <c r="P372" s="450">
        <v>1668482</v>
      </c>
      <c r="R372" s="563"/>
      <c r="S372" s="437"/>
    </row>
    <row r="373" spans="1:19" ht="15.6">
      <c r="A373" s="446" t="s">
        <v>2489</v>
      </c>
      <c r="B373" s="446" t="s">
        <v>2830</v>
      </c>
      <c r="C373" s="447">
        <v>320</v>
      </c>
      <c r="D373" s="447">
        <v>49</v>
      </c>
      <c r="E373" s="448">
        <v>1653600</v>
      </c>
      <c r="F373" s="448">
        <v>1488240</v>
      </c>
      <c r="G373" s="448">
        <v>165360</v>
      </c>
      <c r="H373" s="420">
        <v>1</v>
      </c>
      <c r="I373" s="420" t="s">
        <v>2264</v>
      </c>
      <c r="J373" s="420">
        <v>0</v>
      </c>
      <c r="K373" s="420">
        <v>1</v>
      </c>
      <c r="L373" s="449">
        <v>1</v>
      </c>
      <c r="M373" s="421">
        <v>1</v>
      </c>
      <c r="N373" s="421">
        <v>1.01</v>
      </c>
      <c r="O373" s="419">
        <v>1.0089999999999999</v>
      </c>
      <c r="P373" s="450">
        <v>1668482</v>
      </c>
      <c r="R373" s="563"/>
      <c r="S373" s="437"/>
    </row>
    <row r="374" spans="1:19" ht="15.6">
      <c r="A374" s="446" t="s">
        <v>2489</v>
      </c>
      <c r="B374" s="446" t="s">
        <v>2831</v>
      </c>
      <c r="C374" s="447">
        <v>458</v>
      </c>
      <c r="D374" s="447">
        <v>113</v>
      </c>
      <c r="E374" s="448">
        <v>1653600</v>
      </c>
      <c r="F374" s="448">
        <v>1488240</v>
      </c>
      <c r="G374" s="448">
        <v>165360</v>
      </c>
      <c r="H374" s="420">
        <v>1</v>
      </c>
      <c r="I374" s="420" t="s">
        <v>2264</v>
      </c>
      <c r="J374" s="420">
        <v>0</v>
      </c>
      <c r="K374" s="420">
        <v>1</v>
      </c>
      <c r="L374" s="449">
        <v>1</v>
      </c>
      <c r="M374" s="421">
        <v>1</v>
      </c>
      <c r="N374" s="421">
        <v>1.02</v>
      </c>
      <c r="O374" s="419">
        <v>1.018</v>
      </c>
      <c r="P374" s="450">
        <v>1683365</v>
      </c>
      <c r="R374" s="563"/>
      <c r="S374" s="437"/>
    </row>
    <row r="375" spans="1:19" ht="15.6">
      <c r="A375" s="446" t="s">
        <v>2493</v>
      </c>
      <c r="B375" s="446" t="s">
        <v>2833</v>
      </c>
      <c r="C375" s="447">
        <v>109</v>
      </c>
      <c r="D375" s="447">
        <v>17</v>
      </c>
      <c r="E375" s="448">
        <v>1653600</v>
      </c>
      <c r="F375" s="448">
        <v>1488240</v>
      </c>
      <c r="G375" s="448">
        <v>165360</v>
      </c>
      <c r="H375" s="420">
        <v>0</v>
      </c>
      <c r="I375" s="420">
        <v>0</v>
      </c>
      <c r="J375" s="420">
        <v>0</v>
      </c>
      <c r="K375" s="420">
        <v>0</v>
      </c>
      <c r="L375" s="449">
        <v>1</v>
      </c>
      <c r="M375" s="421">
        <v>0</v>
      </c>
      <c r="N375" s="421">
        <v>0</v>
      </c>
      <c r="O375" s="419">
        <v>0.1</v>
      </c>
      <c r="P375" s="450">
        <v>321935</v>
      </c>
      <c r="R375" s="563"/>
      <c r="S375" s="437"/>
    </row>
    <row r="376" spans="1:19" ht="15.6">
      <c r="A376" s="446" t="s">
        <v>2493</v>
      </c>
      <c r="B376" s="446" t="s">
        <v>2832</v>
      </c>
      <c r="C376" s="447">
        <v>111</v>
      </c>
      <c r="D376" s="447">
        <v>7</v>
      </c>
      <c r="E376" s="448">
        <v>1653600</v>
      </c>
      <c r="F376" s="448">
        <v>1488240</v>
      </c>
      <c r="G376" s="448">
        <v>165360</v>
      </c>
      <c r="H376" s="420">
        <v>0.25</v>
      </c>
      <c r="I376" s="420" t="s">
        <v>2264</v>
      </c>
      <c r="J376" s="420">
        <v>0</v>
      </c>
      <c r="K376" s="420">
        <v>0.25</v>
      </c>
      <c r="L376" s="449">
        <v>1</v>
      </c>
      <c r="M376" s="421">
        <v>0.25</v>
      </c>
      <c r="N376" s="421">
        <v>0.2525</v>
      </c>
      <c r="O376" s="419">
        <v>0.32724999999999999</v>
      </c>
      <c r="P376" s="450">
        <v>541141</v>
      </c>
      <c r="R376" s="563"/>
      <c r="S376" s="437"/>
    </row>
    <row r="377" spans="1:19" ht="15.6">
      <c r="A377" s="446" t="s">
        <v>2493</v>
      </c>
      <c r="B377" s="446" t="s">
        <v>2954</v>
      </c>
      <c r="C377" s="447">
        <v>155</v>
      </c>
      <c r="D377" s="447">
        <v>31</v>
      </c>
      <c r="E377" s="448">
        <v>1653600</v>
      </c>
      <c r="F377" s="448">
        <v>1488240</v>
      </c>
      <c r="G377" s="448">
        <v>165360</v>
      </c>
      <c r="H377" s="420">
        <v>1</v>
      </c>
      <c r="I377" s="420" t="s">
        <v>2264</v>
      </c>
      <c r="J377" s="420">
        <v>0</v>
      </c>
      <c r="K377" s="420">
        <v>1</v>
      </c>
      <c r="L377" s="449">
        <v>1</v>
      </c>
      <c r="M377" s="421">
        <v>1</v>
      </c>
      <c r="N377" s="421">
        <v>1.02</v>
      </c>
      <c r="O377" s="419">
        <v>1.018</v>
      </c>
      <c r="P377" s="450">
        <v>1208988</v>
      </c>
      <c r="R377" s="563"/>
      <c r="S377" s="437"/>
    </row>
    <row r="378" spans="1:19" ht="15.6">
      <c r="A378" s="446" t="s">
        <v>2493</v>
      </c>
      <c r="B378" s="446" t="s">
        <v>2835</v>
      </c>
      <c r="C378" s="447">
        <v>304</v>
      </c>
      <c r="D378" s="447">
        <v>46</v>
      </c>
      <c r="E378" s="448">
        <v>1653600</v>
      </c>
      <c r="F378" s="448">
        <v>1488240</v>
      </c>
      <c r="G378" s="448">
        <v>165360</v>
      </c>
      <c r="H378" s="420">
        <v>1</v>
      </c>
      <c r="I378" s="420" t="s">
        <v>2264</v>
      </c>
      <c r="J378" s="420">
        <v>0</v>
      </c>
      <c r="K378" s="420">
        <v>1</v>
      </c>
      <c r="L378" s="449">
        <v>1</v>
      </c>
      <c r="M378" s="421">
        <v>1</v>
      </c>
      <c r="N378" s="421">
        <v>1.01</v>
      </c>
      <c r="O378" s="419">
        <v>1.0089999999999999</v>
      </c>
      <c r="P378" s="450">
        <v>1668482</v>
      </c>
      <c r="R378" s="563"/>
      <c r="S378" s="437"/>
    </row>
    <row r="379" spans="1:19" ht="15.6">
      <c r="A379" s="446" t="s">
        <v>2493</v>
      </c>
      <c r="B379" s="446" t="s">
        <v>2836</v>
      </c>
      <c r="C379" s="447">
        <v>373</v>
      </c>
      <c r="D379" s="447">
        <v>53</v>
      </c>
      <c r="E379" s="448">
        <v>1653600</v>
      </c>
      <c r="F379" s="448">
        <v>1488240</v>
      </c>
      <c r="G379" s="448">
        <v>165360</v>
      </c>
      <c r="H379" s="420">
        <v>0</v>
      </c>
      <c r="I379" s="420">
        <v>0</v>
      </c>
      <c r="J379" s="420">
        <v>0</v>
      </c>
      <c r="K379" s="420">
        <v>0</v>
      </c>
      <c r="L379" s="449">
        <v>1</v>
      </c>
      <c r="M379" s="421">
        <v>0</v>
      </c>
      <c r="N379" s="421">
        <v>0</v>
      </c>
      <c r="O379" s="419">
        <v>0.1</v>
      </c>
      <c r="P379" s="450">
        <v>165360</v>
      </c>
      <c r="R379" s="563"/>
      <c r="S379" s="437"/>
    </row>
    <row r="380" spans="1:19" ht="15.6">
      <c r="A380" s="446" t="s">
        <v>2493</v>
      </c>
      <c r="B380" s="446" t="s">
        <v>2837</v>
      </c>
      <c r="C380" s="447">
        <v>549</v>
      </c>
      <c r="D380" s="447">
        <v>61</v>
      </c>
      <c r="E380" s="448">
        <v>1653600</v>
      </c>
      <c r="F380" s="448">
        <v>1488240</v>
      </c>
      <c r="G380" s="448">
        <v>165360</v>
      </c>
      <c r="H380" s="420">
        <v>0</v>
      </c>
      <c r="I380" s="420">
        <v>0</v>
      </c>
      <c r="J380" s="420">
        <v>0</v>
      </c>
      <c r="K380" s="420">
        <v>0</v>
      </c>
      <c r="L380" s="449">
        <v>1</v>
      </c>
      <c r="M380" s="421">
        <v>0</v>
      </c>
      <c r="N380" s="421">
        <v>0</v>
      </c>
      <c r="O380" s="419">
        <v>0.1</v>
      </c>
      <c r="P380" s="450">
        <v>165360</v>
      </c>
      <c r="R380" s="563"/>
      <c r="S380" s="437"/>
    </row>
    <row r="381" spans="1:19" ht="15.6">
      <c r="A381" s="446" t="s">
        <v>2493</v>
      </c>
      <c r="B381" s="446" t="s">
        <v>2838</v>
      </c>
      <c r="C381" s="447">
        <v>708</v>
      </c>
      <c r="D381" s="447">
        <v>121</v>
      </c>
      <c r="E381" s="448">
        <v>1653600</v>
      </c>
      <c r="F381" s="448">
        <v>1488240</v>
      </c>
      <c r="G381" s="448">
        <v>165360</v>
      </c>
      <c r="H381" s="420">
        <v>2</v>
      </c>
      <c r="I381" s="420" t="s">
        <v>2264</v>
      </c>
      <c r="J381" s="420">
        <v>0</v>
      </c>
      <c r="K381" s="420">
        <v>1</v>
      </c>
      <c r="L381" s="449">
        <v>1</v>
      </c>
      <c r="M381" s="421">
        <v>1</v>
      </c>
      <c r="N381" s="421">
        <v>1.01</v>
      </c>
      <c r="O381" s="419">
        <v>1.0089999999999999</v>
      </c>
      <c r="P381" s="450">
        <v>1668482</v>
      </c>
      <c r="R381" s="563"/>
      <c r="S381" s="437"/>
    </row>
    <row r="382" spans="1:19" ht="15.6">
      <c r="A382" s="446" t="s">
        <v>2496</v>
      </c>
      <c r="B382" s="446" t="s">
        <v>2841</v>
      </c>
      <c r="C382" s="447">
        <v>108</v>
      </c>
      <c r="D382" s="447">
        <v>12</v>
      </c>
      <c r="E382" s="448">
        <v>1653600</v>
      </c>
      <c r="F382" s="448">
        <v>1488240</v>
      </c>
      <c r="G382" s="448">
        <v>165360</v>
      </c>
      <c r="H382" s="420">
        <v>0</v>
      </c>
      <c r="I382" s="420">
        <v>0</v>
      </c>
      <c r="J382" s="420">
        <v>0</v>
      </c>
      <c r="K382" s="420">
        <v>0</v>
      </c>
      <c r="L382" s="449">
        <v>1</v>
      </c>
      <c r="M382" s="421">
        <v>0</v>
      </c>
      <c r="N382" s="421">
        <v>0</v>
      </c>
      <c r="O382" s="419">
        <v>0.1</v>
      </c>
      <c r="P382" s="450">
        <v>165360</v>
      </c>
      <c r="R382" s="563"/>
      <c r="S382" s="437"/>
    </row>
    <row r="383" spans="1:19" ht="15.6">
      <c r="A383" s="446" t="s">
        <v>2496</v>
      </c>
      <c r="B383" s="446" t="s">
        <v>2842</v>
      </c>
      <c r="C383" s="447">
        <v>111</v>
      </c>
      <c r="D383" s="447">
        <v>11</v>
      </c>
      <c r="E383" s="448">
        <v>1653600</v>
      </c>
      <c r="F383" s="448">
        <v>1488240</v>
      </c>
      <c r="G383" s="448">
        <v>165360</v>
      </c>
      <c r="H383" s="420">
        <v>1</v>
      </c>
      <c r="I383" s="420">
        <v>0</v>
      </c>
      <c r="J383" s="420">
        <v>0</v>
      </c>
      <c r="K383" s="420">
        <v>1</v>
      </c>
      <c r="L383" s="449">
        <v>1</v>
      </c>
      <c r="M383" s="421">
        <v>1</v>
      </c>
      <c r="N383" s="421">
        <v>1</v>
      </c>
      <c r="O383" s="419">
        <v>1</v>
      </c>
      <c r="P383" s="450">
        <v>1653600</v>
      </c>
      <c r="R383" s="563"/>
      <c r="S383" s="437"/>
    </row>
    <row r="384" spans="1:19" ht="15.6">
      <c r="A384" s="446" t="s">
        <v>2496</v>
      </c>
      <c r="B384" s="446" t="s">
        <v>2640</v>
      </c>
      <c r="C384" s="447">
        <v>115</v>
      </c>
      <c r="D384" s="447">
        <v>15</v>
      </c>
      <c r="E384" s="448">
        <v>1653600</v>
      </c>
      <c r="F384" s="448">
        <v>1488240</v>
      </c>
      <c r="G384" s="448">
        <v>165360</v>
      </c>
      <c r="H384" s="420">
        <v>1</v>
      </c>
      <c r="I384" s="420">
        <v>0</v>
      </c>
      <c r="J384" s="420">
        <v>0</v>
      </c>
      <c r="K384" s="420">
        <v>1</v>
      </c>
      <c r="L384" s="449">
        <v>1</v>
      </c>
      <c r="M384" s="421">
        <v>1</v>
      </c>
      <c r="N384" s="421">
        <v>1</v>
      </c>
      <c r="O384" s="419">
        <v>1</v>
      </c>
      <c r="P384" s="450">
        <v>1653600</v>
      </c>
      <c r="R384" s="563"/>
      <c r="S384" s="437"/>
    </row>
    <row r="385" spans="1:19" ht="15.6">
      <c r="A385" s="446" t="s">
        <v>2496</v>
      </c>
      <c r="B385" s="446" t="s">
        <v>2840</v>
      </c>
      <c r="C385" s="447">
        <v>133</v>
      </c>
      <c r="D385" s="447">
        <v>12</v>
      </c>
      <c r="E385" s="448">
        <v>1653600</v>
      </c>
      <c r="F385" s="448">
        <v>1488240</v>
      </c>
      <c r="G385" s="448">
        <v>165360</v>
      </c>
      <c r="H385" s="420">
        <v>0</v>
      </c>
      <c r="I385" s="420">
        <v>0</v>
      </c>
      <c r="J385" s="420">
        <v>1</v>
      </c>
      <c r="K385" s="420">
        <v>1</v>
      </c>
      <c r="L385" s="449">
        <v>1</v>
      </c>
      <c r="M385" s="421">
        <v>1</v>
      </c>
      <c r="N385" s="421">
        <v>1</v>
      </c>
      <c r="O385" s="419">
        <v>1</v>
      </c>
      <c r="P385" s="450">
        <v>1653600</v>
      </c>
      <c r="R385" s="563"/>
      <c r="S385" s="437"/>
    </row>
    <row r="386" spans="1:19" ht="15.6">
      <c r="A386" s="446" t="s">
        <v>2496</v>
      </c>
      <c r="B386" s="446" t="s">
        <v>2839</v>
      </c>
      <c r="C386" s="447">
        <v>139</v>
      </c>
      <c r="D386" s="447">
        <v>16</v>
      </c>
      <c r="E386" s="448">
        <v>1653600</v>
      </c>
      <c r="F386" s="448">
        <v>1488240</v>
      </c>
      <c r="G386" s="448">
        <v>165360</v>
      </c>
      <c r="H386" s="420">
        <v>0</v>
      </c>
      <c r="I386" s="420">
        <v>0</v>
      </c>
      <c r="J386" s="420">
        <v>0</v>
      </c>
      <c r="K386" s="420">
        <v>0</v>
      </c>
      <c r="L386" s="449">
        <v>1</v>
      </c>
      <c r="M386" s="421">
        <v>0</v>
      </c>
      <c r="N386" s="421">
        <v>0</v>
      </c>
      <c r="O386" s="419">
        <v>0.1</v>
      </c>
      <c r="P386" s="450">
        <v>165360</v>
      </c>
      <c r="R386" s="563"/>
      <c r="S386" s="437"/>
    </row>
    <row r="387" spans="1:19" ht="15.6">
      <c r="A387" s="446" t="s">
        <v>2496</v>
      </c>
      <c r="B387" s="446" t="s">
        <v>2843</v>
      </c>
      <c r="C387" s="447">
        <v>148</v>
      </c>
      <c r="D387" s="447">
        <v>20</v>
      </c>
      <c r="E387" s="448">
        <v>1653600</v>
      </c>
      <c r="F387" s="448">
        <v>1488240</v>
      </c>
      <c r="G387" s="448">
        <v>165360</v>
      </c>
      <c r="H387" s="420">
        <v>0</v>
      </c>
      <c r="I387" s="420">
        <v>0</v>
      </c>
      <c r="J387" s="420">
        <v>0</v>
      </c>
      <c r="K387" s="420">
        <v>0</v>
      </c>
      <c r="L387" s="449">
        <v>1</v>
      </c>
      <c r="M387" s="421">
        <v>0</v>
      </c>
      <c r="N387" s="421">
        <v>0</v>
      </c>
      <c r="O387" s="419">
        <v>0.1</v>
      </c>
      <c r="P387" s="450">
        <v>165360</v>
      </c>
      <c r="R387" s="563"/>
      <c r="S387" s="437"/>
    </row>
    <row r="388" spans="1:19" ht="15.6">
      <c r="A388" s="446" t="s">
        <v>2496</v>
      </c>
      <c r="B388" s="446" t="s">
        <v>2844</v>
      </c>
      <c r="C388" s="447">
        <v>294</v>
      </c>
      <c r="D388" s="447">
        <v>36</v>
      </c>
      <c r="E388" s="448">
        <v>1653600</v>
      </c>
      <c r="F388" s="448">
        <v>1488240</v>
      </c>
      <c r="G388" s="448">
        <v>165360</v>
      </c>
      <c r="H388" s="420">
        <v>0.5</v>
      </c>
      <c r="I388" s="420">
        <v>0</v>
      </c>
      <c r="J388" s="420">
        <v>0</v>
      </c>
      <c r="K388" s="420">
        <v>0.5</v>
      </c>
      <c r="L388" s="449">
        <v>1</v>
      </c>
      <c r="M388" s="421">
        <v>0.5</v>
      </c>
      <c r="N388" s="421">
        <v>0.5</v>
      </c>
      <c r="O388" s="419">
        <v>0.55000000000000004</v>
      </c>
      <c r="P388" s="450">
        <v>909480</v>
      </c>
      <c r="R388" s="563"/>
      <c r="S388" s="437"/>
    </row>
    <row r="389" spans="1:19" ht="15.6">
      <c r="A389" s="446" t="s">
        <v>2496</v>
      </c>
      <c r="B389" s="446" t="s">
        <v>2845</v>
      </c>
      <c r="C389" s="447">
        <v>306</v>
      </c>
      <c r="D389" s="447">
        <v>31</v>
      </c>
      <c r="E389" s="448">
        <v>1653600</v>
      </c>
      <c r="F389" s="448">
        <v>1488240</v>
      </c>
      <c r="G389" s="448">
        <v>165360</v>
      </c>
      <c r="H389" s="420">
        <v>1</v>
      </c>
      <c r="I389" s="420">
        <v>0</v>
      </c>
      <c r="J389" s="420">
        <v>0</v>
      </c>
      <c r="K389" s="420">
        <v>1</v>
      </c>
      <c r="L389" s="449">
        <v>1</v>
      </c>
      <c r="M389" s="421">
        <v>1</v>
      </c>
      <c r="N389" s="421">
        <v>1</v>
      </c>
      <c r="O389" s="419">
        <v>1</v>
      </c>
      <c r="P389" s="450">
        <v>1653600</v>
      </c>
      <c r="R389" s="563"/>
      <c r="S389" s="437"/>
    </row>
    <row r="390" spans="1:19" ht="15.6">
      <c r="A390" s="446" t="s">
        <v>2496</v>
      </c>
      <c r="B390" s="446" t="s">
        <v>2846</v>
      </c>
      <c r="C390" s="447">
        <v>340</v>
      </c>
      <c r="D390" s="447">
        <v>24</v>
      </c>
      <c r="E390" s="448">
        <v>1653600</v>
      </c>
      <c r="F390" s="448">
        <v>1488240</v>
      </c>
      <c r="G390" s="448">
        <v>165360</v>
      </c>
      <c r="H390" s="420">
        <v>1</v>
      </c>
      <c r="I390" s="420">
        <v>0</v>
      </c>
      <c r="J390" s="420">
        <v>0</v>
      </c>
      <c r="K390" s="420">
        <v>1</v>
      </c>
      <c r="L390" s="449">
        <v>1</v>
      </c>
      <c r="M390" s="421">
        <v>1</v>
      </c>
      <c r="N390" s="421">
        <v>1</v>
      </c>
      <c r="O390" s="419">
        <v>1</v>
      </c>
      <c r="P390" s="450">
        <v>1653600</v>
      </c>
      <c r="R390" s="563"/>
      <c r="S390" s="437"/>
    </row>
    <row r="391" spans="1:19" ht="15.6">
      <c r="A391" s="446" t="s">
        <v>2496</v>
      </c>
      <c r="B391" s="446" t="s">
        <v>2847</v>
      </c>
      <c r="C391" s="447">
        <v>368</v>
      </c>
      <c r="D391" s="447">
        <v>41</v>
      </c>
      <c r="E391" s="448">
        <v>1653600</v>
      </c>
      <c r="F391" s="448">
        <v>1488240</v>
      </c>
      <c r="G391" s="448">
        <v>165360</v>
      </c>
      <c r="H391" s="420">
        <v>1</v>
      </c>
      <c r="I391" s="420">
        <v>0</v>
      </c>
      <c r="J391" s="420">
        <v>0</v>
      </c>
      <c r="K391" s="420">
        <v>1</v>
      </c>
      <c r="L391" s="449">
        <v>1</v>
      </c>
      <c r="M391" s="421">
        <v>1</v>
      </c>
      <c r="N391" s="421">
        <v>1</v>
      </c>
      <c r="O391" s="419">
        <v>1</v>
      </c>
      <c r="P391" s="450">
        <v>1653600</v>
      </c>
      <c r="R391" s="563"/>
      <c r="S391" s="437"/>
    </row>
    <row r="392" spans="1:19" ht="15.6">
      <c r="A392" s="446" t="s">
        <v>2496</v>
      </c>
      <c r="B392" s="446" t="s">
        <v>2849</v>
      </c>
      <c r="C392" s="447">
        <v>385</v>
      </c>
      <c r="D392" s="447">
        <v>23</v>
      </c>
      <c r="E392" s="448">
        <v>1653600</v>
      </c>
      <c r="F392" s="448">
        <v>1488240</v>
      </c>
      <c r="G392" s="448">
        <v>165360</v>
      </c>
      <c r="H392" s="420">
        <v>1</v>
      </c>
      <c r="I392" s="420">
        <v>0</v>
      </c>
      <c r="J392" s="420">
        <v>0</v>
      </c>
      <c r="K392" s="420">
        <v>1</v>
      </c>
      <c r="L392" s="449">
        <v>1</v>
      </c>
      <c r="M392" s="421">
        <v>1</v>
      </c>
      <c r="N392" s="421">
        <v>1</v>
      </c>
      <c r="O392" s="419">
        <v>1</v>
      </c>
      <c r="P392" s="450">
        <v>1653600</v>
      </c>
      <c r="R392" s="563"/>
      <c r="S392" s="437"/>
    </row>
    <row r="393" spans="1:19" ht="15.6">
      <c r="A393" s="446" t="s">
        <v>2496</v>
      </c>
      <c r="B393" s="446" t="s">
        <v>2848</v>
      </c>
      <c r="C393" s="447">
        <v>395</v>
      </c>
      <c r="D393" s="447">
        <v>33</v>
      </c>
      <c r="E393" s="448">
        <v>1653600</v>
      </c>
      <c r="F393" s="448">
        <v>1488240</v>
      </c>
      <c r="G393" s="448">
        <v>165360</v>
      </c>
      <c r="H393" s="420">
        <v>0</v>
      </c>
      <c r="I393" s="420">
        <v>0</v>
      </c>
      <c r="J393" s="420">
        <v>1</v>
      </c>
      <c r="K393" s="420">
        <v>1</v>
      </c>
      <c r="L393" s="449">
        <v>1</v>
      </c>
      <c r="M393" s="421">
        <v>1</v>
      </c>
      <c r="N393" s="421">
        <v>1</v>
      </c>
      <c r="O393" s="419">
        <v>1</v>
      </c>
      <c r="P393" s="450">
        <v>1653600</v>
      </c>
      <c r="R393" s="563"/>
      <c r="S393" s="437"/>
    </row>
    <row r="394" spans="1:19" ht="15.6">
      <c r="A394" s="446" t="s">
        <v>2496</v>
      </c>
      <c r="B394" s="446" t="s">
        <v>2850</v>
      </c>
      <c r="C394" s="447">
        <v>439</v>
      </c>
      <c r="D394" s="447">
        <v>66</v>
      </c>
      <c r="E394" s="448">
        <v>1653600</v>
      </c>
      <c r="F394" s="448">
        <v>1488240</v>
      </c>
      <c r="G394" s="448">
        <v>165360</v>
      </c>
      <c r="H394" s="420">
        <v>0</v>
      </c>
      <c r="I394" s="420">
        <v>0</v>
      </c>
      <c r="J394" s="420">
        <v>0.25</v>
      </c>
      <c r="K394" s="420">
        <v>0.25</v>
      </c>
      <c r="L394" s="449">
        <v>1</v>
      </c>
      <c r="M394" s="421">
        <v>0.25</v>
      </c>
      <c r="N394" s="421">
        <v>0.25</v>
      </c>
      <c r="O394" s="419">
        <v>0.32500000000000001</v>
      </c>
      <c r="P394" s="450">
        <v>537420</v>
      </c>
      <c r="R394" s="563"/>
      <c r="S394" s="437"/>
    </row>
    <row r="395" spans="1:19" ht="15.6">
      <c r="A395" s="446" t="s">
        <v>2496</v>
      </c>
      <c r="B395" s="446" t="s">
        <v>2851</v>
      </c>
      <c r="C395" s="447">
        <v>720</v>
      </c>
      <c r="D395" s="447">
        <v>80</v>
      </c>
      <c r="E395" s="448">
        <v>1653600</v>
      </c>
      <c r="F395" s="448">
        <v>1488240</v>
      </c>
      <c r="G395" s="448">
        <v>165360</v>
      </c>
      <c r="H395" s="420">
        <v>0</v>
      </c>
      <c r="I395" s="420">
        <v>0</v>
      </c>
      <c r="J395" s="420">
        <v>1</v>
      </c>
      <c r="K395" s="420">
        <v>1</v>
      </c>
      <c r="L395" s="449">
        <v>1</v>
      </c>
      <c r="M395" s="421">
        <v>1</v>
      </c>
      <c r="N395" s="421">
        <v>1</v>
      </c>
      <c r="O395" s="419">
        <v>1</v>
      </c>
      <c r="P395" s="450">
        <v>1653600</v>
      </c>
      <c r="R395" s="563"/>
      <c r="S395" s="437"/>
    </row>
    <row r="396" spans="1:19" ht="15.6">
      <c r="A396" s="446" t="s">
        <v>2867</v>
      </c>
      <c r="B396" s="446" t="s">
        <v>2868</v>
      </c>
      <c r="C396" s="447">
        <v>231</v>
      </c>
      <c r="D396" s="447">
        <v>31</v>
      </c>
      <c r="E396" s="448">
        <v>1653600</v>
      </c>
      <c r="F396" s="448">
        <v>1488240</v>
      </c>
      <c r="G396" s="448">
        <v>165360</v>
      </c>
      <c r="H396" s="420">
        <v>1</v>
      </c>
      <c r="I396" s="420">
        <v>0</v>
      </c>
      <c r="J396" s="420">
        <v>0</v>
      </c>
      <c r="K396" s="420">
        <v>1</v>
      </c>
      <c r="L396" s="449">
        <v>1</v>
      </c>
      <c r="M396" s="421">
        <v>1</v>
      </c>
      <c r="N396" s="421">
        <v>1</v>
      </c>
      <c r="O396" s="419">
        <v>1</v>
      </c>
      <c r="P396" s="450">
        <v>1653600</v>
      </c>
      <c r="R396" s="563"/>
      <c r="S396" s="437"/>
    </row>
    <row r="397" spans="1:19" ht="15.6">
      <c r="A397" s="446" t="s">
        <v>2867</v>
      </c>
      <c r="B397" s="446" t="s">
        <v>3422</v>
      </c>
      <c r="C397" s="447">
        <v>422</v>
      </c>
      <c r="D397" s="447">
        <v>80</v>
      </c>
      <c r="E397" s="448">
        <v>1653600</v>
      </c>
      <c r="F397" s="448">
        <v>1488240</v>
      </c>
      <c r="G397" s="448">
        <v>165360</v>
      </c>
      <c r="H397" s="420">
        <v>0.5</v>
      </c>
      <c r="I397" s="420">
        <v>0</v>
      </c>
      <c r="J397" s="420">
        <v>0</v>
      </c>
      <c r="K397" s="420">
        <v>0.5</v>
      </c>
      <c r="L397" s="449">
        <v>1</v>
      </c>
      <c r="M397" s="421">
        <v>0.5</v>
      </c>
      <c r="N397" s="421">
        <v>0.5</v>
      </c>
      <c r="O397" s="419">
        <v>0.55000000000000004</v>
      </c>
      <c r="P397" s="450">
        <v>1225731</v>
      </c>
      <c r="R397" s="563"/>
      <c r="S397" s="437"/>
    </row>
    <row r="398" spans="1:19" ht="15.6">
      <c r="A398" s="446" t="s">
        <v>2867</v>
      </c>
      <c r="B398" s="446" t="s">
        <v>2870</v>
      </c>
      <c r="C398" s="447">
        <v>471</v>
      </c>
      <c r="D398" s="447">
        <v>52</v>
      </c>
      <c r="E398" s="448">
        <v>1653600</v>
      </c>
      <c r="F398" s="448">
        <v>1488240</v>
      </c>
      <c r="G398" s="448">
        <v>165360</v>
      </c>
      <c r="H398" s="420">
        <v>1</v>
      </c>
      <c r="I398" s="420" t="s">
        <v>2264</v>
      </c>
      <c r="J398" s="420">
        <v>0</v>
      </c>
      <c r="K398" s="420">
        <v>1</v>
      </c>
      <c r="L398" s="449">
        <v>1</v>
      </c>
      <c r="M398" s="421">
        <v>1</v>
      </c>
      <c r="N398" s="421">
        <v>1.01</v>
      </c>
      <c r="O398" s="419">
        <v>1.0089999999999999</v>
      </c>
      <c r="P398" s="450">
        <v>1668482</v>
      </c>
      <c r="R398" s="563"/>
      <c r="S398" s="437"/>
    </row>
    <row r="399" spans="1:19" ht="15.6">
      <c r="A399" s="446" t="s">
        <v>2867</v>
      </c>
      <c r="B399" s="446" t="s">
        <v>2789</v>
      </c>
      <c r="C399" s="447">
        <v>598</v>
      </c>
      <c r="D399" s="447">
        <v>55</v>
      </c>
      <c r="E399" s="448">
        <v>1653600</v>
      </c>
      <c r="F399" s="448">
        <v>1488240</v>
      </c>
      <c r="G399" s="448">
        <v>165360</v>
      </c>
      <c r="H399" s="420">
        <v>1</v>
      </c>
      <c r="I399" s="420">
        <v>0</v>
      </c>
      <c r="J399" s="420">
        <v>0</v>
      </c>
      <c r="K399" s="420">
        <v>1</v>
      </c>
      <c r="L399" s="449">
        <v>1</v>
      </c>
      <c r="M399" s="421">
        <v>1</v>
      </c>
      <c r="N399" s="421">
        <v>1</v>
      </c>
      <c r="O399" s="419">
        <v>1</v>
      </c>
      <c r="P399" s="450">
        <v>1653600</v>
      </c>
      <c r="R399" s="563"/>
      <c r="S399" s="437"/>
    </row>
    <row r="400" spans="1:19" ht="15.6">
      <c r="A400" s="446" t="s">
        <v>2867</v>
      </c>
      <c r="B400" s="446" t="s">
        <v>2872</v>
      </c>
      <c r="C400" s="447">
        <v>599</v>
      </c>
      <c r="D400" s="447">
        <v>91</v>
      </c>
      <c r="E400" s="448">
        <v>1653600</v>
      </c>
      <c r="F400" s="448">
        <v>1488240</v>
      </c>
      <c r="G400" s="448">
        <v>165360</v>
      </c>
      <c r="H400" s="420">
        <v>1</v>
      </c>
      <c r="I400" s="420">
        <v>0</v>
      </c>
      <c r="J400" s="420">
        <v>1</v>
      </c>
      <c r="K400" s="420">
        <v>1</v>
      </c>
      <c r="L400" s="449">
        <v>1</v>
      </c>
      <c r="M400" s="421">
        <v>1</v>
      </c>
      <c r="N400" s="421">
        <v>1</v>
      </c>
      <c r="O400" s="419">
        <v>1</v>
      </c>
      <c r="P400" s="450">
        <v>1653600</v>
      </c>
      <c r="R400" s="563"/>
      <c r="S400" s="437"/>
    </row>
    <row r="401" spans="1:19" ht="15.6">
      <c r="A401" s="446" t="s">
        <v>2867</v>
      </c>
      <c r="B401" s="446" t="s">
        <v>2871</v>
      </c>
      <c r="C401" s="447">
        <v>715</v>
      </c>
      <c r="D401" s="447">
        <v>114</v>
      </c>
      <c r="E401" s="448">
        <v>1653600</v>
      </c>
      <c r="F401" s="448">
        <v>1488240</v>
      </c>
      <c r="G401" s="448">
        <v>165360</v>
      </c>
      <c r="H401" s="420">
        <v>1</v>
      </c>
      <c r="I401" s="420">
        <v>0</v>
      </c>
      <c r="J401" s="420">
        <v>1</v>
      </c>
      <c r="K401" s="420">
        <v>1</v>
      </c>
      <c r="L401" s="449">
        <v>1</v>
      </c>
      <c r="M401" s="421">
        <v>1</v>
      </c>
      <c r="N401" s="421">
        <v>1</v>
      </c>
      <c r="O401" s="419">
        <v>1</v>
      </c>
      <c r="P401" s="450">
        <v>1653600</v>
      </c>
      <c r="R401" s="563"/>
      <c r="S401" s="437"/>
    </row>
    <row r="402" spans="1:19" ht="15.6">
      <c r="A402" s="446" t="s">
        <v>2867</v>
      </c>
      <c r="B402" s="446" t="s">
        <v>3197</v>
      </c>
      <c r="C402" s="447">
        <v>752</v>
      </c>
      <c r="D402" s="447">
        <v>145</v>
      </c>
      <c r="E402" s="448">
        <v>1653600</v>
      </c>
      <c r="F402" s="448">
        <v>1488240</v>
      </c>
      <c r="G402" s="448">
        <v>165360</v>
      </c>
      <c r="H402" s="420">
        <v>1</v>
      </c>
      <c r="I402" s="420">
        <v>0</v>
      </c>
      <c r="J402" s="420">
        <v>0</v>
      </c>
      <c r="K402" s="420">
        <v>1</v>
      </c>
      <c r="L402" s="449">
        <v>1</v>
      </c>
      <c r="M402" s="421">
        <v>1</v>
      </c>
      <c r="N402" s="421">
        <v>1</v>
      </c>
      <c r="O402" s="419">
        <v>1</v>
      </c>
      <c r="P402" s="450">
        <v>1653600</v>
      </c>
      <c r="R402" s="563"/>
      <c r="S402" s="437"/>
    </row>
    <row r="403" spans="1:19" ht="15.6">
      <c r="A403" s="446" t="s">
        <v>2867</v>
      </c>
      <c r="B403" s="446" t="s">
        <v>3196</v>
      </c>
      <c r="C403" s="447">
        <v>780</v>
      </c>
      <c r="D403" s="447">
        <v>58</v>
      </c>
      <c r="E403" s="448">
        <v>1653600</v>
      </c>
      <c r="F403" s="448">
        <v>1488240</v>
      </c>
      <c r="G403" s="448">
        <v>165360</v>
      </c>
      <c r="H403" s="420">
        <v>1</v>
      </c>
      <c r="I403" s="420" t="s">
        <v>2264</v>
      </c>
      <c r="J403" s="420">
        <v>0</v>
      </c>
      <c r="K403" s="420">
        <v>1</v>
      </c>
      <c r="L403" s="449">
        <v>1</v>
      </c>
      <c r="M403" s="421">
        <v>1</v>
      </c>
      <c r="N403" s="421">
        <v>1.01</v>
      </c>
      <c r="O403" s="419">
        <v>1.0089999999999999</v>
      </c>
      <c r="P403" s="450">
        <v>1668482</v>
      </c>
      <c r="R403" s="563"/>
      <c r="S403" s="437"/>
    </row>
    <row r="404" spans="1:19" ht="15.6">
      <c r="A404" s="446" t="s">
        <v>2873</v>
      </c>
      <c r="B404" s="446" t="s">
        <v>2874</v>
      </c>
      <c r="C404" s="447">
        <v>114</v>
      </c>
      <c r="D404" s="447">
        <v>6</v>
      </c>
      <c r="E404" s="448">
        <v>1653600</v>
      </c>
      <c r="F404" s="448">
        <v>1488240</v>
      </c>
      <c r="G404" s="448">
        <v>165360</v>
      </c>
      <c r="H404" s="420">
        <v>1</v>
      </c>
      <c r="I404" s="420" t="s">
        <v>2264</v>
      </c>
      <c r="J404" s="420">
        <v>0</v>
      </c>
      <c r="K404" s="420">
        <v>1</v>
      </c>
      <c r="L404" s="449">
        <v>1</v>
      </c>
      <c r="M404" s="421">
        <v>1</v>
      </c>
      <c r="N404" s="421">
        <v>1.01</v>
      </c>
      <c r="O404" s="419">
        <v>1.0089999999999999</v>
      </c>
      <c r="P404" s="450">
        <v>1668482</v>
      </c>
      <c r="R404" s="563"/>
      <c r="S404" s="437"/>
    </row>
    <row r="405" spans="1:19" ht="15.6">
      <c r="A405" s="446" t="s">
        <v>2873</v>
      </c>
      <c r="B405" s="446" t="s">
        <v>2875</v>
      </c>
      <c r="C405" s="447">
        <v>242</v>
      </c>
      <c r="D405" s="447">
        <v>31</v>
      </c>
      <c r="E405" s="448">
        <v>1653600</v>
      </c>
      <c r="F405" s="448">
        <v>1488240</v>
      </c>
      <c r="G405" s="448">
        <v>165360</v>
      </c>
      <c r="H405" s="420">
        <v>1</v>
      </c>
      <c r="I405" s="420" t="s">
        <v>2264</v>
      </c>
      <c r="J405" s="420">
        <v>0</v>
      </c>
      <c r="K405" s="420">
        <v>1</v>
      </c>
      <c r="L405" s="449">
        <v>1</v>
      </c>
      <c r="M405" s="421">
        <v>1</v>
      </c>
      <c r="N405" s="421">
        <v>1.01</v>
      </c>
      <c r="O405" s="419">
        <v>1.0089999999999999</v>
      </c>
      <c r="P405" s="450">
        <v>1668482</v>
      </c>
      <c r="R405" s="563"/>
      <c r="S405" s="437"/>
    </row>
    <row r="406" spans="1:19" ht="15.6">
      <c r="A406" s="446" t="s">
        <v>2873</v>
      </c>
      <c r="B406" s="446" t="s">
        <v>2876</v>
      </c>
      <c r="C406" s="447">
        <v>311</v>
      </c>
      <c r="D406" s="447">
        <v>68</v>
      </c>
      <c r="E406" s="448">
        <v>1653600</v>
      </c>
      <c r="F406" s="448">
        <v>1488240</v>
      </c>
      <c r="G406" s="448">
        <v>165360</v>
      </c>
      <c r="H406" s="420">
        <v>1</v>
      </c>
      <c r="I406" s="420" t="s">
        <v>2264</v>
      </c>
      <c r="J406" s="420">
        <v>0</v>
      </c>
      <c r="K406" s="420">
        <v>1</v>
      </c>
      <c r="L406" s="449">
        <v>1</v>
      </c>
      <c r="M406" s="421">
        <v>1</v>
      </c>
      <c r="N406" s="421">
        <v>1.02</v>
      </c>
      <c r="O406" s="419">
        <v>1.018</v>
      </c>
      <c r="P406" s="450">
        <v>1683365</v>
      </c>
      <c r="R406" s="563"/>
      <c r="S406" s="437"/>
    </row>
    <row r="407" spans="1:19" ht="15.6">
      <c r="A407" s="446" t="s">
        <v>2873</v>
      </c>
      <c r="B407" s="446" t="s">
        <v>2877</v>
      </c>
      <c r="C407" s="447">
        <v>750</v>
      </c>
      <c r="D407" s="447">
        <v>99</v>
      </c>
      <c r="E407" s="448">
        <v>1653600</v>
      </c>
      <c r="F407" s="448">
        <v>1488240</v>
      </c>
      <c r="G407" s="448">
        <v>165360</v>
      </c>
      <c r="H407" s="420">
        <v>1</v>
      </c>
      <c r="I407" s="420" t="s">
        <v>2264</v>
      </c>
      <c r="J407" s="420">
        <v>0</v>
      </c>
      <c r="K407" s="420">
        <v>1</v>
      </c>
      <c r="L407" s="449">
        <v>1</v>
      </c>
      <c r="M407" s="421">
        <v>1</v>
      </c>
      <c r="N407" s="421">
        <v>1.01</v>
      </c>
      <c r="O407" s="419">
        <v>1.0089999999999999</v>
      </c>
      <c r="P407" s="450">
        <v>1668482</v>
      </c>
      <c r="R407" s="563"/>
      <c r="S407" s="437"/>
    </row>
    <row r="408" spans="1:19" ht="15.6">
      <c r="A408" s="446" t="s">
        <v>2500</v>
      </c>
      <c r="B408" s="446" t="s">
        <v>2882</v>
      </c>
      <c r="C408" s="447">
        <v>188</v>
      </c>
      <c r="D408" s="447">
        <v>30</v>
      </c>
      <c r="E408" s="448">
        <v>1653600</v>
      </c>
      <c r="F408" s="448">
        <v>1488240</v>
      </c>
      <c r="G408" s="448">
        <v>165360</v>
      </c>
      <c r="H408" s="420">
        <v>0</v>
      </c>
      <c r="I408" s="420">
        <v>0</v>
      </c>
      <c r="J408" s="420">
        <v>1</v>
      </c>
      <c r="K408" s="420">
        <v>1</v>
      </c>
      <c r="L408" s="449">
        <v>1</v>
      </c>
      <c r="M408" s="421">
        <v>1</v>
      </c>
      <c r="N408" s="421">
        <v>1</v>
      </c>
      <c r="O408" s="419">
        <v>1</v>
      </c>
      <c r="P408" s="450">
        <v>1653600</v>
      </c>
      <c r="R408" s="563"/>
      <c r="S408" s="437"/>
    </row>
    <row r="409" spans="1:19" ht="15.6">
      <c r="A409" s="446" t="s">
        <v>2500</v>
      </c>
      <c r="B409" s="446" t="s">
        <v>2881</v>
      </c>
      <c r="C409" s="447">
        <v>206</v>
      </c>
      <c r="D409" s="447">
        <v>35</v>
      </c>
      <c r="E409" s="448">
        <v>1653600</v>
      </c>
      <c r="F409" s="448">
        <v>1488240</v>
      </c>
      <c r="G409" s="448">
        <v>165360</v>
      </c>
      <c r="H409" s="420">
        <v>1</v>
      </c>
      <c r="I409" s="420">
        <v>0</v>
      </c>
      <c r="J409" s="420">
        <v>0</v>
      </c>
      <c r="K409" s="420">
        <v>1</v>
      </c>
      <c r="L409" s="449">
        <v>1</v>
      </c>
      <c r="M409" s="421">
        <v>1</v>
      </c>
      <c r="N409" s="421">
        <v>1</v>
      </c>
      <c r="O409" s="419">
        <v>1</v>
      </c>
      <c r="P409" s="450">
        <v>1653600</v>
      </c>
      <c r="R409" s="563"/>
      <c r="S409" s="437"/>
    </row>
    <row r="410" spans="1:19" ht="15.6">
      <c r="A410" s="446" t="s">
        <v>2500</v>
      </c>
      <c r="B410" s="446" t="s">
        <v>2883</v>
      </c>
      <c r="C410" s="447">
        <v>210</v>
      </c>
      <c r="D410" s="447">
        <v>34</v>
      </c>
      <c r="E410" s="448">
        <v>1653600</v>
      </c>
      <c r="F410" s="448">
        <v>1488240</v>
      </c>
      <c r="G410" s="448">
        <v>165360</v>
      </c>
      <c r="H410" s="420">
        <v>1</v>
      </c>
      <c r="I410" s="420">
        <v>0</v>
      </c>
      <c r="J410" s="420">
        <v>0</v>
      </c>
      <c r="K410" s="420">
        <v>1</v>
      </c>
      <c r="L410" s="449">
        <v>1</v>
      </c>
      <c r="M410" s="421">
        <v>1</v>
      </c>
      <c r="N410" s="421">
        <v>1</v>
      </c>
      <c r="O410" s="419">
        <v>1</v>
      </c>
      <c r="P410" s="450">
        <v>1653600</v>
      </c>
      <c r="R410" s="563"/>
      <c r="S410" s="437"/>
    </row>
    <row r="411" spans="1:19" ht="15.6">
      <c r="A411" s="446" t="s">
        <v>2500</v>
      </c>
      <c r="B411" s="446" t="s">
        <v>2884</v>
      </c>
      <c r="C411" s="447">
        <v>218</v>
      </c>
      <c r="D411" s="447">
        <v>30</v>
      </c>
      <c r="E411" s="448">
        <v>1653600</v>
      </c>
      <c r="F411" s="448">
        <v>1488240</v>
      </c>
      <c r="G411" s="448">
        <v>165360</v>
      </c>
      <c r="H411" s="420">
        <v>1</v>
      </c>
      <c r="I411" s="420">
        <v>0</v>
      </c>
      <c r="J411" s="420">
        <v>0</v>
      </c>
      <c r="K411" s="420">
        <v>1</v>
      </c>
      <c r="L411" s="449">
        <v>1</v>
      </c>
      <c r="M411" s="421">
        <v>1</v>
      </c>
      <c r="N411" s="421">
        <v>1</v>
      </c>
      <c r="O411" s="419">
        <v>1</v>
      </c>
      <c r="P411" s="450">
        <v>1653600</v>
      </c>
      <c r="R411" s="563"/>
      <c r="S411" s="437"/>
    </row>
    <row r="412" spans="1:19" ht="15.6">
      <c r="A412" s="446" t="s">
        <v>2500</v>
      </c>
      <c r="B412" s="446" t="s">
        <v>2885</v>
      </c>
      <c r="C412" s="447">
        <v>315</v>
      </c>
      <c r="D412" s="447">
        <v>53</v>
      </c>
      <c r="E412" s="448">
        <v>1653600</v>
      </c>
      <c r="F412" s="448">
        <v>1488240</v>
      </c>
      <c r="G412" s="448">
        <v>165360</v>
      </c>
      <c r="H412" s="420">
        <v>0</v>
      </c>
      <c r="I412" s="420">
        <v>0</v>
      </c>
      <c r="J412" s="420">
        <v>1</v>
      </c>
      <c r="K412" s="420">
        <v>1</v>
      </c>
      <c r="L412" s="449">
        <v>1</v>
      </c>
      <c r="M412" s="421">
        <v>1</v>
      </c>
      <c r="N412" s="421">
        <v>1</v>
      </c>
      <c r="O412" s="419">
        <v>1</v>
      </c>
      <c r="P412" s="450">
        <v>1653600</v>
      </c>
      <c r="R412" s="563"/>
      <c r="S412" s="437"/>
    </row>
    <row r="413" spans="1:19" ht="15.6">
      <c r="A413" s="446" t="s">
        <v>2500</v>
      </c>
      <c r="B413" s="446" t="s">
        <v>2886</v>
      </c>
      <c r="C413" s="447">
        <v>363</v>
      </c>
      <c r="D413" s="447">
        <v>54</v>
      </c>
      <c r="E413" s="448">
        <v>1653600</v>
      </c>
      <c r="F413" s="448">
        <v>1488240</v>
      </c>
      <c r="G413" s="448">
        <v>165360</v>
      </c>
      <c r="H413" s="420">
        <v>0</v>
      </c>
      <c r="I413" s="420">
        <v>0</v>
      </c>
      <c r="J413" s="420">
        <v>0</v>
      </c>
      <c r="K413" s="420">
        <v>0</v>
      </c>
      <c r="L413" s="449">
        <v>1</v>
      </c>
      <c r="M413" s="421">
        <v>0</v>
      </c>
      <c r="N413" s="421">
        <v>0</v>
      </c>
      <c r="O413" s="419">
        <v>0.1</v>
      </c>
      <c r="P413" s="450">
        <v>165360</v>
      </c>
      <c r="R413" s="563"/>
      <c r="S413" s="437"/>
    </row>
    <row r="414" spans="1:19" ht="15.6">
      <c r="A414" s="446" t="s">
        <v>2500</v>
      </c>
      <c r="B414" s="446" t="s">
        <v>2887</v>
      </c>
      <c r="C414" s="447">
        <v>427</v>
      </c>
      <c r="D414" s="447">
        <v>81</v>
      </c>
      <c r="E414" s="448">
        <v>1653600</v>
      </c>
      <c r="F414" s="448">
        <v>1488240</v>
      </c>
      <c r="G414" s="448">
        <v>165360</v>
      </c>
      <c r="H414" s="420">
        <v>1</v>
      </c>
      <c r="I414" s="420">
        <v>0</v>
      </c>
      <c r="J414" s="420">
        <v>0</v>
      </c>
      <c r="K414" s="420">
        <v>1</v>
      </c>
      <c r="L414" s="449">
        <v>1</v>
      </c>
      <c r="M414" s="421">
        <v>1</v>
      </c>
      <c r="N414" s="421">
        <v>1</v>
      </c>
      <c r="O414" s="419">
        <v>1</v>
      </c>
      <c r="P414" s="450">
        <v>1653600</v>
      </c>
      <c r="R414" s="563"/>
      <c r="S414" s="437"/>
    </row>
    <row r="415" spans="1:19" ht="15.6">
      <c r="A415" s="446" t="s">
        <v>2500</v>
      </c>
      <c r="B415" s="446" t="s">
        <v>2888</v>
      </c>
      <c r="C415" s="447">
        <v>433</v>
      </c>
      <c r="D415" s="447">
        <v>60</v>
      </c>
      <c r="E415" s="448">
        <v>1653600</v>
      </c>
      <c r="F415" s="448">
        <v>1488240</v>
      </c>
      <c r="G415" s="448">
        <v>165360</v>
      </c>
      <c r="H415" s="420">
        <v>1</v>
      </c>
      <c r="I415" s="420">
        <v>0</v>
      </c>
      <c r="J415" s="420">
        <v>0</v>
      </c>
      <c r="K415" s="420">
        <v>1</v>
      </c>
      <c r="L415" s="449">
        <v>1</v>
      </c>
      <c r="M415" s="421">
        <v>1</v>
      </c>
      <c r="N415" s="421">
        <v>1</v>
      </c>
      <c r="O415" s="419">
        <v>1</v>
      </c>
      <c r="P415" s="450">
        <v>1653600</v>
      </c>
      <c r="R415" s="563"/>
      <c r="S415" s="437"/>
    </row>
    <row r="416" spans="1:19" ht="15.6">
      <c r="A416" s="446" t="s">
        <v>2889</v>
      </c>
      <c r="B416" s="446" t="s">
        <v>2890</v>
      </c>
      <c r="C416" s="447">
        <v>152</v>
      </c>
      <c r="D416" s="447">
        <v>25</v>
      </c>
      <c r="E416" s="448">
        <v>1653600</v>
      </c>
      <c r="F416" s="448">
        <v>1488240</v>
      </c>
      <c r="G416" s="448">
        <v>165360</v>
      </c>
      <c r="H416" s="420">
        <v>0.25</v>
      </c>
      <c r="I416" s="420" t="s">
        <v>2264</v>
      </c>
      <c r="J416" s="420">
        <v>0</v>
      </c>
      <c r="K416" s="420">
        <v>0.25</v>
      </c>
      <c r="L416" s="449">
        <v>1</v>
      </c>
      <c r="M416" s="421">
        <v>0.25</v>
      </c>
      <c r="N416" s="421">
        <v>0.2525</v>
      </c>
      <c r="O416" s="419">
        <v>0.32724999999999999</v>
      </c>
      <c r="P416" s="450">
        <v>541141</v>
      </c>
      <c r="R416" s="563"/>
      <c r="S416" s="437"/>
    </row>
    <row r="417" spans="1:19" ht="15.6">
      <c r="A417" s="446" t="s">
        <v>2889</v>
      </c>
      <c r="B417" s="446" t="s">
        <v>2891</v>
      </c>
      <c r="C417" s="447">
        <v>156</v>
      </c>
      <c r="D417" s="447">
        <v>25</v>
      </c>
      <c r="E417" s="448">
        <v>1653600</v>
      </c>
      <c r="F417" s="448">
        <v>1488240</v>
      </c>
      <c r="G417" s="448">
        <v>165360</v>
      </c>
      <c r="H417" s="420">
        <v>0.25</v>
      </c>
      <c r="I417" s="420" t="s">
        <v>2264</v>
      </c>
      <c r="J417" s="420">
        <v>0</v>
      </c>
      <c r="K417" s="420">
        <v>0.25</v>
      </c>
      <c r="L417" s="449">
        <v>1</v>
      </c>
      <c r="M417" s="421">
        <v>0.25</v>
      </c>
      <c r="N417" s="421">
        <v>0.2525</v>
      </c>
      <c r="O417" s="419">
        <v>0.32724999999999999</v>
      </c>
      <c r="P417" s="450">
        <v>541141</v>
      </c>
      <c r="R417" s="563"/>
      <c r="S417" s="437"/>
    </row>
    <row r="418" spans="1:19" ht="15.6">
      <c r="A418" s="446" t="s">
        <v>2889</v>
      </c>
      <c r="B418" s="446" t="s">
        <v>2892</v>
      </c>
      <c r="C418" s="447">
        <v>171</v>
      </c>
      <c r="D418" s="447">
        <v>30</v>
      </c>
      <c r="E418" s="448">
        <v>1653600</v>
      </c>
      <c r="F418" s="448">
        <v>1488240</v>
      </c>
      <c r="G418" s="448">
        <v>165360</v>
      </c>
      <c r="H418" s="420">
        <v>1</v>
      </c>
      <c r="I418" s="420" t="s">
        <v>2264</v>
      </c>
      <c r="J418" s="420">
        <v>0</v>
      </c>
      <c r="K418" s="420">
        <v>1</v>
      </c>
      <c r="L418" s="449">
        <v>1</v>
      </c>
      <c r="M418" s="421">
        <v>1</v>
      </c>
      <c r="N418" s="421">
        <v>1.01</v>
      </c>
      <c r="O418" s="419">
        <v>1.0089999999999999</v>
      </c>
      <c r="P418" s="450">
        <v>1668482</v>
      </c>
      <c r="R418" s="563"/>
      <c r="S418" s="437"/>
    </row>
    <row r="419" spans="1:19" ht="15.6">
      <c r="A419" s="446" t="s">
        <v>2889</v>
      </c>
      <c r="B419" s="446" t="s">
        <v>2893</v>
      </c>
      <c r="C419" s="447">
        <v>179</v>
      </c>
      <c r="D419" s="447">
        <v>30</v>
      </c>
      <c r="E419" s="448">
        <v>1653600</v>
      </c>
      <c r="F419" s="448">
        <v>1488240</v>
      </c>
      <c r="G419" s="448">
        <v>165360</v>
      </c>
      <c r="H419" s="420">
        <v>1</v>
      </c>
      <c r="I419" s="420" t="s">
        <v>2264</v>
      </c>
      <c r="J419" s="420">
        <v>0</v>
      </c>
      <c r="K419" s="420">
        <v>1</v>
      </c>
      <c r="L419" s="449">
        <v>1</v>
      </c>
      <c r="M419" s="421">
        <v>1</v>
      </c>
      <c r="N419" s="421">
        <v>1.01</v>
      </c>
      <c r="O419" s="419">
        <v>1.0089999999999999</v>
      </c>
      <c r="P419" s="450">
        <v>1668482</v>
      </c>
      <c r="R419" s="563"/>
      <c r="S419" s="437"/>
    </row>
    <row r="420" spans="1:19" ht="15.6">
      <c r="A420" s="446" t="s">
        <v>2889</v>
      </c>
      <c r="B420" s="446" t="s">
        <v>2894</v>
      </c>
      <c r="C420" s="447">
        <v>437</v>
      </c>
      <c r="D420" s="447">
        <v>80</v>
      </c>
      <c r="E420" s="448">
        <v>1653600</v>
      </c>
      <c r="F420" s="448">
        <v>1488240</v>
      </c>
      <c r="G420" s="448">
        <v>165360</v>
      </c>
      <c r="H420" s="420">
        <v>0.25</v>
      </c>
      <c r="I420" s="420" t="s">
        <v>2264</v>
      </c>
      <c r="J420" s="420">
        <v>0</v>
      </c>
      <c r="K420" s="420">
        <v>0.25</v>
      </c>
      <c r="L420" s="449">
        <v>1</v>
      </c>
      <c r="M420" s="421">
        <v>0.25</v>
      </c>
      <c r="N420" s="421">
        <v>0.2525</v>
      </c>
      <c r="O420" s="419">
        <v>0.32724999999999999</v>
      </c>
      <c r="P420" s="450">
        <v>541141</v>
      </c>
      <c r="R420" s="563"/>
      <c r="S420" s="437"/>
    </row>
    <row r="421" spans="1:19" ht="15.6">
      <c r="A421" s="446" t="s">
        <v>2889</v>
      </c>
      <c r="B421" s="446" t="s">
        <v>2895</v>
      </c>
      <c r="C421" s="447">
        <v>546</v>
      </c>
      <c r="D421" s="447">
        <v>75</v>
      </c>
      <c r="E421" s="448">
        <v>1653600</v>
      </c>
      <c r="F421" s="448">
        <v>1488240</v>
      </c>
      <c r="G421" s="448">
        <v>165360</v>
      </c>
      <c r="H421" s="420">
        <v>0.25</v>
      </c>
      <c r="I421" s="420" t="s">
        <v>2264</v>
      </c>
      <c r="J421" s="420">
        <v>0</v>
      </c>
      <c r="K421" s="420">
        <v>0.25</v>
      </c>
      <c r="L421" s="449">
        <v>1</v>
      </c>
      <c r="M421" s="421">
        <v>0.25</v>
      </c>
      <c r="N421" s="421">
        <v>0.2525</v>
      </c>
      <c r="O421" s="419">
        <v>0.32724999999999999</v>
      </c>
      <c r="P421" s="450">
        <v>541141</v>
      </c>
      <c r="R421" s="563"/>
      <c r="S421" s="437"/>
    </row>
    <row r="422" spans="1:19" ht="15.6">
      <c r="A422" s="446" t="s">
        <v>2889</v>
      </c>
      <c r="B422" s="446" t="s">
        <v>3312</v>
      </c>
      <c r="C422" s="447">
        <v>891</v>
      </c>
      <c r="D422" s="447">
        <v>151</v>
      </c>
      <c r="E422" s="448">
        <v>1653600</v>
      </c>
      <c r="F422" s="448">
        <v>1488240</v>
      </c>
      <c r="G422" s="448">
        <v>165360</v>
      </c>
      <c r="H422" s="420">
        <v>1</v>
      </c>
      <c r="I422" s="420" t="s">
        <v>2264</v>
      </c>
      <c r="J422" s="420">
        <v>0</v>
      </c>
      <c r="K422" s="420">
        <v>1</v>
      </c>
      <c r="L422" s="449">
        <v>1</v>
      </c>
      <c r="M422" s="421">
        <v>1</v>
      </c>
      <c r="N422" s="421">
        <v>1.01</v>
      </c>
      <c r="O422" s="419">
        <v>1.0089999999999999</v>
      </c>
      <c r="P422" s="450">
        <v>1668482</v>
      </c>
      <c r="R422" s="563"/>
      <c r="S422" s="437"/>
    </row>
    <row r="423" spans="1:19" s="451" customFormat="1" ht="15.6">
      <c r="A423" s="446" t="s">
        <v>2889</v>
      </c>
      <c r="B423" s="446" t="s">
        <v>3402</v>
      </c>
      <c r="C423" s="447">
        <v>695</v>
      </c>
      <c r="D423" s="447">
        <v>120</v>
      </c>
      <c r="E423" s="448">
        <v>1653600</v>
      </c>
      <c r="F423" s="448">
        <v>1488240</v>
      </c>
      <c r="G423" s="448">
        <v>165360</v>
      </c>
      <c r="H423" s="420">
        <v>1</v>
      </c>
      <c r="I423" s="420" t="s">
        <v>2264</v>
      </c>
      <c r="J423" s="420">
        <v>0</v>
      </c>
      <c r="K423" s="420">
        <v>1</v>
      </c>
      <c r="L423" s="449">
        <v>1</v>
      </c>
      <c r="M423" s="421">
        <v>1</v>
      </c>
      <c r="N423" s="421">
        <v>1.01</v>
      </c>
      <c r="O423" s="419">
        <v>1.0089999999999999</v>
      </c>
      <c r="P423" s="450">
        <v>1390402</v>
      </c>
      <c r="R423" s="563"/>
      <c r="S423" s="437"/>
    </row>
    <row r="424" spans="1:19" ht="15.6">
      <c r="A424" s="446" t="s">
        <v>2504</v>
      </c>
      <c r="B424" s="446" t="s">
        <v>2896</v>
      </c>
      <c r="C424" s="447">
        <v>104</v>
      </c>
      <c r="D424" s="447">
        <v>50</v>
      </c>
      <c r="E424" s="448">
        <v>1653600</v>
      </c>
      <c r="F424" s="448">
        <v>1488240</v>
      </c>
      <c r="G424" s="448">
        <v>165360</v>
      </c>
      <c r="H424" s="420">
        <v>0.75</v>
      </c>
      <c r="I424" s="420">
        <v>0</v>
      </c>
      <c r="J424" s="420">
        <v>0</v>
      </c>
      <c r="K424" s="420">
        <v>0.75</v>
      </c>
      <c r="L424" s="449">
        <v>1</v>
      </c>
      <c r="M424" s="421">
        <v>0.75</v>
      </c>
      <c r="N424" s="421">
        <v>0.75</v>
      </c>
      <c r="O424" s="419">
        <v>0.77500000000000002</v>
      </c>
      <c r="P424" s="450">
        <v>1281540</v>
      </c>
      <c r="R424" s="563"/>
      <c r="S424" s="437"/>
    </row>
    <row r="425" spans="1:19" ht="15.6">
      <c r="A425" s="446" t="s">
        <v>2504</v>
      </c>
      <c r="B425" s="446" t="s">
        <v>2897</v>
      </c>
      <c r="C425" s="447">
        <v>160</v>
      </c>
      <c r="D425" s="447">
        <v>5</v>
      </c>
      <c r="E425" s="448">
        <v>1653600</v>
      </c>
      <c r="F425" s="448">
        <v>1488240</v>
      </c>
      <c r="G425" s="448">
        <v>165360</v>
      </c>
      <c r="H425" s="420">
        <v>0</v>
      </c>
      <c r="I425" s="420">
        <v>0</v>
      </c>
      <c r="J425" s="420">
        <v>0</v>
      </c>
      <c r="K425" s="420">
        <v>0</v>
      </c>
      <c r="L425" s="449">
        <v>1</v>
      </c>
      <c r="M425" s="421">
        <v>0</v>
      </c>
      <c r="N425" s="421">
        <v>0</v>
      </c>
      <c r="O425" s="419">
        <v>0.1</v>
      </c>
      <c r="P425" s="450">
        <v>165360</v>
      </c>
      <c r="R425" s="563"/>
      <c r="S425" s="437"/>
    </row>
    <row r="426" spans="1:19" ht="15.6">
      <c r="A426" s="446" t="s">
        <v>2504</v>
      </c>
      <c r="B426" s="446" t="s">
        <v>2795</v>
      </c>
      <c r="C426" s="447">
        <v>180</v>
      </c>
      <c r="D426" s="447">
        <v>80</v>
      </c>
      <c r="E426" s="448">
        <v>1653600</v>
      </c>
      <c r="F426" s="448">
        <v>1488240</v>
      </c>
      <c r="G426" s="448">
        <v>165360</v>
      </c>
      <c r="H426" s="420">
        <v>1</v>
      </c>
      <c r="I426" s="420" t="s">
        <v>2264</v>
      </c>
      <c r="J426" s="420">
        <v>0</v>
      </c>
      <c r="K426" s="420">
        <v>1</v>
      </c>
      <c r="L426" s="449">
        <v>1</v>
      </c>
      <c r="M426" s="421">
        <v>1</v>
      </c>
      <c r="N426" s="421">
        <v>1.03</v>
      </c>
      <c r="O426" s="419">
        <v>1.0269999999999999</v>
      </c>
      <c r="P426" s="450">
        <v>1698247</v>
      </c>
      <c r="R426" s="563"/>
      <c r="S426" s="437"/>
    </row>
    <row r="427" spans="1:19" ht="15.6">
      <c r="A427" s="446" t="s">
        <v>2504</v>
      </c>
      <c r="B427" s="446" t="s">
        <v>2898</v>
      </c>
      <c r="C427" s="447">
        <v>192</v>
      </c>
      <c r="D427" s="447">
        <v>24</v>
      </c>
      <c r="E427" s="448">
        <v>1653600</v>
      </c>
      <c r="F427" s="448">
        <v>1488240</v>
      </c>
      <c r="G427" s="448">
        <v>165360</v>
      </c>
      <c r="H427" s="420">
        <v>0</v>
      </c>
      <c r="I427" s="420">
        <v>0</v>
      </c>
      <c r="J427" s="420">
        <v>0</v>
      </c>
      <c r="K427" s="420">
        <v>0</v>
      </c>
      <c r="L427" s="449">
        <v>1</v>
      </c>
      <c r="M427" s="421">
        <v>0</v>
      </c>
      <c r="N427" s="421">
        <v>0</v>
      </c>
      <c r="O427" s="419">
        <v>0.1</v>
      </c>
      <c r="P427" s="450">
        <v>165360</v>
      </c>
      <c r="R427" s="563"/>
      <c r="S427" s="437"/>
    </row>
    <row r="428" spans="1:19" ht="15.6">
      <c r="A428" s="446" t="s">
        <v>2504</v>
      </c>
      <c r="B428" s="446" t="s">
        <v>2899</v>
      </c>
      <c r="C428" s="447">
        <v>221</v>
      </c>
      <c r="D428" s="447">
        <v>35</v>
      </c>
      <c r="E428" s="448">
        <v>1653600</v>
      </c>
      <c r="F428" s="448">
        <v>1488240</v>
      </c>
      <c r="G428" s="448">
        <v>165360</v>
      </c>
      <c r="H428" s="420">
        <v>0</v>
      </c>
      <c r="I428" s="420">
        <v>0</v>
      </c>
      <c r="J428" s="420">
        <v>0</v>
      </c>
      <c r="K428" s="420">
        <v>0</v>
      </c>
      <c r="L428" s="449">
        <v>1</v>
      </c>
      <c r="M428" s="421">
        <v>0</v>
      </c>
      <c r="N428" s="421">
        <v>0</v>
      </c>
      <c r="O428" s="419">
        <v>0.1</v>
      </c>
      <c r="P428" s="450">
        <v>165360</v>
      </c>
      <c r="R428" s="563"/>
      <c r="S428" s="437"/>
    </row>
    <row r="429" spans="1:19" ht="15.6">
      <c r="A429" s="446" t="s">
        <v>2504</v>
      </c>
      <c r="B429" s="446" t="s">
        <v>2901</v>
      </c>
      <c r="C429" s="447">
        <v>225</v>
      </c>
      <c r="D429" s="447">
        <v>40</v>
      </c>
      <c r="E429" s="448">
        <v>1653600</v>
      </c>
      <c r="F429" s="448">
        <v>1488240</v>
      </c>
      <c r="G429" s="448">
        <v>165360</v>
      </c>
      <c r="H429" s="420">
        <v>0.5</v>
      </c>
      <c r="I429" s="420" t="s">
        <v>2264</v>
      </c>
      <c r="J429" s="420">
        <v>0</v>
      </c>
      <c r="K429" s="420">
        <v>0.5</v>
      </c>
      <c r="L429" s="449">
        <v>1</v>
      </c>
      <c r="M429" s="421">
        <v>0.5</v>
      </c>
      <c r="N429" s="421">
        <v>0.505</v>
      </c>
      <c r="O429" s="419">
        <v>0.55449999999999999</v>
      </c>
      <c r="P429" s="450">
        <v>916921</v>
      </c>
      <c r="R429" s="563"/>
      <c r="S429" s="437"/>
    </row>
    <row r="430" spans="1:19" ht="15.6">
      <c r="A430" s="446" t="s">
        <v>2504</v>
      </c>
      <c r="B430" s="446" t="s">
        <v>2900</v>
      </c>
      <c r="C430" s="447">
        <v>260</v>
      </c>
      <c r="D430" s="447">
        <v>140</v>
      </c>
      <c r="E430" s="448">
        <v>1653600</v>
      </c>
      <c r="F430" s="448">
        <v>1488240</v>
      </c>
      <c r="G430" s="448">
        <v>165360</v>
      </c>
      <c r="H430" s="420">
        <v>0</v>
      </c>
      <c r="I430" s="420">
        <v>0</v>
      </c>
      <c r="J430" s="420">
        <v>0</v>
      </c>
      <c r="K430" s="420">
        <v>0</v>
      </c>
      <c r="L430" s="449">
        <v>1</v>
      </c>
      <c r="M430" s="421">
        <v>0</v>
      </c>
      <c r="N430" s="421">
        <v>0</v>
      </c>
      <c r="O430" s="419">
        <v>0.1</v>
      </c>
      <c r="P430" s="450">
        <v>165360</v>
      </c>
      <c r="R430" s="563"/>
      <c r="S430" s="437"/>
    </row>
    <row r="431" spans="1:19" ht="15.6">
      <c r="A431" s="446" t="s">
        <v>2504</v>
      </c>
      <c r="B431" s="446" t="s">
        <v>2589</v>
      </c>
      <c r="C431" s="447">
        <v>312</v>
      </c>
      <c r="D431" s="447">
        <v>59</v>
      </c>
      <c r="E431" s="448">
        <v>1653600</v>
      </c>
      <c r="F431" s="448">
        <v>1488240</v>
      </c>
      <c r="G431" s="448">
        <v>165360</v>
      </c>
      <c r="H431" s="420">
        <v>0</v>
      </c>
      <c r="I431" s="420">
        <v>0</v>
      </c>
      <c r="J431" s="420">
        <v>0</v>
      </c>
      <c r="K431" s="420">
        <v>0</v>
      </c>
      <c r="L431" s="449">
        <v>1</v>
      </c>
      <c r="M431" s="421">
        <v>0</v>
      </c>
      <c r="N431" s="421">
        <v>0</v>
      </c>
      <c r="O431" s="419">
        <v>0.1</v>
      </c>
      <c r="P431" s="450">
        <v>165360</v>
      </c>
      <c r="R431" s="563"/>
      <c r="S431" s="437"/>
    </row>
    <row r="432" spans="1:19" ht="15.6">
      <c r="A432" s="446" t="s">
        <v>2504</v>
      </c>
      <c r="B432" s="446" t="s">
        <v>2903</v>
      </c>
      <c r="C432" s="447">
        <v>408</v>
      </c>
      <c r="D432" s="447">
        <v>77</v>
      </c>
      <c r="E432" s="448">
        <v>1653600</v>
      </c>
      <c r="F432" s="448">
        <v>1488240</v>
      </c>
      <c r="G432" s="448">
        <v>165360</v>
      </c>
      <c r="H432" s="420">
        <v>0</v>
      </c>
      <c r="I432" s="420">
        <v>0</v>
      </c>
      <c r="J432" s="420">
        <v>0</v>
      </c>
      <c r="K432" s="420">
        <v>0</v>
      </c>
      <c r="L432" s="449">
        <v>1</v>
      </c>
      <c r="M432" s="421">
        <v>0</v>
      </c>
      <c r="N432" s="421">
        <v>0</v>
      </c>
      <c r="O432" s="419">
        <v>0.1</v>
      </c>
      <c r="P432" s="450">
        <v>165360</v>
      </c>
      <c r="R432" s="563"/>
      <c r="S432" s="437"/>
    </row>
    <row r="433" spans="1:19" ht="15.6">
      <c r="A433" s="446" t="s">
        <v>2504</v>
      </c>
      <c r="B433" s="446" t="s">
        <v>2902</v>
      </c>
      <c r="C433" s="447">
        <v>410</v>
      </c>
      <c r="D433" s="447">
        <v>46</v>
      </c>
      <c r="E433" s="448">
        <v>1653600</v>
      </c>
      <c r="F433" s="448">
        <v>1488240</v>
      </c>
      <c r="G433" s="448">
        <v>165360</v>
      </c>
      <c r="H433" s="420">
        <v>1</v>
      </c>
      <c r="I433" s="420" t="s">
        <v>2264</v>
      </c>
      <c r="J433" s="420">
        <v>0</v>
      </c>
      <c r="K433" s="420">
        <v>1</v>
      </c>
      <c r="L433" s="449">
        <v>1</v>
      </c>
      <c r="M433" s="421">
        <v>1</v>
      </c>
      <c r="N433" s="421">
        <v>1.01</v>
      </c>
      <c r="O433" s="419">
        <v>1.0089999999999999</v>
      </c>
      <c r="P433" s="450">
        <v>1668482</v>
      </c>
      <c r="R433" s="563"/>
      <c r="S433" s="437"/>
    </row>
    <row r="434" spans="1:19" ht="15.6">
      <c r="A434" s="446" t="s">
        <v>2504</v>
      </c>
      <c r="B434" s="446" t="s">
        <v>2905</v>
      </c>
      <c r="C434" s="447">
        <v>590</v>
      </c>
      <c r="D434" s="447">
        <v>88</v>
      </c>
      <c r="E434" s="448">
        <v>1653600</v>
      </c>
      <c r="F434" s="448">
        <v>1488240</v>
      </c>
      <c r="G434" s="448">
        <v>165360</v>
      </c>
      <c r="H434" s="420">
        <v>0</v>
      </c>
      <c r="I434" s="420">
        <v>0</v>
      </c>
      <c r="J434" s="420">
        <v>0</v>
      </c>
      <c r="K434" s="420">
        <v>0</v>
      </c>
      <c r="L434" s="449">
        <v>1</v>
      </c>
      <c r="M434" s="421">
        <v>0</v>
      </c>
      <c r="N434" s="421">
        <v>0</v>
      </c>
      <c r="O434" s="419">
        <v>0.1</v>
      </c>
      <c r="P434" s="450">
        <v>165360</v>
      </c>
      <c r="R434" s="563"/>
      <c r="S434" s="437"/>
    </row>
    <row r="435" spans="1:19" ht="15.6">
      <c r="A435" s="446" t="s">
        <v>2504</v>
      </c>
      <c r="B435" s="446" t="s">
        <v>2904</v>
      </c>
      <c r="C435" s="447">
        <v>650</v>
      </c>
      <c r="D435" s="447">
        <v>112</v>
      </c>
      <c r="E435" s="448">
        <v>1653600</v>
      </c>
      <c r="F435" s="448">
        <v>1488240</v>
      </c>
      <c r="G435" s="448">
        <v>165360</v>
      </c>
      <c r="H435" s="420">
        <v>1</v>
      </c>
      <c r="I435" s="420" t="s">
        <v>2264</v>
      </c>
      <c r="J435" s="420">
        <v>0</v>
      </c>
      <c r="K435" s="420">
        <v>1</v>
      </c>
      <c r="L435" s="449">
        <v>1</v>
      </c>
      <c r="M435" s="421">
        <v>1</v>
      </c>
      <c r="N435" s="421">
        <v>1.01</v>
      </c>
      <c r="O435" s="419">
        <v>1.0089999999999999</v>
      </c>
      <c r="P435" s="450">
        <v>1668482</v>
      </c>
      <c r="R435" s="563"/>
      <c r="S435" s="437"/>
    </row>
    <row r="436" spans="1:19" ht="15.6">
      <c r="A436" s="446" t="s">
        <v>2504</v>
      </c>
      <c r="B436" s="446" t="s">
        <v>3198</v>
      </c>
      <c r="C436" s="447">
        <v>847</v>
      </c>
      <c r="D436" s="447">
        <v>97</v>
      </c>
      <c r="E436" s="448">
        <v>1653600</v>
      </c>
      <c r="F436" s="448">
        <v>1488240</v>
      </c>
      <c r="G436" s="448">
        <v>165360</v>
      </c>
      <c r="H436" s="420">
        <v>0</v>
      </c>
      <c r="I436" s="420">
        <v>0</v>
      </c>
      <c r="J436" s="420">
        <v>1</v>
      </c>
      <c r="K436" s="420">
        <v>1</v>
      </c>
      <c r="L436" s="449">
        <v>1</v>
      </c>
      <c r="M436" s="421">
        <v>1</v>
      </c>
      <c r="N436" s="421">
        <v>1</v>
      </c>
      <c r="O436" s="419">
        <v>1</v>
      </c>
      <c r="P436" s="450">
        <v>1653600</v>
      </c>
      <c r="R436" s="563"/>
      <c r="S436" s="437"/>
    </row>
    <row r="437" spans="1:19" ht="31.2">
      <c r="A437" s="446" t="s">
        <v>2509</v>
      </c>
      <c r="B437" s="446" t="s">
        <v>2906</v>
      </c>
      <c r="C437" s="447">
        <v>104</v>
      </c>
      <c r="D437" s="447">
        <v>28</v>
      </c>
      <c r="E437" s="448">
        <v>1653600</v>
      </c>
      <c r="F437" s="448">
        <v>1488240</v>
      </c>
      <c r="G437" s="448">
        <v>165360</v>
      </c>
      <c r="H437" s="420">
        <v>0</v>
      </c>
      <c r="I437" s="420">
        <v>0</v>
      </c>
      <c r="J437" s="420">
        <v>0</v>
      </c>
      <c r="K437" s="420">
        <v>0</v>
      </c>
      <c r="L437" s="449">
        <v>1</v>
      </c>
      <c r="M437" s="421">
        <v>0</v>
      </c>
      <c r="N437" s="421">
        <v>0</v>
      </c>
      <c r="O437" s="419">
        <v>0.1</v>
      </c>
      <c r="P437" s="450">
        <v>165360</v>
      </c>
      <c r="R437" s="563"/>
      <c r="S437" s="437"/>
    </row>
    <row r="438" spans="1:19" ht="31.2">
      <c r="A438" s="446" t="s">
        <v>2509</v>
      </c>
      <c r="B438" s="446" t="s">
        <v>2907</v>
      </c>
      <c r="C438" s="447">
        <v>119</v>
      </c>
      <c r="D438" s="447">
        <v>23</v>
      </c>
      <c r="E438" s="448">
        <v>1653600</v>
      </c>
      <c r="F438" s="448">
        <v>1488240</v>
      </c>
      <c r="G438" s="448">
        <v>165360</v>
      </c>
      <c r="H438" s="420">
        <v>0</v>
      </c>
      <c r="I438" s="420">
        <v>0</v>
      </c>
      <c r="J438" s="420">
        <v>0</v>
      </c>
      <c r="K438" s="420">
        <v>0</v>
      </c>
      <c r="L438" s="449">
        <v>1</v>
      </c>
      <c r="M438" s="421">
        <v>0</v>
      </c>
      <c r="N438" s="421">
        <v>0</v>
      </c>
      <c r="O438" s="419">
        <v>0.1</v>
      </c>
      <c r="P438" s="450">
        <v>165360</v>
      </c>
      <c r="R438" s="563"/>
      <c r="S438" s="437"/>
    </row>
    <row r="439" spans="1:19" ht="31.2">
      <c r="A439" s="446" t="s">
        <v>2509</v>
      </c>
      <c r="B439" s="446" t="s">
        <v>2908</v>
      </c>
      <c r="C439" s="447">
        <v>145</v>
      </c>
      <c r="D439" s="447">
        <v>40</v>
      </c>
      <c r="E439" s="448">
        <v>1653600</v>
      </c>
      <c r="F439" s="448">
        <v>1488240</v>
      </c>
      <c r="G439" s="448">
        <v>165360</v>
      </c>
      <c r="H439" s="420">
        <v>0</v>
      </c>
      <c r="I439" s="420">
        <v>0</v>
      </c>
      <c r="J439" s="420">
        <v>0</v>
      </c>
      <c r="K439" s="420">
        <v>0</v>
      </c>
      <c r="L439" s="449">
        <v>1</v>
      </c>
      <c r="M439" s="421">
        <v>0</v>
      </c>
      <c r="N439" s="421">
        <v>0</v>
      </c>
      <c r="O439" s="419">
        <v>0.1</v>
      </c>
      <c r="P439" s="450">
        <v>165360</v>
      </c>
      <c r="R439" s="563"/>
      <c r="S439" s="437"/>
    </row>
    <row r="440" spans="1:19" ht="31.2">
      <c r="A440" s="446" t="s">
        <v>2509</v>
      </c>
      <c r="B440" s="446" t="s">
        <v>2911</v>
      </c>
      <c r="C440" s="447">
        <v>166</v>
      </c>
      <c r="D440" s="447">
        <v>34</v>
      </c>
      <c r="E440" s="448">
        <v>1653600</v>
      </c>
      <c r="F440" s="448">
        <v>1488240</v>
      </c>
      <c r="G440" s="448">
        <v>165360</v>
      </c>
      <c r="H440" s="420">
        <v>0</v>
      </c>
      <c r="I440" s="420">
        <v>0</v>
      </c>
      <c r="J440" s="420">
        <v>0</v>
      </c>
      <c r="K440" s="420">
        <v>0</v>
      </c>
      <c r="L440" s="449">
        <v>1</v>
      </c>
      <c r="M440" s="421">
        <v>0</v>
      </c>
      <c r="N440" s="421">
        <v>0</v>
      </c>
      <c r="O440" s="419">
        <v>0.1</v>
      </c>
      <c r="P440" s="450">
        <v>320385</v>
      </c>
      <c r="R440" s="563"/>
      <c r="S440" s="437"/>
    </row>
    <row r="441" spans="1:19" ht="31.2">
      <c r="A441" s="446" t="s">
        <v>2509</v>
      </c>
      <c r="B441" s="446" t="s">
        <v>2909</v>
      </c>
      <c r="C441" s="447">
        <v>186</v>
      </c>
      <c r="D441" s="447">
        <v>37</v>
      </c>
      <c r="E441" s="448">
        <v>1653600</v>
      </c>
      <c r="F441" s="448">
        <v>1488240</v>
      </c>
      <c r="G441" s="448">
        <v>165360</v>
      </c>
      <c r="H441" s="420">
        <v>0</v>
      </c>
      <c r="I441" s="420">
        <v>0</v>
      </c>
      <c r="J441" s="420">
        <v>0</v>
      </c>
      <c r="K441" s="420">
        <v>0</v>
      </c>
      <c r="L441" s="449">
        <v>1</v>
      </c>
      <c r="M441" s="421">
        <v>0</v>
      </c>
      <c r="N441" s="421">
        <v>0</v>
      </c>
      <c r="O441" s="419">
        <v>0.1</v>
      </c>
      <c r="P441" s="450">
        <v>165360</v>
      </c>
      <c r="R441" s="563"/>
      <c r="S441" s="437"/>
    </row>
    <row r="442" spans="1:19" ht="31.2">
      <c r="A442" s="446" t="s">
        <v>2509</v>
      </c>
      <c r="B442" s="446" t="s">
        <v>2910</v>
      </c>
      <c r="C442" s="447">
        <v>205</v>
      </c>
      <c r="D442" s="447">
        <v>42</v>
      </c>
      <c r="E442" s="448">
        <v>1653600</v>
      </c>
      <c r="F442" s="448">
        <v>1488240</v>
      </c>
      <c r="G442" s="448">
        <v>165360</v>
      </c>
      <c r="H442" s="420">
        <v>0</v>
      </c>
      <c r="I442" s="420">
        <v>0</v>
      </c>
      <c r="J442" s="420">
        <v>0</v>
      </c>
      <c r="K442" s="420">
        <v>0</v>
      </c>
      <c r="L442" s="449">
        <v>1</v>
      </c>
      <c r="M442" s="421">
        <v>0</v>
      </c>
      <c r="N442" s="421">
        <v>0</v>
      </c>
      <c r="O442" s="419">
        <v>0.1</v>
      </c>
      <c r="P442" s="450">
        <v>165360</v>
      </c>
      <c r="R442" s="563"/>
      <c r="S442" s="437"/>
    </row>
    <row r="443" spans="1:19" ht="31.2">
      <c r="A443" s="446" t="s">
        <v>2509</v>
      </c>
      <c r="B443" s="446" t="s">
        <v>2761</v>
      </c>
      <c r="C443" s="447">
        <v>213</v>
      </c>
      <c r="D443" s="447">
        <v>59</v>
      </c>
      <c r="E443" s="448">
        <v>1653600</v>
      </c>
      <c r="F443" s="448">
        <v>1488240</v>
      </c>
      <c r="G443" s="448">
        <v>165360</v>
      </c>
      <c r="H443" s="420">
        <v>1</v>
      </c>
      <c r="I443" s="420" t="s">
        <v>2264</v>
      </c>
      <c r="J443" s="420">
        <v>0</v>
      </c>
      <c r="K443" s="420">
        <v>1</v>
      </c>
      <c r="L443" s="449">
        <v>1</v>
      </c>
      <c r="M443" s="421">
        <v>1</v>
      </c>
      <c r="N443" s="421">
        <v>1.02</v>
      </c>
      <c r="O443" s="419">
        <v>1.018</v>
      </c>
      <c r="P443" s="450">
        <v>1683365</v>
      </c>
      <c r="R443" s="563"/>
      <c r="S443" s="437"/>
    </row>
    <row r="444" spans="1:19" ht="31.2">
      <c r="A444" s="446" t="s">
        <v>2509</v>
      </c>
      <c r="B444" s="446" t="s">
        <v>2912</v>
      </c>
      <c r="C444" s="447">
        <v>220</v>
      </c>
      <c r="D444" s="447">
        <v>54</v>
      </c>
      <c r="E444" s="448">
        <v>1653600</v>
      </c>
      <c r="F444" s="448">
        <v>1488240</v>
      </c>
      <c r="G444" s="448">
        <v>165360</v>
      </c>
      <c r="H444" s="420">
        <v>0.25</v>
      </c>
      <c r="I444" s="420" t="s">
        <v>2264</v>
      </c>
      <c r="J444" s="420">
        <v>0</v>
      </c>
      <c r="K444" s="420">
        <v>0.25</v>
      </c>
      <c r="L444" s="449">
        <v>1</v>
      </c>
      <c r="M444" s="421">
        <v>0.25</v>
      </c>
      <c r="N444" s="421">
        <v>0.255</v>
      </c>
      <c r="O444" s="419">
        <v>0.32950000000000002</v>
      </c>
      <c r="P444" s="450">
        <v>544861</v>
      </c>
      <c r="R444" s="563"/>
      <c r="S444" s="437"/>
    </row>
    <row r="445" spans="1:19" ht="31.2">
      <c r="A445" s="446" t="s">
        <v>2509</v>
      </c>
      <c r="B445" s="446" t="s">
        <v>2913</v>
      </c>
      <c r="C445" s="447">
        <v>233</v>
      </c>
      <c r="D445" s="447">
        <v>48</v>
      </c>
      <c r="E445" s="448">
        <v>1653600</v>
      </c>
      <c r="F445" s="448">
        <v>1488240</v>
      </c>
      <c r="G445" s="448">
        <v>165360</v>
      </c>
      <c r="H445" s="420">
        <v>1</v>
      </c>
      <c r="I445" s="420" t="s">
        <v>2264</v>
      </c>
      <c r="J445" s="420">
        <v>0</v>
      </c>
      <c r="K445" s="420">
        <v>1</v>
      </c>
      <c r="L445" s="449">
        <v>1</v>
      </c>
      <c r="M445" s="421">
        <v>1</v>
      </c>
      <c r="N445" s="421">
        <v>1.02</v>
      </c>
      <c r="O445" s="419">
        <v>1.018</v>
      </c>
      <c r="P445" s="450">
        <v>1683365</v>
      </c>
      <c r="R445" s="563"/>
      <c r="S445" s="437"/>
    </row>
    <row r="446" spans="1:19" ht="31.2">
      <c r="A446" s="446" t="s">
        <v>2509</v>
      </c>
      <c r="B446" s="446" t="s">
        <v>2914</v>
      </c>
      <c r="C446" s="447">
        <v>239</v>
      </c>
      <c r="D446" s="447">
        <v>45</v>
      </c>
      <c r="E446" s="448">
        <v>1653600</v>
      </c>
      <c r="F446" s="448">
        <v>1488240</v>
      </c>
      <c r="G446" s="448">
        <v>165360</v>
      </c>
      <c r="H446" s="420">
        <v>0.25</v>
      </c>
      <c r="I446" s="420" t="s">
        <v>2264</v>
      </c>
      <c r="J446" s="420">
        <v>0</v>
      </c>
      <c r="K446" s="420">
        <v>0.25</v>
      </c>
      <c r="L446" s="449">
        <v>1</v>
      </c>
      <c r="M446" s="421">
        <v>0.25</v>
      </c>
      <c r="N446" s="421">
        <v>0.2525</v>
      </c>
      <c r="O446" s="419">
        <v>0.32724999999999999</v>
      </c>
      <c r="P446" s="450">
        <v>541141</v>
      </c>
      <c r="R446" s="563"/>
      <c r="S446" s="437"/>
    </row>
    <row r="447" spans="1:19" ht="31.2">
      <c r="A447" s="446" t="s">
        <v>2509</v>
      </c>
      <c r="B447" s="446" t="s">
        <v>2915</v>
      </c>
      <c r="C447" s="447">
        <v>339</v>
      </c>
      <c r="D447" s="447">
        <v>91</v>
      </c>
      <c r="E447" s="448">
        <v>1653600</v>
      </c>
      <c r="F447" s="448">
        <v>1488240</v>
      </c>
      <c r="G447" s="448">
        <v>165360</v>
      </c>
      <c r="H447" s="420">
        <v>1</v>
      </c>
      <c r="I447" s="420" t="s">
        <v>2264</v>
      </c>
      <c r="J447" s="420">
        <v>0</v>
      </c>
      <c r="K447" s="420">
        <v>1</v>
      </c>
      <c r="L447" s="449">
        <v>1</v>
      </c>
      <c r="M447" s="421">
        <v>1</v>
      </c>
      <c r="N447" s="421">
        <v>1.02</v>
      </c>
      <c r="O447" s="419">
        <v>1.018</v>
      </c>
      <c r="P447" s="450">
        <v>1683365</v>
      </c>
      <c r="R447" s="563"/>
      <c r="S447" s="437"/>
    </row>
    <row r="448" spans="1:19" s="451" customFormat="1" ht="31.2">
      <c r="A448" s="446" t="s">
        <v>2509</v>
      </c>
      <c r="B448" s="446" t="s">
        <v>3399</v>
      </c>
      <c r="C448" s="447">
        <v>387</v>
      </c>
      <c r="D448" s="447">
        <v>94</v>
      </c>
      <c r="E448" s="448">
        <v>1653600</v>
      </c>
      <c r="F448" s="448">
        <v>1488240</v>
      </c>
      <c r="G448" s="448">
        <v>165360</v>
      </c>
      <c r="H448" s="420">
        <v>0</v>
      </c>
      <c r="I448" s="420">
        <v>0</v>
      </c>
      <c r="J448" s="420">
        <v>0.25</v>
      </c>
      <c r="K448" s="420">
        <v>0.25</v>
      </c>
      <c r="L448" s="449">
        <v>1</v>
      </c>
      <c r="M448" s="421">
        <v>0.25</v>
      </c>
      <c r="N448" s="421">
        <v>0.25</v>
      </c>
      <c r="O448" s="419">
        <v>0.32500000000000001</v>
      </c>
      <c r="P448" s="450">
        <v>568425</v>
      </c>
      <c r="R448" s="563"/>
      <c r="S448" s="437"/>
    </row>
    <row r="449" spans="1:19" ht="31.2">
      <c r="A449" s="446" t="s">
        <v>2509</v>
      </c>
      <c r="B449" s="446" t="s">
        <v>2916</v>
      </c>
      <c r="C449" s="447">
        <v>433</v>
      </c>
      <c r="D449" s="447">
        <v>74</v>
      </c>
      <c r="E449" s="448">
        <v>1653600</v>
      </c>
      <c r="F449" s="448">
        <v>1488240</v>
      </c>
      <c r="G449" s="448">
        <v>165360</v>
      </c>
      <c r="H449" s="420">
        <v>0</v>
      </c>
      <c r="I449" s="420">
        <v>0</v>
      </c>
      <c r="J449" s="420">
        <v>0</v>
      </c>
      <c r="K449" s="420">
        <v>0</v>
      </c>
      <c r="L449" s="449">
        <v>1</v>
      </c>
      <c r="M449" s="421">
        <v>0</v>
      </c>
      <c r="N449" s="421">
        <v>0</v>
      </c>
      <c r="O449" s="419">
        <v>0.1</v>
      </c>
      <c r="P449" s="450">
        <v>165360</v>
      </c>
      <c r="R449" s="563"/>
      <c r="S449" s="437"/>
    </row>
    <row r="450" spans="1:19" ht="31.2">
      <c r="A450" s="446" t="s">
        <v>2509</v>
      </c>
      <c r="B450" s="446" t="s">
        <v>2917</v>
      </c>
      <c r="C450" s="447">
        <v>565</v>
      </c>
      <c r="D450" s="447">
        <v>127</v>
      </c>
      <c r="E450" s="448">
        <v>1653600</v>
      </c>
      <c r="F450" s="448">
        <v>1488240</v>
      </c>
      <c r="G450" s="448">
        <v>165360</v>
      </c>
      <c r="H450" s="420">
        <v>1</v>
      </c>
      <c r="I450" s="420" t="s">
        <v>2264</v>
      </c>
      <c r="J450" s="420">
        <v>0</v>
      </c>
      <c r="K450" s="420">
        <v>1</v>
      </c>
      <c r="L450" s="449">
        <v>1</v>
      </c>
      <c r="M450" s="421">
        <v>1</v>
      </c>
      <c r="N450" s="421">
        <v>1.02</v>
      </c>
      <c r="O450" s="419">
        <v>1.018</v>
      </c>
      <c r="P450" s="450">
        <v>1683365</v>
      </c>
      <c r="R450" s="563"/>
      <c r="S450" s="437"/>
    </row>
    <row r="451" spans="1:19" ht="31.2">
      <c r="A451" s="446" t="s">
        <v>2509</v>
      </c>
      <c r="B451" s="446" t="s">
        <v>2579</v>
      </c>
      <c r="C451" s="447">
        <v>640</v>
      </c>
      <c r="D451" s="447">
        <v>96</v>
      </c>
      <c r="E451" s="448">
        <v>1653600</v>
      </c>
      <c r="F451" s="448">
        <v>1488240</v>
      </c>
      <c r="G451" s="448">
        <v>165360</v>
      </c>
      <c r="H451" s="420">
        <v>0</v>
      </c>
      <c r="I451" s="420">
        <v>0</v>
      </c>
      <c r="J451" s="420">
        <v>0</v>
      </c>
      <c r="K451" s="420">
        <v>0</v>
      </c>
      <c r="L451" s="449">
        <v>1</v>
      </c>
      <c r="M451" s="421">
        <v>0</v>
      </c>
      <c r="N451" s="421">
        <v>0</v>
      </c>
      <c r="O451" s="419">
        <v>0.1</v>
      </c>
      <c r="P451" s="450">
        <v>165360</v>
      </c>
      <c r="R451" s="563"/>
      <c r="S451" s="437"/>
    </row>
    <row r="452" spans="1:19" ht="31.2">
      <c r="A452" s="446" t="s">
        <v>2509</v>
      </c>
      <c r="B452" s="446" t="s">
        <v>2919</v>
      </c>
      <c r="C452" s="447">
        <v>774</v>
      </c>
      <c r="D452" s="447">
        <v>164</v>
      </c>
      <c r="E452" s="448">
        <v>1653600</v>
      </c>
      <c r="F452" s="448">
        <v>1488240</v>
      </c>
      <c r="G452" s="448">
        <v>165360</v>
      </c>
      <c r="H452" s="420">
        <v>0.25</v>
      </c>
      <c r="I452" s="420" t="s">
        <v>2264</v>
      </c>
      <c r="J452" s="420">
        <v>0</v>
      </c>
      <c r="K452" s="420">
        <v>0.25</v>
      </c>
      <c r="L452" s="449">
        <v>1</v>
      </c>
      <c r="M452" s="421">
        <v>0.25</v>
      </c>
      <c r="N452" s="421">
        <v>0.255</v>
      </c>
      <c r="O452" s="419">
        <v>0.32950000000000002</v>
      </c>
      <c r="P452" s="450">
        <v>544861</v>
      </c>
      <c r="R452" s="563"/>
      <c r="S452" s="437"/>
    </row>
    <row r="453" spans="1:19" ht="31.2">
      <c r="A453" s="446" t="s">
        <v>2509</v>
      </c>
      <c r="B453" s="446" t="s">
        <v>2918</v>
      </c>
      <c r="C453" s="447">
        <v>779</v>
      </c>
      <c r="D453" s="447">
        <v>141</v>
      </c>
      <c r="E453" s="448">
        <v>1653600</v>
      </c>
      <c r="F453" s="448">
        <v>1488240</v>
      </c>
      <c r="G453" s="448">
        <v>165360</v>
      </c>
      <c r="H453" s="420">
        <v>1</v>
      </c>
      <c r="I453" s="420" t="s">
        <v>2264</v>
      </c>
      <c r="J453" s="420">
        <v>0</v>
      </c>
      <c r="K453" s="420">
        <v>1</v>
      </c>
      <c r="L453" s="449">
        <v>1</v>
      </c>
      <c r="M453" s="421">
        <v>1</v>
      </c>
      <c r="N453" s="421">
        <v>1.01</v>
      </c>
      <c r="O453" s="419">
        <v>1.0089999999999999</v>
      </c>
      <c r="P453" s="450">
        <v>1668482</v>
      </c>
      <c r="R453" s="563"/>
      <c r="S453" s="437"/>
    </row>
    <row r="454" spans="1:19" ht="15.6">
      <c r="A454" s="446" t="s">
        <v>2920</v>
      </c>
      <c r="B454" s="446" t="s">
        <v>2921</v>
      </c>
      <c r="C454" s="447">
        <v>166</v>
      </c>
      <c r="D454" s="447">
        <v>20</v>
      </c>
      <c r="E454" s="448">
        <v>1653600</v>
      </c>
      <c r="F454" s="448">
        <v>1488240</v>
      </c>
      <c r="G454" s="448">
        <v>165360</v>
      </c>
      <c r="H454" s="420">
        <v>0</v>
      </c>
      <c r="I454" s="420">
        <v>0</v>
      </c>
      <c r="J454" s="420">
        <v>0</v>
      </c>
      <c r="K454" s="420">
        <v>0</v>
      </c>
      <c r="L454" s="449">
        <v>1</v>
      </c>
      <c r="M454" s="421">
        <v>0</v>
      </c>
      <c r="N454" s="421">
        <v>0</v>
      </c>
      <c r="O454" s="419">
        <v>0.1</v>
      </c>
      <c r="P454" s="450">
        <v>165360</v>
      </c>
      <c r="R454" s="563"/>
      <c r="S454" s="437"/>
    </row>
    <row r="455" spans="1:19" ht="15.6">
      <c r="A455" s="446" t="s">
        <v>2920</v>
      </c>
      <c r="B455" s="446" t="s">
        <v>2922</v>
      </c>
      <c r="C455" s="447">
        <v>170</v>
      </c>
      <c r="D455" s="447">
        <v>31</v>
      </c>
      <c r="E455" s="448">
        <v>1653600</v>
      </c>
      <c r="F455" s="448">
        <v>1488240</v>
      </c>
      <c r="G455" s="448">
        <v>165360</v>
      </c>
      <c r="H455" s="420">
        <v>1</v>
      </c>
      <c r="I455" s="420" t="s">
        <v>2264</v>
      </c>
      <c r="J455" s="420">
        <v>0</v>
      </c>
      <c r="K455" s="420">
        <v>1</v>
      </c>
      <c r="L455" s="449">
        <v>1</v>
      </c>
      <c r="M455" s="421">
        <v>1</v>
      </c>
      <c r="N455" s="421">
        <v>1.01</v>
      </c>
      <c r="O455" s="419">
        <v>1.0089999999999999</v>
      </c>
      <c r="P455" s="450">
        <v>1668482</v>
      </c>
      <c r="R455" s="563"/>
      <c r="S455" s="437"/>
    </row>
    <row r="456" spans="1:19" ht="15.6">
      <c r="A456" s="446" t="s">
        <v>2920</v>
      </c>
      <c r="B456" s="446" t="s">
        <v>2923</v>
      </c>
      <c r="C456" s="447">
        <v>311</v>
      </c>
      <c r="D456" s="447">
        <v>65</v>
      </c>
      <c r="E456" s="448">
        <v>1653600</v>
      </c>
      <c r="F456" s="448">
        <v>1488240</v>
      </c>
      <c r="G456" s="448">
        <v>165360</v>
      </c>
      <c r="H456" s="420">
        <v>0</v>
      </c>
      <c r="I456" s="420">
        <v>0</v>
      </c>
      <c r="J456" s="420">
        <v>1</v>
      </c>
      <c r="K456" s="420">
        <v>1</v>
      </c>
      <c r="L456" s="449">
        <v>1</v>
      </c>
      <c r="M456" s="421">
        <v>1</v>
      </c>
      <c r="N456" s="421">
        <v>1</v>
      </c>
      <c r="O456" s="419">
        <v>1</v>
      </c>
      <c r="P456" s="450">
        <v>1653600</v>
      </c>
      <c r="R456" s="563"/>
      <c r="S456" s="437"/>
    </row>
    <row r="457" spans="1:19" ht="15.6">
      <c r="A457" s="446" t="s">
        <v>2920</v>
      </c>
      <c r="B457" s="446" t="s">
        <v>2924</v>
      </c>
      <c r="C457" s="447">
        <v>763</v>
      </c>
      <c r="D457" s="447">
        <v>123</v>
      </c>
      <c r="E457" s="448">
        <v>1653600</v>
      </c>
      <c r="F457" s="448">
        <v>1488240</v>
      </c>
      <c r="G457" s="448">
        <v>165360</v>
      </c>
      <c r="H457" s="420">
        <v>1</v>
      </c>
      <c r="I457" s="420" t="s">
        <v>2264</v>
      </c>
      <c r="J457" s="420">
        <v>0</v>
      </c>
      <c r="K457" s="420">
        <v>1</v>
      </c>
      <c r="L457" s="449">
        <v>1</v>
      </c>
      <c r="M457" s="421">
        <v>1</v>
      </c>
      <c r="N457" s="421">
        <v>1.01</v>
      </c>
      <c r="O457" s="419">
        <v>1.0089999999999999</v>
      </c>
      <c r="P457" s="450">
        <v>1668482</v>
      </c>
      <c r="R457" s="563"/>
      <c r="S457" s="437"/>
    </row>
    <row r="458" spans="1:19" ht="15.6">
      <c r="A458" s="446" t="s">
        <v>2925</v>
      </c>
      <c r="B458" s="446" t="s">
        <v>2926</v>
      </c>
      <c r="C458" s="447">
        <v>114</v>
      </c>
      <c r="D458" s="447">
        <v>16</v>
      </c>
      <c r="E458" s="448">
        <v>1653600</v>
      </c>
      <c r="F458" s="448">
        <v>1488240</v>
      </c>
      <c r="G458" s="448">
        <v>165360</v>
      </c>
      <c r="H458" s="420">
        <v>0</v>
      </c>
      <c r="I458" s="420">
        <v>0</v>
      </c>
      <c r="J458" s="420">
        <v>0</v>
      </c>
      <c r="K458" s="420">
        <v>0</v>
      </c>
      <c r="L458" s="449">
        <v>1</v>
      </c>
      <c r="M458" s="421">
        <v>0</v>
      </c>
      <c r="N458" s="421">
        <v>0</v>
      </c>
      <c r="O458" s="419">
        <v>0.1</v>
      </c>
      <c r="P458" s="450">
        <v>165360</v>
      </c>
      <c r="R458" s="563"/>
      <c r="S458" s="437"/>
    </row>
    <row r="459" spans="1:19" ht="15.6">
      <c r="A459" s="446" t="s">
        <v>2925</v>
      </c>
      <c r="B459" s="446" t="s">
        <v>2928</v>
      </c>
      <c r="C459" s="447">
        <v>255</v>
      </c>
      <c r="D459" s="447">
        <v>25</v>
      </c>
      <c r="E459" s="448">
        <v>1653600</v>
      </c>
      <c r="F459" s="448">
        <v>1488240</v>
      </c>
      <c r="G459" s="448">
        <v>165360</v>
      </c>
      <c r="H459" s="420">
        <v>0</v>
      </c>
      <c r="I459" s="420">
        <v>0</v>
      </c>
      <c r="J459" s="420">
        <v>0</v>
      </c>
      <c r="K459" s="420">
        <v>0</v>
      </c>
      <c r="L459" s="449">
        <v>1</v>
      </c>
      <c r="M459" s="421">
        <v>0</v>
      </c>
      <c r="N459" s="421">
        <v>0</v>
      </c>
      <c r="O459" s="419">
        <v>0.1</v>
      </c>
      <c r="P459" s="450">
        <v>165360</v>
      </c>
      <c r="R459" s="563"/>
      <c r="S459" s="437"/>
    </row>
    <row r="460" spans="1:19" ht="15.6">
      <c r="A460" s="446" t="s">
        <v>2925</v>
      </c>
      <c r="B460" s="446" t="s">
        <v>2927</v>
      </c>
      <c r="C460" s="447">
        <v>308</v>
      </c>
      <c r="D460" s="447">
        <v>50</v>
      </c>
      <c r="E460" s="448">
        <v>1653600</v>
      </c>
      <c r="F460" s="448">
        <v>1488240</v>
      </c>
      <c r="G460" s="448">
        <v>165360</v>
      </c>
      <c r="H460" s="420">
        <v>1</v>
      </c>
      <c r="I460" s="420" t="s">
        <v>2264</v>
      </c>
      <c r="J460" s="420">
        <v>0</v>
      </c>
      <c r="K460" s="420">
        <v>1</v>
      </c>
      <c r="L460" s="449">
        <v>1</v>
      </c>
      <c r="M460" s="421">
        <v>1</v>
      </c>
      <c r="N460" s="421">
        <v>1.01</v>
      </c>
      <c r="O460" s="419">
        <v>1.0089999999999999</v>
      </c>
      <c r="P460" s="450">
        <v>1668482</v>
      </c>
      <c r="R460" s="563"/>
      <c r="S460" s="437"/>
    </row>
    <row r="461" spans="1:19" s="451" customFormat="1" ht="15.6">
      <c r="A461" s="446" t="s">
        <v>2925</v>
      </c>
      <c r="B461" s="446" t="s">
        <v>2929</v>
      </c>
      <c r="C461" s="447">
        <v>308</v>
      </c>
      <c r="D461" s="447">
        <v>71</v>
      </c>
      <c r="E461" s="448">
        <v>1653600</v>
      </c>
      <c r="F461" s="448">
        <v>1488240</v>
      </c>
      <c r="G461" s="448">
        <v>165360</v>
      </c>
      <c r="H461" s="420">
        <v>0</v>
      </c>
      <c r="I461" s="420">
        <v>0</v>
      </c>
      <c r="J461" s="420">
        <v>0</v>
      </c>
      <c r="K461" s="420">
        <v>0</v>
      </c>
      <c r="L461" s="449">
        <v>1</v>
      </c>
      <c r="M461" s="421">
        <v>0</v>
      </c>
      <c r="N461" s="421">
        <v>0</v>
      </c>
      <c r="O461" s="419">
        <v>0.1</v>
      </c>
      <c r="P461" s="450">
        <v>291860</v>
      </c>
      <c r="R461" s="563"/>
      <c r="S461" s="437"/>
    </row>
    <row r="462" spans="1:19" ht="15.6">
      <c r="A462" s="446" t="s">
        <v>2925</v>
      </c>
      <c r="B462" s="446" t="s">
        <v>2930</v>
      </c>
      <c r="C462" s="447">
        <v>553</v>
      </c>
      <c r="D462" s="447">
        <v>67</v>
      </c>
      <c r="E462" s="448">
        <v>1653600</v>
      </c>
      <c r="F462" s="448">
        <v>1488240</v>
      </c>
      <c r="G462" s="448">
        <v>165360</v>
      </c>
      <c r="H462" s="420">
        <v>1</v>
      </c>
      <c r="I462" s="420" t="s">
        <v>2264</v>
      </c>
      <c r="J462" s="420">
        <v>0</v>
      </c>
      <c r="K462" s="420">
        <v>1</v>
      </c>
      <c r="L462" s="449">
        <v>1</v>
      </c>
      <c r="M462" s="421">
        <v>1</v>
      </c>
      <c r="N462" s="421">
        <v>1.01</v>
      </c>
      <c r="O462" s="419">
        <v>1.0089999999999999</v>
      </c>
      <c r="P462" s="450">
        <v>1668482</v>
      </c>
      <c r="R462" s="563"/>
      <c r="S462" s="437"/>
    </row>
    <row r="463" spans="1:19" ht="15.6">
      <c r="A463" s="446" t="s">
        <v>2925</v>
      </c>
      <c r="B463" s="446" t="s">
        <v>2933</v>
      </c>
      <c r="C463" s="447">
        <v>563</v>
      </c>
      <c r="D463" s="447">
        <v>27</v>
      </c>
      <c r="E463" s="448">
        <v>1653600</v>
      </c>
      <c r="F463" s="448">
        <v>1488240</v>
      </c>
      <c r="G463" s="448">
        <v>165360</v>
      </c>
      <c r="H463" s="420">
        <v>0</v>
      </c>
      <c r="I463" s="420">
        <v>0</v>
      </c>
      <c r="J463" s="420">
        <v>0</v>
      </c>
      <c r="K463" s="420">
        <v>0</v>
      </c>
      <c r="L463" s="449">
        <v>1</v>
      </c>
      <c r="M463" s="421">
        <v>0</v>
      </c>
      <c r="N463" s="421">
        <v>0</v>
      </c>
      <c r="O463" s="419">
        <v>0.1</v>
      </c>
      <c r="P463" s="450">
        <v>165360</v>
      </c>
      <c r="R463" s="563"/>
      <c r="S463" s="437"/>
    </row>
    <row r="464" spans="1:19" ht="15.6">
      <c r="A464" s="446" t="s">
        <v>2925</v>
      </c>
      <c r="B464" s="446" t="s">
        <v>2932</v>
      </c>
      <c r="C464" s="447">
        <v>595</v>
      </c>
      <c r="D464" s="447">
        <v>124</v>
      </c>
      <c r="E464" s="448">
        <v>1653600</v>
      </c>
      <c r="F464" s="448">
        <v>1488240</v>
      </c>
      <c r="G464" s="448">
        <v>165360</v>
      </c>
      <c r="H464" s="420">
        <v>1</v>
      </c>
      <c r="I464" s="420" t="s">
        <v>2264</v>
      </c>
      <c r="J464" s="420">
        <v>0</v>
      </c>
      <c r="K464" s="420">
        <v>1</v>
      </c>
      <c r="L464" s="449">
        <v>1</v>
      </c>
      <c r="M464" s="421">
        <v>1</v>
      </c>
      <c r="N464" s="421">
        <v>1.02</v>
      </c>
      <c r="O464" s="419">
        <v>1.018</v>
      </c>
      <c r="P464" s="450">
        <v>1683365</v>
      </c>
      <c r="R464" s="563"/>
      <c r="S464" s="437"/>
    </row>
    <row r="465" spans="1:19" ht="15.6">
      <c r="A465" s="446" t="s">
        <v>2925</v>
      </c>
      <c r="B465" s="446" t="s">
        <v>2931</v>
      </c>
      <c r="C465" s="447">
        <v>625</v>
      </c>
      <c r="D465" s="447">
        <v>59</v>
      </c>
      <c r="E465" s="448">
        <v>1653600</v>
      </c>
      <c r="F465" s="448">
        <v>1488240</v>
      </c>
      <c r="G465" s="448">
        <v>165360</v>
      </c>
      <c r="H465" s="420">
        <v>1</v>
      </c>
      <c r="I465" s="420" t="s">
        <v>2264</v>
      </c>
      <c r="J465" s="420">
        <v>0</v>
      </c>
      <c r="K465" s="420">
        <v>1</v>
      </c>
      <c r="L465" s="449">
        <v>1</v>
      </c>
      <c r="M465" s="421">
        <v>1</v>
      </c>
      <c r="N465" s="421">
        <v>1.01</v>
      </c>
      <c r="O465" s="419">
        <v>1.0089999999999999</v>
      </c>
      <c r="P465" s="450">
        <v>1668482</v>
      </c>
      <c r="R465" s="563"/>
      <c r="S465" s="437"/>
    </row>
    <row r="466" spans="1:19" ht="15.6">
      <c r="A466" s="446" t="s">
        <v>2516</v>
      </c>
      <c r="B466" s="446" t="s">
        <v>2934</v>
      </c>
      <c r="C466" s="447">
        <v>112</v>
      </c>
      <c r="D466" s="447">
        <v>24</v>
      </c>
      <c r="E466" s="448">
        <v>1653600</v>
      </c>
      <c r="F466" s="448">
        <v>1488240</v>
      </c>
      <c r="G466" s="448">
        <v>165360</v>
      </c>
      <c r="H466" s="420">
        <v>0</v>
      </c>
      <c r="I466" s="420">
        <v>0</v>
      </c>
      <c r="J466" s="420">
        <v>0</v>
      </c>
      <c r="K466" s="420">
        <v>0</v>
      </c>
      <c r="L466" s="449">
        <v>1</v>
      </c>
      <c r="M466" s="421">
        <v>0</v>
      </c>
      <c r="N466" s="421">
        <v>0</v>
      </c>
      <c r="O466" s="419">
        <v>0.1</v>
      </c>
      <c r="P466" s="450">
        <v>165360</v>
      </c>
      <c r="R466" s="563"/>
      <c r="S466" s="437"/>
    </row>
    <row r="467" spans="1:19" ht="15.6">
      <c r="A467" s="446" t="s">
        <v>2516</v>
      </c>
      <c r="B467" s="446" t="s">
        <v>2935</v>
      </c>
      <c r="C467" s="447">
        <v>149</v>
      </c>
      <c r="D467" s="447">
        <v>26</v>
      </c>
      <c r="E467" s="448">
        <v>1653600</v>
      </c>
      <c r="F467" s="448">
        <v>1488240</v>
      </c>
      <c r="G467" s="448">
        <v>165360</v>
      </c>
      <c r="H467" s="420">
        <v>1</v>
      </c>
      <c r="I467" s="420" t="s">
        <v>2264</v>
      </c>
      <c r="J467" s="420">
        <v>0</v>
      </c>
      <c r="K467" s="420">
        <v>1</v>
      </c>
      <c r="L467" s="449">
        <v>1</v>
      </c>
      <c r="M467" s="421">
        <v>1</v>
      </c>
      <c r="N467" s="421">
        <v>1.01</v>
      </c>
      <c r="O467" s="419">
        <v>1.0089999999999999</v>
      </c>
      <c r="P467" s="450">
        <v>1668482</v>
      </c>
      <c r="R467" s="563"/>
      <c r="S467" s="437"/>
    </row>
    <row r="468" spans="1:19" ht="15.6">
      <c r="A468" s="446" t="s">
        <v>2516</v>
      </c>
      <c r="B468" s="446" t="s">
        <v>2939</v>
      </c>
      <c r="C468" s="447">
        <v>179</v>
      </c>
      <c r="D468" s="447">
        <v>16</v>
      </c>
      <c r="E468" s="448">
        <v>1653600</v>
      </c>
      <c r="F468" s="448">
        <v>1488240</v>
      </c>
      <c r="G468" s="448">
        <v>165360</v>
      </c>
      <c r="H468" s="420">
        <v>0</v>
      </c>
      <c r="I468" s="420">
        <v>0</v>
      </c>
      <c r="J468" s="420">
        <v>0</v>
      </c>
      <c r="K468" s="420">
        <v>0</v>
      </c>
      <c r="L468" s="449">
        <v>1</v>
      </c>
      <c r="M468" s="421">
        <v>0</v>
      </c>
      <c r="N468" s="421">
        <v>0</v>
      </c>
      <c r="O468" s="419">
        <v>0.1</v>
      </c>
      <c r="P468" s="450">
        <v>165360</v>
      </c>
      <c r="R468" s="563"/>
      <c r="S468" s="437"/>
    </row>
    <row r="469" spans="1:19" ht="15.6">
      <c r="A469" s="446" t="s">
        <v>2516</v>
      </c>
      <c r="B469" s="446" t="s">
        <v>2936</v>
      </c>
      <c r="C469" s="447">
        <v>241</v>
      </c>
      <c r="D469" s="447">
        <v>35</v>
      </c>
      <c r="E469" s="448">
        <v>1653600</v>
      </c>
      <c r="F469" s="448">
        <v>1488240</v>
      </c>
      <c r="G469" s="448">
        <v>165360</v>
      </c>
      <c r="H469" s="420">
        <v>1</v>
      </c>
      <c r="I469" s="420" t="s">
        <v>2264</v>
      </c>
      <c r="J469" s="420">
        <v>0</v>
      </c>
      <c r="K469" s="420">
        <v>1</v>
      </c>
      <c r="L469" s="449">
        <v>1</v>
      </c>
      <c r="M469" s="421">
        <v>1</v>
      </c>
      <c r="N469" s="421">
        <v>1.01</v>
      </c>
      <c r="O469" s="419">
        <v>1.0089999999999999</v>
      </c>
      <c r="P469" s="450">
        <v>1668482</v>
      </c>
      <c r="R469" s="563"/>
      <c r="S469" s="437"/>
    </row>
    <row r="470" spans="1:19" ht="15.6">
      <c r="A470" s="446" t="s">
        <v>2516</v>
      </c>
      <c r="B470" s="446" t="s">
        <v>2937</v>
      </c>
      <c r="C470" s="447">
        <v>245</v>
      </c>
      <c r="D470" s="447">
        <v>38</v>
      </c>
      <c r="E470" s="448">
        <v>1653600</v>
      </c>
      <c r="F470" s="448">
        <v>1488240</v>
      </c>
      <c r="G470" s="448">
        <v>165360</v>
      </c>
      <c r="H470" s="420">
        <v>1</v>
      </c>
      <c r="I470" s="420" t="s">
        <v>2264</v>
      </c>
      <c r="J470" s="420">
        <v>0</v>
      </c>
      <c r="K470" s="420">
        <v>1</v>
      </c>
      <c r="L470" s="449">
        <v>1</v>
      </c>
      <c r="M470" s="421">
        <v>1</v>
      </c>
      <c r="N470" s="421">
        <v>1.01</v>
      </c>
      <c r="O470" s="419">
        <v>1.0089999999999999</v>
      </c>
      <c r="P470" s="450">
        <v>1668482</v>
      </c>
      <c r="R470" s="563"/>
      <c r="S470" s="437"/>
    </row>
    <row r="471" spans="1:19" ht="15.6">
      <c r="A471" s="446" t="s">
        <v>2516</v>
      </c>
      <c r="B471" s="446" t="s">
        <v>2938</v>
      </c>
      <c r="C471" s="447">
        <v>247</v>
      </c>
      <c r="D471" s="447">
        <v>44</v>
      </c>
      <c r="E471" s="448">
        <v>1653600</v>
      </c>
      <c r="F471" s="448">
        <v>1488240</v>
      </c>
      <c r="G471" s="448">
        <v>165360</v>
      </c>
      <c r="H471" s="420">
        <v>0</v>
      </c>
      <c r="I471" s="420">
        <v>0</v>
      </c>
      <c r="J471" s="420">
        <v>0</v>
      </c>
      <c r="K471" s="420">
        <v>0</v>
      </c>
      <c r="L471" s="449">
        <v>1</v>
      </c>
      <c r="M471" s="421">
        <v>0</v>
      </c>
      <c r="N471" s="421">
        <v>0</v>
      </c>
      <c r="O471" s="419">
        <v>0.1</v>
      </c>
      <c r="P471" s="450">
        <v>165360</v>
      </c>
      <c r="R471" s="563"/>
      <c r="S471" s="437"/>
    </row>
    <row r="472" spans="1:19" ht="15.6">
      <c r="A472" s="446" t="s">
        <v>2516</v>
      </c>
      <c r="B472" s="446" t="s">
        <v>2940</v>
      </c>
      <c r="C472" s="447">
        <v>345</v>
      </c>
      <c r="D472" s="447">
        <v>58</v>
      </c>
      <c r="E472" s="448">
        <v>1653600</v>
      </c>
      <c r="F472" s="448">
        <v>1488240</v>
      </c>
      <c r="G472" s="448">
        <v>165360</v>
      </c>
      <c r="H472" s="420">
        <v>0</v>
      </c>
      <c r="I472" s="420">
        <v>0</v>
      </c>
      <c r="J472" s="420">
        <v>0</v>
      </c>
      <c r="K472" s="420">
        <v>0</v>
      </c>
      <c r="L472" s="449">
        <v>1</v>
      </c>
      <c r="M472" s="421">
        <v>0</v>
      </c>
      <c r="N472" s="421">
        <v>0</v>
      </c>
      <c r="O472" s="419">
        <v>0.1</v>
      </c>
      <c r="P472" s="450">
        <v>165360</v>
      </c>
      <c r="R472" s="563"/>
      <c r="S472" s="437"/>
    </row>
    <row r="473" spans="1:19" ht="15.6">
      <c r="A473" s="446" t="s">
        <v>2516</v>
      </c>
      <c r="B473" s="446" t="s">
        <v>2941</v>
      </c>
      <c r="C473" s="447">
        <v>408</v>
      </c>
      <c r="D473" s="447">
        <v>58</v>
      </c>
      <c r="E473" s="448">
        <v>1653600</v>
      </c>
      <c r="F473" s="448">
        <v>1488240</v>
      </c>
      <c r="G473" s="448">
        <v>165360</v>
      </c>
      <c r="H473" s="420">
        <v>0</v>
      </c>
      <c r="I473" s="420">
        <v>0</v>
      </c>
      <c r="J473" s="420">
        <v>0</v>
      </c>
      <c r="K473" s="420">
        <v>0</v>
      </c>
      <c r="L473" s="449">
        <v>1</v>
      </c>
      <c r="M473" s="421">
        <v>0</v>
      </c>
      <c r="N473" s="421">
        <v>0</v>
      </c>
      <c r="O473" s="419">
        <v>0.1</v>
      </c>
      <c r="P473" s="450">
        <v>165360</v>
      </c>
      <c r="R473" s="563"/>
      <c r="S473" s="437"/>
    </row>
    <row r="474" spans="1:19" s="451" customFormat="1" ht="15.6">
      <c r="A474" s="446" t="s">
        <v>2516</v>
      </c>
      <c r="B474" s="446" t="s">
        <v>2582</v>
      </c>
      <c r="C474" s="447">
        <v>410</v>
      </c>
      <c r="D474" s="447">
        <v>44</v>
      </c>
      <c r="E474" s="448">
        <v>1653600</v>
      </c>
      <c r="F474" s="448">
        <v>1488240</v>
      </c>
      <c r="G474" s="448">
        <v>165360</v>
      </c>
      <c r="H474" s="420">
        <v>0</v>
      </c>
      <c r="I474" s="420">
        <v>0</v>
      </c>
      <c r="J474" s="420">
        <v>0</v>
      </c>
      <c r="K474" s="420">
        <v>0</v>
      </c>
      <c r="L474" s="449">
        <v>1</v>
      </c>
      <c r="M474" s="421">
        <v>0</v>
      </c>
      <c r="N474" s="421">
        <v>0</v>
      </c>
      <c r="O474" s="419">
        <v>0.1</v>
      </c>
      <c r="P474" s="450">
        <v>415880</v>
      </c>
      <c r="R474" s="563"/>
      <c r="S474" s="437"/>
    </row>
    <row r="475" spans="1:19" ht="15.6">
      <c r="A475" s="446" t="s">
        <v>2516</v>
      </c>
      <c r="B475" s="446" t="s">
        <v>2943</v>
      </c>
      <c r="C475" s="447">
        <v>433</v>
      </c>
      <c r="D475" s="447">
        <v>57</v>
      </c>
      <c r="E475" s="448">
        <v>1653600</v>
      </c>
      <c r="F475" s="448">
        <v>1488240</v>
      </c>
      <c r="G475" s="448">
        <v>165360</v>
      </c>
      <c r="H475" s="420">
        <v>1</v>
      </c>
      <c r="I475" s="420" t="s">
        <v>2264</v>
      </c>
      <c r="J475" s="420">
        <v>0</v>
      </c>
      <c r="K475" s="420">
        <v>1</v>
      </c>
      <c r="L475" s="449">
        <v>1</v>
      </c>
      <c r="M475" s="421">
        <v>1</v>
      </c>
      <c r="N475" s="421">
        <v>1.01</v>
      </c>
      <c r="O475" s="419">
        <v>1.0089999999999999</v>
      </c>
      <c r="P475" s="450">
        <v>1668482</v>
      </c>
      <c r="R475" s="563"/>
      <c r="S475" s="437"/>
    </row>
    <row r="476" spans="1:19" ht="15.6">
      <c r="A476" s="446" t="s">
        <v>2516</v>
      </c>
      <c r="B476" s="446" t="s">
        <v>2944</v>
      </c>
      <c r="C476" s="447">
        <v>596</v>
      </c>
      <c r="D476" s="447">
        <v>97</v>
      </c>
      <c r="E476" s="448">
        <v>1653600</v>
      </c>
      <c r="F476" s="448">
        <v>1488240</v>
      </c>
      <c r="G476" s="448">
        <v>165360</v>
      </c>
      <c r="H476" s="420">
        <v>0</v>
      </c>
      <c r="I476" s="420">
        <v>0</v>
      </c>
      <c r="J476" s="420">
        <v>1</v>
      </c>
      <c r="K476" s="420">
        <v>1</v>
      </c>
      <c r="L476" s="449">
        <v>1</v>
      </c>
      <c r="M476" s="421">
        <v>1</v>
      </c>
      <c r="N476" s="421">
        <v>1</v>
      </c>
      <c r="O476" s="419">
        <v>1</v>
      </c>
      <c r="P476" s="450">
        <v>1653600</v>
      </c>
      <c r="R476" s="563"/>
      <c r="S476" s="437"/>
    </row>
    <row r="477" spans="1:19" ht="15.6">
      <c r="A477" s="446" t="s">
        <v>2516</v>
      </c>
      <c r="B477" s="446" t="s">
        <v>2945</v>
      </c>
      <c r="C477" s="447">
        <v>626</v>
      </c>
      <c r="D477" s="447">
        <v>101</v>
      </c>
      <c r="E477" s="448">
        <v>1653600</v>
      </c>
      <c r="F477" s="448">
        <v>1488240</v>
      </c>
      <c r="G477" s="448">
        <v>165360</v>
      </c>
      <c r="H477" s="420">
        <v>0</v>
      </c>
      <c r="I477" s="420">
        <v>0</v>
      </c>
      <c r="J477" s="420">
        <v>0</v>
      </c>
      <c r="K477" s="420">
        <v>0</v>
      </c>
      <c r="L477" s="449">
        <v>1</v>
      </c>
      <c r="M477" s="421">
        <v>0</v>
      </c>
      <c r="N477" s="421">
        <v>0</v>
      </c>
      <c r="O477" s="419">
        <v>0.1</v>
      </c>
      <c r="P477" s="450">
        <v>165360</v>
      </c>
      <c r="R477" s="563"/>
      <c r="S477" s="437"/>
    </row>
    <row r="478" spans="1:19" ht="15.6">
      <c r="A478" s="446" t="s">
        <v>2516</v>
      </c>
      <c r="B478" s="446" t="s">
        <v>3313</v>
      </c>
      <c r="C478" s="447">
        <v>886</v>
      </c>
      <c r="D478" s="447">
        <v>147</v>
      </c>
      <c r="E478" s="448">
        <v>1653600</v>
      </c>
      <c r="F478" s="448">
        <v>1488240</v>
      </c>
      <c r="G478" s="448">
        <v>165360</v>
      </c>
      <c r="H478" s="420">
        <v>1</v>
      </c>
      <c r="I478" s="420" t="s">
        <v>2264</v>
      </c>
      <c r="J478" s="420">
        <v>0</v>
      </c>
      <c r="K478" s="420">
        <v>1</v>
      </c>
      <c r="L478" s="449">
        <v>1</v>
      </c>
      <c r="M478" s="421">
        <v>1</v>
      </c>
      <c r="N478" s="421">
        <v>1.01</v>
      </c>
      <c r="O478" s="419">
        <v>1.0089999999999999</v>
      </c>
      <c r="P478" s="450">
        <v>1668482</v>
      </c>
      <c r="R478" s="563"/>
      <c r="S478" s="437"/>
    </row>
    <row r="479" spans="1:19" ht="15.6">
      <c r="A479" s="446" t="s">
        <v>2617</v>
      </c>
      <c r="B479" s="446" t="s">
        <v>2955</v>
      </c>
      <c r="C479" s="447">
        <v>150</v>
      </c>
      <c r="D479" s="447">
        <v>18</v>
      </c>
      <c r="E479" s="448">
        <v>1653600</v>
      </c>
      <c r="F479" s="448">
        <v>1488240</v>
      </c>
      <c r="G479" s="448">
        <v>165360</v>
      </c>
      <c r="H479" s="420">
        <v>0.5</v>
      </c>
      <c r="I479" s="420" t="s">
        <v>2264</v>
      </c>
      <c r="J479" s="420">
        <v>0</v>
      </c>
      <c r="K479" s="420">
        <v>0.5</v>
      </c>
      <c r="L479" s="449">
        <v>1</v>
      </c>
      <c r="M479" s="421">
        <v>0.5</v>
      </c>
      <c r="N479" s="421">
        <v>0.505</v>
      </c>
      <c r="O479" s="419">
        <v>0.55449999999999999</v>
      </c>
      <c r="P479" s="450">
        <v>916921</v>
      </c>
      <c r="R479" s="563"/>
      <c r="S479" s="437"/>
    </row>
    <row r="480" spans="1:19" ht="15.6">
      <c r="A480" s="446" t="s">
        <v>2617</v>
      </c>
      <c r="B480" s="446" t="s">
        <v>2956</v>
      </c>
      <c r="C480" s="447">
        <v>174</v>
      </c>
      <c r="D480" s="447">
        <v>21</v>
      </c>
      <c r="E480" s="448">
        <v>1653600</v>
      </c>
      <c r="F480" s="448">
        <v>1488240</v>
      </c>
      <c r="G480" s="448">
        <v>165360</v>
      </c>
      <c r="H480" s="420">
        <v>0.25</v>
      </c>
      <c r="I480" s="420" t="s">
        <v>2264</v>
      </c>
      <c r="J480" s="420">
        <v>0</v>
      </c>
      <c r="K480" s="420">
        <v>0.25</v>
      </c>
      <c r="L480" s="449">
        <v>1</v>
      </c>
      <c r="M480" s="421">
        <v>0.25</v>
      </c>
      <c r="N480" s="421">
        <v>0.2525</v>
      </c>
      <c r="O480" s="419">
        <v>0.32724999999999999</v>
      </c>
      <c r="P480" s="450">
        <v>541141</v>
      </c>
      <c r="R480" s="563"/>
      <c r="S480" s="437"/>
    </row>
    <row r="481" spans="1:19" ht="15.6">
      <c r="A481" s="446" t="s">
        <v>2617</v>
      </c>
      <c r="B481" s="446" t="s">
        <v>2957</v>
      </c>
      <c r="C481" s="447">
        <v>227</v>
      </c>
      <c r="D481" s="447">
        <v>31</v>
      </c>
      <c r="E481" s="448">
        <v>1653600</v>
      </c>
      <c r="F481" s="448">
        <v>1488240</v>
      </c>
      <c r="G481" s="448">
        <v>165360</v>
      </c>
      <c r="H481" s="420">
        <v>1</v>
      </c>
      <c r="I481" s="420" t="s">
        <v>2264</v>
      </c>
      <c r="J481" s="420">
        <v>0</v>
      </c>
      <c r="K481" s="420">
        <v>1</v>
      </c>
      <c r="L481" s="449">
        <v>1</v>
      </c>
      <c r="M481" s="421">
        <v>1</v>
      </c>
      <c r="N481" s="421">
        <v>1.01</v>
      </c>
      <c r="O481" s="419">
        <v>1.0089999999999999</v>
      </c>
      <c r="P481" s="450">
        <v>1668482</v>
      </c>
      <c r="R481" s="563"/>
      <c r="S481" s="437"/>
    </row>
    <row r="482" spans="1:19" ht="15.6">
      <c r="A482" s="446" t="s">
        <v>2617</v>
      </c>
      <c r="B482" s="446" t="s">
        <v>2954</v>
      </c>
      <c r="C482" s="447">
        <v>240</v>
      </c>
      <c r="D482" s="447">
        <v>31</v>
      </c>
      <c r="E482" s="448">
        <v>1653600</v>
      </c>
      <c r="F482" s="448">
        <v>1488240</v>
      </c>
      <c r="G482" s="448">
        <v>165360</v>
      </c>
      <c r="H482" s="420">
        <v>1</v>
      </c>
      <c r="I482" s="420" t="s">
        <v>2264</v>
      </c>
      <c r="J482" s="420">
        <v>0</v>
      </c>
      <c r="K482" s="420">
        <v>1</v>
      </c>
      <c r="L482" s="449">
        <v>1</v>
      </c>
      <c r="M482" s="421">
        <v>1</v>
      </c>
      <c r="N482" s="421">
        <v>1.01</v>
      </c>
      <c r="O482" s="419">
        <v>1.0089999999999999</v>
      </c>
      <c r="P482" s="450">
        <v>1668482</v>
      </c>
      <c r="R482" s="563"/>
      <c r="S482" s="437"/>
    </row>
    <row r="483" spans="1:19" ht="15.6">
      <c r="A483" s="446" t="s">
        <v>2617</v>
      </c>
      <c r="B483" s="446" t="s">
        <v>2958</v>
      </c>
      <c r="C483" s="447">
        <v>262</v>
      </c>
      <c r="D483" s="447">
        <v>33</v>
      </c>
      <c r="E483" s="448">
        <v>1653600</v>
      </c>
      <c r="F483" s="448">
        <v>1488240</v>
      </c>
      <c r="G483" s="448">
        <v>165360</v>
      </c>
      <c r="H483" s="420">
        <v>0</v>
      </c>
      <c r="I483" s="420">
        <v>0</v>
      </c>
      <c r="J483" s="420">
        <v>0</v>
      </c>
      <c r="K483" s="420">
        <v>0</v>
      </c>
      <c r="L483" s="449">
        <v>1</v>
      </c>
      <c r="M483" s="421">
        <v>0</v>
      </c>
      <c r="N483" s="421">
        <v>0</v>
      </c>
      <c r="O483" s="419">
        <v>0.1</v>
      </c>
      <c r="P483" s="450">
        <v>165360</v>
      </c>
      <c r="R483" s="563"/>
      <c r="S483" s="437"/>
    </row>
    <row r="484" spans="1:19" ht="15.6">
      <c r="A484" s="446" t="s">
        <v>2617</v>
      </c>
      <c r="B484" s="446" t="s">
        <v>2959</v>
      </c>
      <c r="C484" s="447">
        <v>350</v>
      </c>
      <c r="D484" s="447">
        <v>54</v>
      </c>
      <c r="E484" s="448">
        <v>1653600</v>
      </c>
      <c r="F484" s="448">
        <v>1488240</v>
      </c>
      <c r="G484" s="448">
        <v>165360</v>
      </c>
      <c r="H484" s="420">
        <v>1</v>
      </c>
      <c r="I484" s="420" t="s">
        <v>2264</v>
      </c>
      <c r="J484" s="420">
        <v>0</v>
      </c>
      <c r="K484" s="420">
        <v>1</v>
      </c>
      <c r="L484" s="449">
        <v>1</v>
      </c>
      <c r="M484" s="421">
        <v>1</v>
      </c>
      <c r="N484" s="421">
        <v>1.01</v>
      </c>
      <c r="O484" s="419">
        <v>1.0089999999999999</v>
      </c>
      <c r="P484" s="450">
        <v>1668482</v>
      </c>
      <c r="R484" s="563"/>
      <c r="S484" s="437"/>
    </row>
    <row r="485" spans="1:19" ht="15.6">
      <c r="A485" s="446" t="s">
        <v>2617</v>
      </c>
      <c r="B485" s="446" t="s">
        <v>2960</v>
      </c>
      <c r="C485" s="447">
        <v>469</v>
      </c>
      <c r="D485" s="447">
        <v>78</v>
      </c>
      <c r="E485" s="448">
        <v>1653600</v>
      </c>
      <c r="F485" s="448">
        <v>1488240</v>
      </c>
      <c r="G485" s="448">
        <v>165360</v>
      </c>
      <c r="H485" s="420">
        <v>1</v>
      </c>
      <c r="I485" s="420" t="s">
        <v>2264</v>
      </c>
      <c r="J485" s="420">
        <v>0</v>
      </c>
      <c r="K485" s="420">
        <v>1</v>
      </c>
      <c r="L485" s="449">
        <v>1</v>
      </c>
      <c r="M485" s="421">
        <v>1</v>
      </c>
      <c r="N485" s="421">
        <v>1.01</v>
      </c>
      <c r="O485" s="419">
        <v>1.0089999999999999</v>
      </c>
      <c r="P485" s="450">
        <v>1668482</v>
      </c>
      <c r="R485" s="563"/>
      <c r="S485" s="437"/>
    </row>
    <row r="486" spans="1:19" ht="15.6">
      <c r="A486" s="446" t="s">
        <v>2617</v>
      </c>
      <c r="B486" s="446" t="s">
        <v>2961</v>
      </c>
      <c r="C486" s="447">
        <v>611</v>
      </c>
      <c r="D486" s="447">
        <v>75</v>
      </c>
      <c r="E486" s="448">
        <v>1653600</v>
      </c>
      <c r="F486" s="448">
        <v>1488240</v>
      </c>
      <c r="G486" s="448">
        <v>165360</v>
      </c>
      <c r="H486" s="420">
        <v>1</v>
      </c>
      <c r="I486" s="420" t="s">
        <v>2264</v>
      </c>
      <c r="J486" s="420">
        <v>0</v>
      </c>
      <c r="K486" s="420">
        <v>1</v>
      </c>
      <c r="L486" s="449">
        <v>1</v>
      </c>
      <c r="M486" s="421">
        <v>1</v>
      </c>
      <c r="N486" s="421">
        <v>1.01</v>
      </c>
      <c r="O486" s="419">
        <v>1.0089999999999999</v>
      </c>
      <c r="P486" s="450">
        <v>1668482</v>
      </c>
      <c r="R486" s="563"/>
      <c r="S486" s="437"/>
    </row>
    <row r="487" spans="1:19" ht="15.6">
      <c r="A487" s="446" t="s">
        <v>2521</v>
      </c>
      <c r="B487" s="446" t="s">
        <v>2962</v>
      </c>
      <c r="C487" s="447">
        <v>101</v>
      </c>
      <c r="D487" s="447">
        <v>23</v>
      </c>
      <c r="E487" s="448">
        <v>1653600</v>
      </c>
      <c r="F487" s="448">
        <v>1488240</v>
      </c>
      <c r="G487" s="448">
        <v>165360</v>
      </c>
      <c r="H487" s="420">
        <v>1</v>
      </c>
      <c r="I487" s="420" t="s">
        <v>2264</v>
      </c>
      <c r="J487" s="420">
        <v>0</v>
      </c>
      <c r="K487" s="420">
        <v>1</v>
      </c>
      <c r="L487" s="449">
        <v>1</v>
      </c>
      <c r="M487" s="421">
        <v>1</v>
      </c>
      <c r="N487" s="421">
        <v>1.02</v>
      </c>
      <c r="O487" s="419">
        <v>1.018</v>
      </c>
      <c r="P487" s="450">
        <v>1683365</v>
      </c>
      <c r="R487" s="563"/>
      <c r="S487" s="437"/>
    </row>
    <row r="488" spans="1:19" ht="15.6">
      <c r="A488" s="446" t="s">
        <v>2521</v>
      </c>
      <c r="B488" s="446" t="s">
        <v>2963</v>
      </c>
      <c r="C488" s="447">
        <v>153</v>
      </c>
      <c r="D488" s="447">
        <v>21</v>
      </c>
      <c r="E488" s="448">
        <v>1653600</v>
      </c>
      <c r="F488" s="448">
        <v>1488240</v>
      </c>
      <c r="G488" s="448">
        <v>165360</v>
      </c>
      <c r="H488" s="420">
        <v>0</v>
      </c>
      <c r="I488" s="420">
        <v>0</v>
      </c>
      <c r="J488" s="420">
        <v>0</v>
      </c>
      <c r="K488" s="420">
        <v>0</v>
      </c>
      <c r="L488" s="449">
        <v>1</v>
      </c>
      <c r="M488" s="421">
        <v>0</v>
      </c>
      <c r="N488" s="421">
        <v>0</v>
      </c>
      <c r="O488" s="419">
        <v>0.1</v>
      </c>
      <c r="P488" s="450">
        <v>165360</v>
      </c>
      <c r="R488" s="563"/>
      <c r="S488" s="437"/>
    </row>
    <row r="489" spans="1:19" ht="15.6">
      <c r="A489" s="446" t="s">
        <v>2521</v>
      </c>
      <c r="B489" s="446" t="s">
        <v>2964</v>
      </c>
      <c r="C489" s="447">
        <v>155</v>
      </c>
      <c r="D489" s="447">
        <v>25</v>
      </c>
      <c r="E489" s="448">
        <v>1653600</v>
      </c>
      <c r="F489" s="448">
        <v>1488240</v>
      </c>
      <c r="G489" s="448">
        <v>165360</v>
      </c>
      <c r="H489" s="420">
        <v>0</v>
      </c>
      <c r="I489" s="420">
        <v>0</v>
      </c>
      <c r="J489" s="420">
        <v>0</v>
      </c>
      <c r="K489" s="420">
        <v>0</v>
      </c>
      <c r="L489" s="449">
        <v>1</v>
      </c>
      <c r="M489" s="421">
        <v>0</v>
      </c>
      <c r="N489" s="421">
        <v>0</v>
      </c>
      <c r="O489" s="419">
        <v>0.1</v>
      </c>
      <c r="P489" s="450">
        <v>165360</v>
      </c>
      <c r="R489" s="563"/>
      <c r="S489" s="437"/>
    </row>
    <row r="490" spans="1:19" ht="15.6">
      <c r="A490" s="446" t="s">
        <v>2521</v>
      </c>
      <c r="B490" s="446" t="s">
        <v>2968</v>
      </c>
      <c r="C490" s="447">
        <v>195</v>
      </c>
      <c r="D490" s="447">
        <v>35</v>
      </c>
      <c r="E490" s="448">
        <v>1653600</v>
      </c>
      <c r="F490" s="448">
        <v>1488240</v>
      </c>
      <c r="G490" s="448">
        <v>165360</v>
      </c>
      <c r="H490" s="420">
        <v>1</v>
      </c>
      <c r="I490" s="420" t="s">
        <v>2264</v>
      </c>
      <c r="J490" s="420">
        <v>0</v>
      </c>
      <c r="K490" s="420">
        <v>1</v>
      </c>
      <c r="L490" s="449">
        <v>1</v>
      </c>
      <c r="M490" s="421">
        <v>1</v>
      </c>
      <c r="N490" s="421">
        <v>1.01</v>
      </c>
      <c r="O490" s="419">
        <v>1.0089999999999999</v>
      </c>
      <c r="P490" s="450">
        <v>1668482</v>
      </c>
      <c r="R490" s="563"/>
      <c r="S490" s="437"/>
    </row>
    <row r="491" spans="1:19" ht="15.6">
      <c r="A491" s="446" t="s">
        <v>2521</v>
      </c>
      <c r="B491" s="446" t="s">
        <v>3314</v>
      </c>
      <c r="C491" s="447">
        <v>220</v>
      </c>
      <c r="D491" s="447">
        <v>43</v>
      </c>
      <c r="E491" s="448">
        <v>1653600</v>
      </c>
      <c r="F491" s="448">
        <v>1488240</v>
      </c>
      <c r="G491" s="448">
        <v>165360</v>
      </c>
      <c r="H491" s="420">
        <v>1</v>
      </c>
      <c r="I491" s="420">
        <v>0</v>
      </c>
      <c r="J491" s="420">
        <v>0</v>
      </c>
      <c r="K491" s="420">
        <v>1</v>
      </c>
      <c r="L491" s="449">
        <v>1</v>
      </c>
      <c r="M491" s="421">
        <v>1</v>
      </c>
      <c r="N491" s="421">
        <v>1</v>
      </c>
      <c r="O491" s="419">
        <v>1</v>
      </c>
      <c r="P491" s="450">
        <v>1653600</v>
      </c>
      <c r="R491" s="563"/>
      <c r="S491" s="437"/>
    </row>
    <row r="492" spans="1:19" ht="15.6">
      <c r="A492" s="446" t="s">
        <v>2521</v>
      </c>
      <c r="B492" s="446" t="s">
        <v>2970</v>
      </c>
      <c r="C492" s="447">
        <v>221</v>
      </c>
      <c r="D492" s="447">
        <v>50</v>
      </c>
      <c r="E492" s="448">
        <v>1653600</v>
      </c>
      <c r="F492" s="448">
        <v>1488240</v>
      </c>
      <c r="G492" s="448">
        <v>165360</v>
      </c>
      <c r="H492" s="420">
        <v>1</v>
      </c>
      <c r="I492" s="420" t="s">
        <v>2264</v>
      </c>
      <c r="J492" s="420">
        <v>0</v>
      </c>
      <c r="K492" s="420">
        <v>1</v>
      </c>
      <c r="L492" s="449">
        <v>1</v>
      </c>
      <c r="M492" s="421">
        <v>1</v>
      </c>
      <c r="N492" s="421">
        <v>1.02</v>
      </c>
      <c r="O492" s="419">
        <v>1.018</v>
      </c>
      <c r="P492" s="450">
        <v>1683365</v>
      </c>
      <c r="R492" s="563"/>
      <c r="S492" s="437"/>
    </row>
    <row r="493" spans="1:19" ht="15.6">
      <c r="A493" s="446" t="s">
        <v>2521</v>
      </c>
      <c r="B493" s="446" t="s">
        <v>2966</v>
      </c>
      <c r="C493" s="447">
        <v>232</v>
      </c>
      <c r="D493" s="447">
        <v>38</v>
      </c>
      <c r="E493" s="448">
        <v>1653600</v>
      </c>
      <c r="F493" s="448">
        <v>1488240</v>
      </c>
      <c r="G493" s="448">
        <v>165360</v>
      </c>
      <c r="H493" s="420">
        <v>0.5</v>
      </c>
      <c r="I493" s="420" t="s">
        <v>2264</v>
      </c>
      <c r="J493" s="420">
        <v>0</v>
      </c>
      <c r="K493" s="420">
        <v>0.5</v>
      </c>
      <c r="L493" s="449">
        <v>1</v>
      </c>
      <c r="M493" s="421">
        <v>0.5</v>
      </c>
      <c r="N493" s="421">
        <v>0.505</v>
      </c>
      <c r="O493" s="419">
        <v>0.55449999999999999</v>
      </c>
      <c r="P493" s="450">
        <v>916921</v>
      </c>
      <c r="R493" s="563"/>
      <c r="S493" s="437"/>
    </row>
    <row r="494" spans="1:19" ht="15.6">
      <c r="A494" s="446" t="s">
        <v>2521</v>
      </c>
      <c r="B494" s="446" t="s">
        <v>3315</v>
      </c>
      <c r="C494" s="447">
        <v>268</v>
      </c>
      <c r="D494" s="447">
        <v>33</v>
      </c>
      <c r="E494" s="448">
        <v>1653600</v>
      </c>
      <c r="F494" s="448">
        <v>1488240</v>
      </c>
      <c r="G494" s="448">
        <v>165360</v>
      </c>
      <c r="H494" s="420">
        <v>0</v>
      </c>
      <c r="I494" s="420">
        <v>0</v>
      </c>
      <c r="J494" s="420">
        <v>1</v>
      </c>
      <c r="K494" s="420">
        <v>1</v>
      </c>
      <c r="L494" s="449">
        <v>1</v>
      </c>
      <c r="M494" s="421">
        <v>1</v>
      </c>
      <c r="N494" s="421">
        <v>1</v>
      </c>
      <c r="O494" s="419">
        <v>1</v>
      </c>
      <c r="P494" s="450">
        <v>1653600</v>
      </c>
      <c r="R494" s="563"/>
      <c r="S494" s="437"/>
    </row>
    <row r="495" spans="1:19" ht="15.6">
      <c r="A495" s="446" t="s">
        <v>2521</v>
      </c>
      <c r="B495" s="446" t="s">
        <v>2969</v>
      </c>
      <c r="C495" s="447">
        <v>279</v>
      </c>
      <c r="D495" s="447">
        <v>48</v>
      </c>
      <c r="E495" s="448">
        <v>1653600</v>
      </c>
      <c r="F495" s="448">
        <v>1488240</v>
      </c>
      <c r="G495" s="448">
        <v>165360</v>
      </c>
      <c r="H495" s="420">
        <v>1</v>
      </c>
      <c r="I495" s="420" t="s">
        <v>2264</v>
      </c>
      <c r="J495" s="420">
        <v>0</v>
      </c>
      <c r="K495" s="420">
        <v>1</v>
      </c>
      <c r="L495" s="449">
        <v>1</v>
      </c>
      <c r="M495" s="421">
        <v>1</v>
      </c>
      <c r="N495" s="421">
        <v>1.01</v>
      </c>
      <c r="O495" s="419">
        <v>1.0089999999999999</v>
      </c>
      <c r="P495" s="450">
        <v>1668482</v>
      </c>
      <c r="R495" s="563"/>
      <c r="S495" s="437"/>
    </row>
    <row r="496" spans="1:19" ht="15.6">
      <c r="A496" s="446" t="s">
        <v>2521</v>
      </c>
      <c r="B496" s="446" t="s">
        <v>2965</v>
      </c>
      <c r="C496" s="447">
        <v>286</v>
      </c>
      <c r="D496" s="447">
        <v>50</v>
      </c>
      <c r="E496" s="448">
        <v>1653600</v>
      </c>
      <c r="F496" s="448">
        <v>1488240</v>
      </c>
      <c r="G496" s="448">
        <v>165360</v>
      </c>
      <c r="H496" s="420">
        <v>1</v>
      </c>
      <c r="I496" s="420" t="s">
        <v>2264</v>
      </c>
      <c r="J496" s="420">
        <v>0</v>
      </c>
      <c r="K496" s="420">
        <v>1</v>
      </c>
      <c r="L496" s="449">
        <v>1</v>
      </c>
      <c r="M496" s="421">
        <v>1</v>
      </c>
      <c r="N496" s="421">
        <v>1.01</v>
      </c>
      <c r="O496" s="419">
        <v>1.0089999999999999</v>
      </c>
      <c r="P496" s="450">
        <v>1668482</v>
      </c>
      <c r="R496" s="563"/>
      <c r="S496" s="437"/>
    </row>
    <row r="497" spans="1:19" ht="15.6">
      <c r="A497" s="446" t="s">
        <v>2521</v>
      </c>
      <c r="B497" s="446" t="s">
        <v>2967</v>
      </c>
      <c r="C497" s="447">
        <v>289</v>
      </c>
      <c r="D497" s="447">
        <v>54</v>
      </c>
      <c r="E497" s="448">
        <v>1653600</v>
      </c>
      <c r="F497" s="448">
        <v>1488240</v>
      </c>
      <c r="G497" s="448">
        <v>165360</v>
      </c>
      <c r="H497" s="420">
        <v>1</v>
      </c>
      <c r="I497" s="420" t="s">
        <v>2264</v>
      </c>
      <c r="J497" s="420">
        <v>0</v>
      </c>
      <c r="K497" s="420">
        <v>1</v>
      </c>
      <c r="L497" s="449">
        <v>1</v>
      </c>
      <c r="M497" s="421">
        <v>1</v>
      </c>
      <c r="N497" s="421">
        <v>1.01</v>
      </c>
      <c r="O497" s="419">
        <v>1.0089999999999999</v>
      </c>
      <c r="P497" s="450">
        <v>1668482</v>
      </c>
      <c r="R497" s="563"/>
      <c r="S497" s="437"/>
    </row>
    <row r="498" spans="1:19" ht="15.6">
      <c r="A498" s="446" t="s">
        <v>2521</v>
      </c>
      <c r="B498" s="446" t="s">
        <v>2972</v>
      </c>
      <c r="C498" s="447">
        <v>289</v>
      </c>
      <c r="D498" s="447">
        <v>54</v>
      </c>
      <c r="E498" s="448">
        <v>1653600</v>
      </c>
      <c r="F498" s="448">
        <v>1488240</v>
      </c>
      <c r="G498" s="448">
        <v>165360</v>
      </c>
      <c r="H498" s="420">
        <v>1</v>
      </c>
      <c r="I498" s="420">
        <v>0</v>
      </c>
      <c r="J498" s="420">
        <v>1</v>
      </c>
      <c r="K498" s="420">
        <v>1</v>
      </c>
      <c r="L498" s="449">
        <v>1</v>
      </c>
      <c r="M498" s="421">
        <v>1</v>
      </c>
      <c r="N498" s="421">
        <v>1</v>
      </c>
      <c r="O498" s="419">
        <v>1</v>
      </c>
      <c r="P498" s="450">
        <v>1653600</v>
      </c>
      <c r="R498" s="563"/>
      <c r="S498" s="437"/>
    </row>
    <row r="499" spans="1:19" ht="15.6">
      <c r="A499" s="446" t="s">
        <v>2521</v>
      </c>
      <c r="B499" s="446" t="s">
        <v>2973</v>
      </c>
      <c r="C499" s="447">
        <v>295</v>
      </c>
      <c r="D499" s="447">
        <v>58</v>
      </c>
      <c r="E499" s="448">
        <v>1653600</v>
      </c>
      <c r="F499" s="448">
        <v>1488240</v>
      </c>
      <c r="G499" s="448">
        <v>165360</v>
      </c>
      <c r="H499" s="420">
        <v>1</v>
      </c>
      <c r="I499" s="420" t="s">
        <v>2264</v>
      </c>
      <c r="J499" s="420">
        <v>0</v>
      </c>
      <c r="K499" s="420">
        <v>1</v>
      </c>
      <c r="L499" s="449">
        <v>1</v>
      </c>
      <c r="M499" s="421">
        <v>1</v>
      </c>
      <c r="N499" s="421">
        <v>1.01</v>
      </c>
      <c r="O499" s="419">
        <v>1.0089999999999999</v>
      </c>
      <c r="P499" s="450">
        <v>1668482</v>
      </c>
      <c r="R499" s="563"/>
      <c r="S499" s="437"/>
    </row>
    <row r="500" spans="1:19" ht="15.6">
      <c r="A500" s="446" t="s">
        <v>2521</v>
      </c>
      <c r="B500" s="446" t="s">
        <v>3200</v>
      </c>
      <c r="C500" s="447">
        <v>329</v>
      </c>
      <c r="D500" s="447">
        <v>53</v>
      </c>
      <c r="E500" s="448">
        <v>1653600</v>
      </c>
      <c r="F500" s="448">
        <v>1488240</v>
      </c>
      <c r="G500" s="448">
        <v>165360</v>
      </c>
      <c r="H500" s="420">
        <v>1</v>
      </c>
      <c r="I500" s="420">
        <v>0</v>
      </c>
      <c r="J500" s="420">
        <v>1</v>
      </c>
      <c r="K500" s="420">
        <v>1</v>
      </c>
      <c r="L500" s="449">
        <v>1</v>
      </c>
      <c r="M500" s="421">
        <v>1</v>
      </c>
      <c r="N500" s="421">
        <v>1</v>
      </c>
      <c r="O500" s="419">
        <v>1</v>
      </c>
      <c r="P500" s="450">
        <v>1653600</v>
      </c>
      <c r="R500" s="563"/>
      <c r="S500" s="437"/>
    </row>
    <row r="501" spans="1:19" ht="15.6">
      <c r="A501" s="446" t="s">
        <v>2521</v>
      </c>
      <c r="B501" s="446" t="s">
        <v>3316</v>
      </c>
      <c r="C501" s="447">
        <v>346</v>
      </c>
      <c r="D501" s="447">
        <v>59</v>
      </c>
      <c r="E501" s="448">
        <v>1653600</v>
      </c>
      <c r="F501" s="448">
        <v>1488240</v>
      </c>
      <c r="G501" s="448">
        <v>165360</v>
      </c>
      <c r="H501" s="420">
        <v>0</v>
      </c>
      <c r="I501" s="420">
        <v>0</v>
      </c>
      <c r="J501" s="420">
        <v>0</v>
      </c>
      <c r="K501" s="420">
        <v>0</v>
      </c>
      <c r="L501" s="449">
        <v>1</v>
      </c>
      <c r="M501" s="421">
        <v>0</v>
      </c>
      <c r="N501" s="421">
        <v>0</v>
      </c>
      <c r="O501" s="419">
        <v>0.1</v>
      </c>
      <c r="P501" s="450">
        <v>165360</v>
      </c>
      <c r="R501" s="563"/>
      <c r="S501" s="437"/>
    </row>
    <row r="502" spans="1:19" ht="15.6">
      <c r="A502" s="446" t="s">
        <v>2521</v>
      </c>
      <c r="B502" s="446" t="s">
        <v>2971</v>
      </c>
      <c r="C502" s="447">
        <v>470</v>
      </c>
      <c r="D502" s="447">
        <v>61</v>
      </c>
      <c r="E502" s="448">
        <v>1653600</v>
      </c>
      <c r="F502" s="448">
        <v>1488240</v>
      </c>
      <c r="G502" s="448">
        <v>165360</v>
      </c>
      <c r="H502" s="420">
        <v>1</v>
      </c>
      <c r="I502" s="420" t="s">
        <v>2264</v>
      </c>
      <c r="J502" s="420">
        <v>0</v>
      </c>
      <c r="K502" s="420">
        <v>1</v>
      </c>
      <c r="L502" s="449">
        <v>1</v>
      </c>
      <c r="M502" s="421">
        <v>1</v>
      </c>
      <c r="N502" s="421">
        <v>1.01</v>
      </c>
      <c r="O502" s="419">
        <v>1.0089999999999999</v>
      </c>
      <c r="P502" s="450">
        <v>1668482</v>
      </c>
      <c r="R502" s="563"/>
      <c r="S502" s="437"/>
    </row>
    <row r="503" spans="1:19" ht="15.6">
      <c r="A503" s="446" t="s">
        <v>2521</v>
      </c>
      <c r="B503" s="446" t="s">
        <v>2976</v>
      </c>
      <c r="C503" s="447">
        <v>514</v>
      </c>
      <c r="D503" s="447">
        <v>109</v>
      </c>
      <c r="E503" s="448">
        <v>1653600</v>
      </c>
      <c r="F503" s="448">
        <v>1488240</v>
      </c>
      <c r="G503" s="448">
        <v>165360</v>
      </c>
      <c r="H503" s="420">
        <v>1</v>
      </c>
      <c r="I503" s="420">
        <v>0</v>
      </c>
      <c r="J503" s="420">
        <v>1</v>
      </c>
      <c r="K503" s="420">
        <v>1</v>
      </c>
      <c r="L503" s="449">
        <v>1</v>
      </c>
      <c r="M503" s="421">
        <v>1</v>
      </c>
      <c r="N503" s="421">
        <v>1</v>
      </c>
      <c r="O503" s="419">
        <v>1</v>
      </c>
      <c r="P503" s="450">
        <v>1653600</v>
      </c>
      <c r="R503" s="563"/>
      <c r="S503" s="437"/>
    </row>
    <row r="504" spans="1:19" ht="15.6">
      <c r="A504" s="446" t="s">
        <v>2521</v>
      </c>
      <c r="B504" s="446" t="s">
        <v>2974</v>
      </c>
      <c r="C504" s="447">
        <v>524</v>
      </c>
      <c r="D504" s="447">
        <v>97</v>
      </c>
      <c r="E504" s="448">
        <v>1653600</v>
      </c>
      <c r="F504" s="448">
        <v>1488240</v>
      </c>
      <c r="G504" s="448">
        <v>165360</v>
      </c>
      <c r="H504" s="420">
        <v>1</v>
      </c>
      <c r="I504" s="420">
        <v>0</v>
      </c>
      <c r="J504" s="420">
        <v>0</v>
      </c>
      <c r="K504" s="420">
        <v>1</v>
      </c>
      <c r="L504" s="449">
        <v>1</v>
      </c>
      <c r="M504" s="421">
        <v>1</v>
      </c>
      <c r="N504" s="421">
        <v>1</v>
      </c>
      <c r="O504" s="419">
        <v>1</v>
      </c>
      <c r="P504" s="450">
        <v>1653600</v>
      </c>
      <c r="R504" s="563"/>
      <c r="S504" s="437"/>
    </row>
    <row r="505" spans="1:19" ht="15.6">
      <c r="A505" s="446" t="s">
        <v>2521</v>
      </c>
      <c r="B505" s="446" t="s">
        <v>2975</v>
      </c>
      <c r="C505" s="447">
        <v>598</v>
      </c>
      <c r="D505" s="447">
        <v>96</v>
      </c>
      <c r="E505" s="448">
        <v>1653600</v>
      </c>
      <c r="F505" s="448">
        <v>1488240</v>
      </c>
      <c r="G505" s="448">
        <v>165360</v>
      </c>
      <c r="H505" s="420">
        <v>0</v>
      </c>
      <c r="I505" s="420">
        <v>0</v>
      </c>
      <c r="J505" s="420">
        <v>1</v>
      </c>
      <c r="K505" s="420">
        <v>1</v>
      </c>
      <c r="L505" s="449">
        <v>1</v>
      </c>
      <c r="M505" s="421">
        <v>1</v>
      </c>
      <c r="N505" s="421">
        <v>1</v>
      </c>
      <c r="O505" s="419">
        <v>1</v>
      </c>
      <c r="P505" s="450">
        <v>1653600</v>
      </c>
      <c r="R505" s="563"/>
      <c r="S505" s="437"/>
    </row>
    <row r="506" spans="1:19" ht="15.6">
      <c r="A506" s="446" t="s">
        <v>2521</v>
      </c>
      <c r="B506" s="446" t="s">
        <v>2977</v>
      </c>
      <c r="C506" s="447">
        <v>749</v>
      </c>
      <c r="D506" s="447">
        <v>132</v>
      </c>
      <c r="E506" s="448">
        <v>1653600</v>
      </c>
      <c r="F506" s="448">
        <v>1488240</v>
      </c>
      <c r="G506" s="448">
        <v>165360</v>
      </c>
      <c r="H506" s="420">
        <v>1</v>
      </c>
      <c r="I506" s="420">
        <v>0</v>
      </c>
      <c r="J506" s="420">
        <v>1</v>
      </c>
      <c r="K506" s="420">
        <v>1</v>
      </c>
      <c r="L506" s="449">
        <v>1</v>
      </c>
      <c r="M506" s="421">
        <v>1</v>
      </c>
      <c r="N506" s="421">
        <v>1</v>
      </c>
      <c r="O506" s="419">
        <v>1</v>
      </c>
      <c r="P506" s="450">
        <v>1653600</v>
      </c>
      <c r="R506" s="563"/>
      <c r="S506" s="437"/>
    </row>
    <row r="507" spans="1:19" ht="15.6">
      <c r="A507" s="446" t="s">
        <v>2521</v>
      </c>
      <c r="B507" s="446" t="s">
        <v>3199</v>
      </c>
      <c r="C507" s="447">
        <v>758</v>
      </c>
      <c r="D507" s="447">
        <v>102</v>
      </c>
      <c r="E507" s="448">
        <v>1653600</v>
      </c>
      <c r="F507" s="448">
        <v>1488240</v>
      </c>
      <c r="G507" s="448">
        <v>165360</v>
      </c>
      <c r="H507" s="420">
        <v>1</v>
      </c>
      <c r="I507" s="420">
        <v>0</v>
      </c>
      <c r="J507" s="420">
        <v>1</v>
      </c>
      <c r="K507" s="420">
        <v>1</v>
      </c>
      <c r="L507" s="449">
        <v>1</v>
      </c>
      <c r="M507" s="421">
        <v>1</v>
      </c>
      <c r="N507" s="421">
        <v>1</v>
      </c>
      <c r="O507" s="419">
        <v>1</v>
      </c>
      <c r="P507" s="450">
        <v>1653600</v>
      </c>
      <c r="R507" s="563"/>
      <c r="S507" s="437"/>
    </row>
    <row r="508" spans="1:19" ht="15.6">
      <c r="A508" s="446" t="s">
        <v>2521</v>
      </c>
      <c r="B508" s="446" t="s">
        <v>2978</v>
      </c>
      <c r="C508" s="447">
        <v>779</v>
      </c>
      <c r="D508" s="447">
        <v>159</v>
      </c>
      <c r="E508" s="448">
        <v>1653600</v>
      </c>
      <c r="F508" s="448">
        <v>1488240</v>
      </c>
      <c r="G508" s="448">
        <v>165360</v>
      </c>
      <c r="H508" s="420">
        <v>1</v>
      </c>
      <c r="I508" s="420">
        <v>0</v>
      </c>
      <c r="J508" s="420">
        <v>1</v>
      </c>
      <c r="K508" s="420">
        <v>1</v>
      </c>
      <c r="L508" s="449">
        <v>1</v>
      </c>
      <c r="M508" s="421">
        <v>1</v>
      </c>
      <c r="N508" s="421">
        <v>1</v>
      </c>
      <c r="O508" s="419">
        <v>1</v>
      </c>
      <c r="P508" s="450">
        <v>1653600</v>
      </c>
      <c r="R508" s="563"/>
      <c r="S508" s="437"/>
    </row>
    <row r="509" spans="1:19" ht="15.6">
      <c r="A509" s="446" t="s">
        <v>2521</v>
      </c>
      <c r="B509" s="446" t="s">
        <v>2979</v>
      </c>
      <c r="C509" s="447">
        <v>878</v>
      </c>
      <c r="D509" s="447">
        <v>160</v>
      </c>
      <c r="E509" s="448">
        <v>1653600</v>
      </c>
      <c r="F509" s="448">
        <v>1488240</v>
      </c>
      <c r="G509" s="448">
        <v>165360</v>
      </c>
      <c r="H509" s="420">
        <v>1</v>
      </c>
      <c r="I509" s="420">
        <v>0</v>
      </c>
      <c r="J509" s="420">
        <v>1</v>
      </c>
      <c r="K509" s="420">
        <v>1</v>
      </c>
      <c r="L509" s="449">
        <v>1</v>
      </c>
      <c r="M509" s="421">
        <v>1</v>
      </c>
      <c r="N509" s="421">
        <v>1</v>
      </c>
      <c r="O509" s="419">
        <v>1</v>
      </c>
      <c r="P509" s="450">
        <v>1653600</v>
      </c>
      <c r="R509" s="563"/>
      <c r="S509" s="437"/>
    </row>
    <row r="510" spans="1:19" ht="31.2">
      <c r="A510" s="446" t="s">
        <v>2527</v>
      </c>
      <c r="B510" s="446" t="s">
        <v>3205</v>
      </c>
      <c r="C510" s="447">
        <v>180</v>
      </c>
      <c r="D510" s="447">
        <v>14</v>
      </c>
      <c r="E510" s="448">
        <v>1653600</v>
      </c>
      <c r="F510" s="448">
        <v>1488240</v>
      </c>
      <c r="G510" s="448">
        <v>165360</v>
      </c>
      <c r="H510" s="420">
        <v>0.25</v>
      </c>
      <c r="I510" s="420" t="s">
        <v>2264</v>
      </c>
      <c r="J510" s="420">
        <v>0</v>
      </c>
      <c r="K510" s="420">
        <v>0.25</v>
      </c>
      <c r="L510" s="449">
        <v>1</v>
      </c>
      <c r="M510" s="421">
        <v>0.25</v>
      </c>
      <c r="N510" s="421">
        <v>0.2525</v>
      </c>
      <c r="O510" s="419">
        <v>0.32724999999999999</v>
      </c>
      <c r="P510" s="450">
        <v>541141</v>
      </c>
      <c r="R510" s="563"/>
      <c r="S510" s="437"/>
    </row>
    <row r="511" spans="1:19" ht="15.6">
      <c r="A511" s="446" t="s">
        <v>2527</v>
      </c>
      <c r="B511" s="446" t="s">
        <v>2980</v>
      </c>
      <c r="C511" s="447">
        <v>324</v>
      </c>
      <c r="D511" s="447">
        <v>33</v>
      </c>
      <c r="E511" s="448">
        <v>1653600</v>
      </c>
      <c r="F511" s="448">
        <v>1488240</v>
      </c>
      <c r="G511" s="448">
        <v>165360</v>
      </c>
      <c r="H511" s="420">
        <v>0</v>
      </c>
      <c r="I511" s="420">
        <v>0</v>
      </c>
      <c r="J511" s="420">
        <v>0</v>
      </c>
      <c r="K511" s="420">
        <v>0</v>
      </c>
      <c r="L511" s="449">
        <v>1</v>
      </c>
      <c r="M511" s="421">
        <v>0</v>
      </c>
      <c r="N511" s="421">
        <v>0</v>
      </c>
      <c r="O511" s="419">
        <v>0.1</v>
      </c>
      <c r="P511" s="450">
        <v>165360</v>
      </c>
      <c r="R511" s="563"/>
      <c r="S511" s="437"/>
    </row>
    <row r="512" spans="1:19" ht="15.6">
      <c r="A512" s="446" t="s">
        <v>2527</v>
      </c>
      <c r="B512" s="446" t="s">
        <v>2982</v>
      </c>
      <c r="C512" s="447">
        <v>423</v>
      </c>
      <c r="D512" s="447">
        <v>66</v>
      </c>
      <c r="E512" s="448">
        <v>1653600</v>
      </c>
      <c r="F512" s="448">
        <v>1488240</v>
      </c>
      <c r="G512" s="448">
        <v>165360</v>
      </c>
      <c r="H512" s="420">
        <v>1</v>
      </c>
      <c r="I512" s="420" t="s">
        <v>2264</v>
      </c>
      <c r="J512" s="420">
        <v>0</v>
      </c>
      <c r="K512" s="420">
        <v>1</v>
      </c>
      <c r="L512" s="449">
        <v>1</v>
      </c>
      <c r="M512" s="421">
        <v>1</v>
      </c>
      <c r="N512" s="421">
        <v>1.01</v>
      </c>
      <c r="O512" s="419">
        <v>1.0089999999999999</v>
      </c>
      <c r="P512" s="450">
        <v>1668482</v>
      </c>
      <c r="R512" s="563"/>
      <c r="S512" s="437"/>
    </row>
    <row r="513" spans="1:19" ht="15.6">
      <c r="A513" s="446" t="s">
        <v>2527</v>
      </c>
      <c r="B513" s="446" t="s">
        <v>2981</v>
      </c>
      <c r="C513" s="447">
        <v>433</v>
      </c>
      <c r="D513" s="447">
        <v>51</v>
      </c>
      <c r="E513" s="448">
        <v>1653600</v>
      </c>
      <c r="F513" s="448">
        <v>1488240</v>
      </c>
      <c r="G513" s="448">
        <v>165360</v>
      </c>
      <c r="H513" s="420">
        <v>0</v>
      </c>
      <c r="I513" s="420">
        <v>0</v>
      </c>
      <c r="J513" s="420">
        <v>0</v>
      </c>
      <c r="K513" s="420">
        <v>0</v>
      </c>
      <c r="L513" s="449">
        <v>1</v>
      </c>
      <c r="M513" s="421">
        <v>0</v>
      </c>
      <c r="N513" s="421">
        <v>0</v>
      </c>
      <c r="O513" s="419">
        <v>0.1</v>
      </c>
      <c r="P513" s="450">
        <v>165360</v>
      </c>
      <c r="R513" s="563"/>
      <c r="S513" s="437"/>
    </row>
    <row r="514" spans="1:19" ht="15.6">
      <c r="A514" s="446" t="s">
        <v>2527</v>
      </c>
      <c r="B514" s="446" t="s">
        <v>2984</v>
      </c>
      <c r="C514" s="447">
        <v>589</v>
      </c>
      <c r="D514" s="447">
        <v>123</v>
      </c>
      <c r="E514" s="448">
        <v>1653600</v>
      </c>
      <c r="F514" s="448">
        <v>1488240</v>
      </c>
      <c r="G514" s="448">
        <v>165360</v>
      </c>
      <c r="H514" s="420">
        <v>1</v>
      </c>
      <c r="I514" s="420" t="s">
        <v>2264</v>
      </c>
      <c r="J514" s="420">
        <v>0</v>
      </c>
      <c r="K514" s="420">
        <v>1</v>
      </c>
      <c r="L514" s="449">
        <v>1</v>
      </c>
      <c r="M514" s="421">
        <v>1</v>
      </c>
      <c r="N514" s="421">
        <v>1.02</v>
      </c>
      <c r="O514" s="419">
        <v>1.018</v>
      </c>
      <c r="P514" s="450">
        <v>1683365</v>
      </c>
      <c r="R514" s="563"/>
      <c r="S514" s="437"/>
    </row>
    <row r="515" spans="1:19" ht="15.6">
      <c r="A515" s="446" t="s">
        <v>2527</v>
      </c>
      <c r="B515" s="446" t="s">
        <v>2983</v>
      </c>
      <c r="C515" s="447">
        <v>598</v>
      </c>
      <c r="D515" s="447">
        <v>109</v>
      </c>
      <c r="E515" s="448">
        <v>1653600</v>
      </c>
      <c r="F515" s="448">
        <v>1488240</v>
      </c>
      <c r="G515" s="448">
        <v>165360</v>
      </c>
      <c r="H515" s="420">
        <v>1</v>
      </c>
      <c r="I515" s="420" t="s">
        <v>2264</v>
      </c>
      <c r="J515" s="420">
        <v>0</v>
      </c>
      <c r="K515" s="420">
        <v>1</v>
      </c>
      <c r="L515" s="449">
        <v>1</v>
      </c>
      <c r="M515" s="421">
        <v>1</v>
      </c>
      <c r="N515" s="421">
        <v>1.01</v>
      </c>
      <c r="O515" s="419">
        <v>1.0089999999999999</v>
      </c>
      <c r="P515" s="450">
        <v>1668482</v>
      </c>
      <c r="R515" s="563"/>
      <c r="S515" s="437"/>
    </row>
    <row r="516" spans="1:19" ht="15.6">
      <c r="A516" s="446" t="s">
        <v>2527</v>
      </c>
      <c r="B516" s="446" t="s">
        <v>3201</v>
      </c>
      <c r="C516" s="447">
        <v>867</v>
      </c>
      <c r="D516" s="447">
        <v>174</v>
      </c>
      <c r="E516" s="448">
        <v>1653600</v>
      </c>
      <c r="F516" s="448">
        <v>1488240</v>
      </c>
      <c r="G516" s="448">
        <v>165360</v>
      </c>
      <c r="H516" s="420">
        <v>1.25</v>
      </c>
      <c r="I516" s="420" t="s">
        <v>2264</v>
      </c>
      <c r="J516" s="420">
        <v>0</v>
      </c>
      <c r="K516" s="420">
        <v>1</v>
      </c>
      <c r="L516" s="449">
        <v>1</v>
      </c>
      <c r="M516" s="421">
        <v>1</v>
      </c>
      <c r="N516" s="421">
        <v>1.02</v>
      </c>
      <c r="O516" s="419">
        <v>1.018</v>
      </c>
      <c r="P516" s="450">
        <v>1683365</v>
      </c>
      <c r="R516" s="563"/>
      <c r="S516" s="437"/>
    </row>
    <row r="517" spans="1:19" ht="15.6">
      <c r="A517" s="446" t="s">
        <v>2523</v>
      </c>
      <c r="B517" s="446" t="s">
        <v>2986</v>
      </c>
      <c r="C517" s="447">
        <v>111</v>
      </c>
      <c r="D517" s="447">
        <v>14</v>
      </c>
      <c r="E517" s="448">
        <v>1653600</v>
      </c>
      <c r="F517" s="448">
        <v>1488240</v>
      </c>
      <c r="G517" s="448">
        <v>165360</v>
      </c>
      <c r="H517" s="420">
        <v>1</v>
      </c>
      <c r="I517" s="420" t="s">
        <v>2264</v>
      </c>
      <c r="J517" s="420">
        <v>0</v>
      </c>
      <c r="K517" s="420">
        <v>1</v>
      </c>
      <c r="L517" s="449">
        <v>1</v>
      </c>
      <c r="M517" s="421">
        <v>1</v>
      </c>
      <c r="N517" s="421">
        <v>1.01</v>
      </c>
      <c r="O517" s="419">
        <v>1.0089999999999999</v>
      </c>
      <c r="P517" s="450">
        <v>1668482</v>
      </c>
      <c r="R517" s="563"/>
      <c r="S517" s="437"/>
    </row>
    <row r="518" spans="1:19" ht="15.6">
      <c r="A518" s="446" t="s">
        <v>2523</v>
      </c>
      <c r="B518" s="446" t="s">
        <v>2985</v>
      </c>
      <c r="C518" s="447">
        <v>117</v>
      </c>
      <c r="D518" s="447">
        <v>28</v>
      </c>
      <c r="E518" s="448">
        <v>1653600</v>
      </c>
      <c r="F518" s="448">
        <v>1488240</v>
      </c>
      <c r="G518" s="448">
        <v>165360</v>
      </c>
      <c r="H518" s="420">
        <v>0</v>
      </c>
      <c r="I518" s="420">
        <v>0</v>
      </c>
      <c r="J518" s="420">
        <v>1</v>
      </c>
      <c r="K518" s="420">
        <v>1</v>
      </c>
      <c r="L518" s="449">
        <v>1</v>
      </c>
      <c r="M518" s="421">
        <v>1</v>
      </c>
      <c r="N518" s="421">
        <v>1</v>
      </c>
      <c r="O518" s="419">
        <v>1</v>
      </c>
      <c r="P518" s="450">
        <v>1653600</v>
      </c>
      <c r="R518" s="563"/>
      <c r="S518" s="437"/>
    </row>
    <row r="519" spans="1:19" ht="15.6">
      <c r="A519" s="446" t="s">
        <v>2523</v>
      </c>
      <c r="B519" s="446" t="s">
        <v>2988</v>
      </c>
      <c r="C519" s="447">
        <v>133</v>
      </c>
      <c r="D519" s="447">
        <v>7</v>
      </c>
      <c r="E519" s="448">
        <v>1653600</v>
      </c>
      <c r="F519" s="448">
        <v>1488240</v>
      </c>
      <c r="G519" s="448">
        <v>165360</v>
      </c>
      <c r="H519" s="420">
        <v>1</v>
      </c>
      <c r="I519" s="420" t="s">
        <v>2264</v>
      </c>
      <c r="J519" s="420">
        <v>0</v>
      </c>
      <c r="K519" s="420">
        <v>1</v>
      </c>
      <c r="L519" s="449">
        <v>1</v>
      </c>
      <c r="M519" s="421">
        <v>1</v>
      </c>
      <c r="N519" s="421">
        <v>1.01</v>
      </c>
      <c r="O519" s="419">
        <v>1.0089999999999999</v>
      </c>
      <c r="P519" s="450">
        <v>1668482</v>
      </c>
      <c r="R519" s="563"/>
      <c r="S519" s="437"/>
    </row>
    <row r="520" spans="1:19" ht="15.6">
      <c r="A520" s="446" t="s">
        <v>2523</v>
      </c>
      <c r="B520" s="446" t="s">
        <v>2987</v>
      </c>
      <c r="C520" s="447">
        <v>135</v>
      </c>
      <c r="D520" s="447">
        <v>24</v>
      </c>
      <c r="E520" s="448">
        <v>1653600</v>
      </c>
      <c r="F520" s="448">
        <v>1488240</v>
      </c>
      <c r="G520" s="448">
        <v>165360</v>
      </c>
      <c r="H520" s="420">
        <v>0.5</v>
      </c>
      <c r="I520" s="420" t="s">
        <v>2264</v>
      </c>
      <c r="J520" s="420">
        <v>0</v>
      </c>
      <c r="K520" s="420">
        <v>0.5</v>
      </c>
      <c r="L520" s="449">
        <v>1</v>
      </c>
      <c r="M520" s="421">
        <v>0.5</v>
      </c>
      <c r="N520" s="421">
        <v>0.505</v>
      </c>
      <c r="O520" s="419">
        <v>0.55449999999999999</v>
      </c>
      <c r="P520" s="450">
        <v>916921</v>
      </c>
      <c r="R520" s="563"/>
      <c r="S520" s="437"/>
    </row>
    <row r="521" spans="1:19" ht="15.6">
      <c r="A521" s="446" t="s">
        <v>2523</v>
      </c>
      <c r="B521" s="446" t="s">
        <v>2989</v>
      </c>
      <c r="C521" s="447">
        <v>136</v>
      </c>
      <c r="D521" s="447">
        <v>31</v>
      </c>
      <c r="E521" s="448">
        <v>1653600</v>
      </c>
      <c r="F521" s="448">
        <v>1488240</v>
      </c>
      <c r="G521" s="448">
        <v>165360</v>
      </c>
      <c r="H521" s="420">
        <v>1</v>
      </c>
      <c r="I521" s="420" t="s">
        <v>2264</v>
      </c>
      <c r="J521" s="420">
        <v>0</v>
      </c>
      <c r="K521" s="420">
        <v>1</v>
      </c>
      <c r="L521" s="449">
        <v>1</v>
      </c>
      <c r="M521" s="421">
        <v>1</v>
      </c>
      <c r="N521" s="421">
        <v>1.02</v>
      </c>
      <c r="O521" s="419">
        <v>1.018</v>
      </c>
      <c r="P521" s="450">
        <v>1683365</v>
      </c>
      <c r="R521" s="563"/>
      <c r="S521" s="437"/>
    </row>
    <row r="522" spans="1:19" ht="15.6">
      <c r="A522" s="446" t="s">
        <v>2523</v>
      </c>
      <c r="B522" s="446" t="s">
        <v>2990</v>
      </c>
      <c r="C522" s="447">
        <v>155</v>
      </c>
      <c r="D522" s="447">
        <v>18</v>
      </c>
      <c r="E522" s="448">
        <v>1653600</v>
      </c>
      <c r="F522" s="448">
        <v>1488240</v>
      </c>
      <c r="G522" s="448">
        <v>165360</v>
      </c>
      <c r="H522" s="420">
        <v>1</v>
      </c>
      <c r="I522" s="420" t="s">
        <v>2264</v>
      </c>
      <c r="J522" s="420">
        <v>0</v>
      </c>
      <c r="K522" s="420">
        <v>1</v>
      </c>
      <c r="L522" s="449">
        <v>1</v>
      </c>
      <c r="M522" s="421">
        <v>1</v>
      </c>
      <c r="N522" s="421">
        <v>1.01</v>
      </c>
      <c r="O522" s="419">
        <v>1.0089999999999999</v>
      </c>
      <c r="P522" s="450">
        <v>1668482</v>
      </c>
      <c r="R522" s="563"/>
      <c r="S522" s="437"/>
    </row>
    <row r="523" spans="1:19" ht="15.6">
      <c r="A523" s="446" t="s">
        <v>2523</v>
      </c>
      <c r="B523" s="446" t="s">
        <v>2744</v>
      </c>
      <c r="C523" s="447">
        <v>202</v>
      </c>
      <c r="D523" s="447">
        <v>23</v>
      </c>
      <c r="E523" s="448">
        <v>1653600</v>
      </c>
      <c r="F523" s="448">
        <v>1488240</v>
      </c>
      <c r="G523" s="448">
        <v>165360</v>
      </c>
      <c r="H523" s="420">
        <v>1</v>
      </c>
      <c r="I523" s="420" t="s">
        <v>2264</v>
      </c>
      <c r="J523" s="420">
        <v>0</v>
      </c>
      <c r="K523" s="420">
        <v>1</v>
      </c>
      <c r="L523" s="449">
        <v>1</v>
      </c>
      <c r="M523" s="421">
        <v>1</v>
      </c>
      <c r="N523" s="421">
        <v>1.01</v>
      </c>
      <c r="O523" s="419">
        <v>1.0089999999999999</v>
      </c>
      <c r="P523" s="450">
        <v>1668482</v>
      </c>
      <c r="R523" s="563"/>
      <c r="S523" s="437"/>
    </row>
    <row r="524" spans="1:19" ht="15.6">
      <c r="A524" s="446" t="s">
        <v>2523</v>
      </c>
      <c r="B524" s="446" t="s">
        <v>2991</v>
      </c>
      <c r="C524" s="447">
        <v>274</v>
      </c>
      <c r="D524" s="447">
        <v>56</v>
      </c>
      <c r="E524" s="448">
        <v>1653600</v>
      </c>
      <c r="F524" s="448">
        <v>1488240</v>
      </c>
      <c r="G524" s="448">
        <v>165360</v>
      </c>
      <c r="H524" s="420">
        <v>1</v>
      </c>
      <c r="I524" s="420" t="s">
        <v>2264</v>
      </c>
      <c r="J524" s="420">
        <v>0</v>
      </c>
      <c r="K524" s="420">
        <v>1</v>
      </c>
      <c r="L524" s="449">
        <v>1</v>
      </c>
      <c r="M524" s="421">
        <v>1</v>
      </c>
      <c r="N524" s="421">
        <v>1.02</v>
      </c>
      <c r="O524" s="419">
        <v>1.018</v>
      </c>
      <c r="P524" s="450">
        <v>1683365</v>
      </c>
      <c r="R524" s="563"/>
      <c r="S524" s="437"/>
    </row>
    <row r="525" spans="1:19" ht="15.6">
      <c r="A525" s="446" t="s">
        <v>2523</v>
      </c>
      <c r="B525" s="446" t="s">
        <v>2505</v>
      </c>
      <c r="C525" s="447">
        <v>290</v>
      </c>
      <c r="D525" s="447">
        <v>38</v>
      </c>
      <c r="E525" s="448">
        <v>1653600</v>
      </c>
      <c r="F525" s="448">
        <v>1488240</v>
      </c>
      <c r="G525" s="448">
        <v>165360</v>
      </c>
      <c r="H525" s="420">
        <v>0</v>
      </c>
      <c r="I525" s="420">
        <v>0</v>
      </c>
      <c r="J525" s="420">
        <v>0</v>
      </c>
      <c r="K525" s="420">
        <v>0</v>
      </c>
      <c r="L525" s="449">
        <v>1</v>
      </c>
      <c r="M525" s="421">
        <v>0</v>
      </c>
      <c r="N525" s="421">
        <v>0</v>
      </c>
      <c r="O525" s="419">
        <v>0.1</v>
      </c>
      <c r="P525" s="450">
        <v>165360</v>
      </c>
      <c r="R525" s="563"/>
      <c r="S525" s="437"/>
    </row>
    <row r="526" spans="1:19" ht="15.6">
      <c r="A526" s="446" t="s">
        <v>2523</v>
      </c>
      <c r="B526" s="446" t="s">
        <v>2992</v>
      </c>
      <c r="C526" s="447">
        <v>349</v>
      </c>
      <c r="D526" s="447">
        <v>40</v>
      </c>
      <c r="E526" s="448">
        <v>1653600</v>
      </c>
      <c r="F526" s="448">
        <v>1488240</v>
      </c>
      <c r="G526" s="448">
        <v>165360</v>
      </c>
      <c r="H526" s="420">
        <v>1</v>
      </c>
      <c r="I526" s="420" t="s">
        <v>2264</v>
      </c>
      <c r="J526" s="420">
        <v>0</v>
      </c>
      <c r="K526" s="420">
        <v>1</v>
      </c>
      <c r="L526" s="449">
        <v>1</v>
      </c>
      <c r="M526" s="421">
        <v>1</v>
      </c>
      <c r="N526" s="421">
        <v>1.01</v>
      </c>
      <c r="O526" s="419">
        <v>1.0089999999999999</v>
      </c>
      <c r="P526" s="450">
        <v>1668482</v>
      </c>
      <c r="R526" s="563"/>
      <c r="S526" s="437"/>
    </row>
    <row r="527" spans="1:19" s="451" customFormat="1" ht="15.6">
      <c r="A527" s="446" t="s">
        <v>2523</v>
      </c>
      <c r="B527" s="446" t="s">
        <v>3409</v>
      </c>
      <c r="C527" s="447">
        <v>738</v>
      </c>
      <c r="D527" s="447">
        <v>106</v>
      </c>
      <c r="E527" s="448">
        <v>1653600</v>
      </c>
      <c r="F527" s="448">
        <v>1488240</v>
      </c>
      <c r="G527" s="448">
        <v>165360</v>
      </c>
      <c r="H527" s="420">
        <v>0.5</v>
      </c>
      <c r="I527" s="420" t="s">
        <v>2264</v>
      </c>
      <c r="J527" s="420">
        <v>0</v>
      </c>
      <c r="K527" s="420">
        <v>0.5</v>
      </c>
      <c r="L527" s="449">
        <v>1</v>
      </c>
      <c r="M527" s="421">
        <v>0.5</v>
      </c>
      <c r="N527" s="421">
        <v>0.505</v>
      </c>
      <c r="O527" s="419">
        <v>0.55449999999999999</v>
      </c>
      <c r="P527" s="450">
        <v>1042181</v>
      </c>
      <c r="R527" s="563"/>
      <c r="S527" s="437"/>
    </row>
    <row r="528" spans="1:19" ht="15.6">
      <c r="A528" s="446" t="s">
        <v>2529</v>
      </c>
      <c r="B528" s="446" t="s">
        <v>2993</v>
      </c>
      <c r="C528" s="447">
        <v>120</v>
      </c>
      <c r="D528" s="447">
        <v>28</v>
      </c>
      <c r="E528" s="448">
        <v>1653600</v>
      </c>
      <c r="F528" s="448">
        <v>1488240</v>
      </c>
      <c r="G528" s="448">
        <v>165360</v>
      </c>
      <c r="H528" s="420">
        <v>1</v>
      </c>
      <c r="I528" s="420" t="s">
        <v>2264</v>
      </c>
      <c r="J528" s="420">
        <v>0</v>
      </c>
      <c r="K528" s="420">
        <v>1</v>
      </c>
      <c r="L528" s="449">
        <v>1</v>
      </c>
      <c r="M528" s="421">
        <v>1</v>
      </c>
      <c r="N528" s="421">
        <v>1.02</v>
      </c>
      <c r="O528" s="419">
        <v>1.018</v>
      </c>
      <c r="P528" s="450">
        <v>1683365</v>
      </c>
      <c r="R528" s="563"/>
      <c r="S528" s="437"/>
    </row>
    <row r="529" spans="1:19" ht="15.6">
      <c r="A529" s="446" t="s">
        <v>2529</v>
      </c>
      <c r="B529" s="446" t="s">
        <v>2994</v>
      </c>
      <c r="C529" s="447">
        <v>136</v>
      </c>
      <c r="D529" s="447">
        <v>24</v>
      </c>
      <c r="E529" s="448">
        <v>1653600</v>
      </c>
      <c r="F529" s="448">
        <v>1488240</v>
      </c>
      <c r="G529" s="448">
        <v>165360</v>
      </c>
      <c r="H529" s="420">
        <v>1</v>
      </c>
      <c r="I529" s="420" t="s">
        <v>2264</v>
      </c>
      <c r="J529" s="420">
        <v>0</v>
      </c>
      <c r="K529" s="420">
        <v>1</v>
      </c>
      <c r="L529" s="449">
        <v>1</v>
      </c>
      <c r="M529" s="421">
        <v>1</v>
      </c>
      <c r="N529" s="421">
        <v>1.01</v>
      </c>
      <c r="O529" s="419">
        <v>1.0089999999999999</v>
      </c>
      <c r="P529" s="450">
        <v>1668482</v>
      </c>
      <c r="R529" s="563"/>
      <c r="S529" s="437"/>
    </row>
    <row r="530" spans="1:19" ht="15.6">
      <c r="A530" s="446" t="s">
        <v>2529</v>
      </c>
      <c r="B530" s="446" t="s">
        <v>2995</v>
      </c>
      <c r="C530" s="447">
        <v>143</v>
      </c>
      <c r="D530" s="447">
        <v>26</v>
      </c>
      <c r="E530" s="448">
        <v>1653600</v>
      </c>
      <c r="F530" s="448">
        <v>1488240</v>
      </c>
      <c r="G530" s="448">
        <v>165360</v>
      </c>
      <c r="H530" s="420">
        <v>1</v>
      </c>
      <c r="I530" s="420" t="s">
        <v>2264</v>
      </c>
      <c r="J530" s="420">
        <v>0</v>
      </c>
      <c r="K530" s="420">
        <v>1</v>
      </c>
      <c r="L530" s="449">
        <v>1</v>
      </c>
      <c r="M530" s="421">
        <v>1</v>
      </c>
      <c r="N530" s="421">
        <v>1.01</v>
      </c>
      <c r="O530" s="419">
        <v>1.0089999999999999</v>
      </c>
      <c r="P530" s="450">
        <v>1668482</v>
      </c>
      <c r="R530" s="563"/>
      <c r="S530" s="437"/>
    </row>
    <row r="531" spans="1:19" ht="15.6">
      <c r="A531" s="446" t="s">
        <v>2529</v>
      </c>
      <c r="B531" s="446" t="s">
        <v>2996</v>
      </c>
      <c r="C531" s="447">
        <v>321</v>
      </c>
      <c r="D531" s="447">
        <v>47</v>
      </c>
      <c r="E531" s="448">
        <v>1653600</v>
      </c>
      <c r="F531" s="448">
        <v>1488240</v>
      </c>
      <c r="G531" s="448">
        <v>165360</v>
      </c>
      <c r="H531" s="420">
        <v>1</v>
      </c>
      <c r="I531" s="420" t="s">
        <v>2264</v>
      </c>
      <c r="J531" s="420">
        <v>0</v>
      </c>
      <c r="K531" s="420">
        <v>1</v>
      </c>
      <c r="L531" s="449">
        <v>1</v>
      </c>
      <c r="M531" s="421">
        <v>1</v>
      </c>
      <c r="N531" s="421">
        <v>1.01</v>
      </c>
      <c r="O531" s="419">
        <v>1.0089999999999999</v>
      </c>
      <c r="P531" s="450">
        <v>1668482</v>
      </c>
      <c r="R531" s="563"/>
      <c r="S531" s="437"/>
    </row>
    <row r="532" spans="1:19" ht="15.6">
      <c r="A532" s="446" t="s">
        <v>2529</v>
      </c>
      <c r="B532" s="446" t="s">
        <v>2997</v>
      </c>
      <c r="C532" s="447">
        <v>357</v>
      </c>
      <c r="D532" s="447">
        <v>57</v>
      </c>
      <c r="E532" s="448">
        <v>1653600</v>
      </c>
      <c r="F532" s="448">
        <v>1488240</v>
      </c>
      <c r="G532" s="448">
        <v>165360</v>
      </c>
      <c r="H532" s="420">
        <v>1</v>
      </c>
      <c r="I532" s="420" t="s">
        <v>2264</v>
      </c>
      <c r="J532" s="420">
        <v>0</v>
      </c>
      <c r="K532" s="420">
        <v>1</v>
      </c>
      <c r="L532" s="449">
        <v>1</v>
      </c>
      <c r="M532" s="421">
        <v>1</v>
      </c>
      <c r="N532" s="421">
        <v>1.01</v>
      </c>
      <c r="O532" s="419">
        <v>1.0089999999999999</v>
      </c>
      <c r="P532" s="450">
        <v>1668482</v>
      </c>
      <c r="R532" s="563"/>
      <c r="S532" s="437"/>
    </row>
    <row r="533" spans="1:19" ht="15.6">
      <c r="A533" s="446" t="s">
        <v>2529</v>
      </c>
      <c r="B533" s="446" t="s">
        <v>2998</v>
      </c>
      <c r="C533" s="447">
        <v>365</v>
      </c>
      <c r="D533" s="447">
        <v>69</v>
      </c>
      <c r="E533" s="448">
        <v>1653600</v>
      </c>
      <c r="F533" s="448">
        <v>1488240</v>
      </c>
      <c r="G533" s="448">
        <v>165360</v>
      </c>
      <c r="H533" s="420">
        <v>1</v>
      </c>
      <c r="I533" s="420" t="s">
        <v>2264</v>
      </c>
      <c r="J533" s="420">
        <v>0</v>
      </c>
      <c r="K533" s="420">
        <v>1</v>
      </c>
      <c r="L533" s="449">
        <v>1</v>
      </c>
      <c r="M533" s="421">
        <v>1</v>
      </c>
      <c r="N533" s="421">
        <v>1.01</v>
      </c>
      <c r="O533" s="419">
        <v>1.0089999999999999</v>
      </c>
      <c r="P533" s="450">
        <v>1668482</v>
      </c>
      <c r="R533" s="563"/>
      <c r="S533" s="437"/>
    </row>
    <row r="534" spans="1:19" ht="15.6">
      <c r="A534" s="446" t="s">
        <v>2529</v>
      </c>
      <c r="B534" s="446" t="s">
        <v>2999</v>
      </c>
      <c r="C534" s="447">
        <v>383</v>
      </c>
      <c r="D534" s="447">
        <v>63</v>
      </c>
      <c r="E534" s="448">
        <v>1653600</v>
      </c>
      <c r="F534" s="448">
        <v>1488240</v>
      </c>
      <c r="G534" s="448">
        <v>165360</v>
      </c>
      <c r="H534" s="420">
        <v>1</v>
      </c>
      <c r="I534" s="420" t="s">
        <v>2264</v>
      </c>
      <c r="J534" s="420">
        <v>0</v>
      </c>
      <c r="K534" s="420">
        <v>1</v>
      </c>
      <c r="L534" s="449">
        <v>1</v>
      </c>
      <c r="M534" s="421">
        <v>1</v>
      </c>
      <c r="N534" s="421">
        <v>1.01</v>
      </c>
      <c r="O534" s="419">
        <v>1.0089999999999999</v>
      </c>
      <c r="P534" s="450">
        <v>1668482</v>
      </c>
      <c r="R534" s="563"/>
      <c r="S534" s="437"/>
    </row>
    <row r="535" spans="1:19" ht="15.6">
      <c r="A535" s="446" t="s">
        <v>2529</v>
      </c>
      <c r="B535" s="446" t="s">
        <v>3317</v>
      </c>
      <c r="C535" s="447">
        <v>594</v>
      </c>
      <c r="D535" s="447">
        <v>99</v>
      </c>
      <c r="E535" s="448">
        <v>1653600</v>
      </c>
      <c r="F535" s="448">
        <v>1488240</v>
      </c>
      <c r="G535" s="448">
        <v>165360</v>
      </c>
      <c r="H535" s="420">
        <v>1</v>
      </c>
      <c r="I535" s="420" t="s">
        <v>2264</v>
      </c>
      <c r="J535" s="420">
        <v>0</v>
      </c>
      <c r="K535" s="420">
        <v>1</v>
      </c>
      <c r="L535" s="449">
        <v>1</v>
      </c>
      <c r="M535" s="421">
        <v>1</v>
      </c>
      <c r="N535" s="421">
        <v>1.01</v>
      </c>
      <c r="O535" s="419">
        <v>1.0089999999999999</v>
      </c>
      <c r="P535" s="450">
        <v>1668482</v>
      </c>
      <c r="R535" s="563"/>
      <c r="S535" s="437"/>
    </row>
    <row r="536" spans="1:19" ht="15.6">
      <c r="A536" s="446" t="s">
        <v>2529</v>
      </c>
      <c r="B536" s="446" t="s">
        <v>3000</v>
      </c>
      <c r="C536" s="447">
        <v>715</v>
      </c>
      <c r="D536" s="447">
        <v>151</v>
      </c>
      <c r="E536" s="448">
        <v>1653600</v>
      </c>
      <c r="F536" s="448">
        <v>1488240</v>
      </c>
      <c r="G536" s="448">
        <v>165360</v>
      </c>
      <c r="H536" s="420">
        <v>0.75</v>
      </c>
      <c r="I536" s="420" t="s">
        <v>2264</v>
      </c>
      <c r="J536" s="420">
        <v>0</v>
      </c>
      <c r="K536" s="420">
        <v>0.75</v>
      </c>
      <c r="L536" s="449">
        <v>1</v>
      </c>
      <c r="M536" s="421">
        <v>0.75</v>
      </c>
      <c r="N536" s="421">
        <v>0.76500000000000001</v>
      </c>
      <c r="O536" s="419">
        <v>0.78849999999999998</v>
      </c>
      <c r="P536" s="450">
        <v>1303864</v>
      </c>
      <c r="R536" s="563"/>
      <c r="S536" s="437"/>
    </row>
    <row r="537" spans="1:19" ht="15.6">
      <c r="A537" s="446" t="s">
        <v>2529</v>
      </c>
      <c r="B537" s="446" t="s">
        <v>3002</v>
      </c>
      <c r="C537" s="447">
        <v>857</v>
      </c>
      <c r="D537" s="447">
        <v>120</v>
      </c>
      <c r="E537" s="448">
        <v>1653600</v>
      </c>
      <c r="F537" s="448">
        <v>1488240</v>
      </c>
      <c r="G537" s="448">
        <v>165360</v>
      </c>
      <c r="H537" s="420">
        <v>1</v>
      </c>
      <c r="I537" s="420">
        <v>0</v>
      </c>
      <c r="J537" s="420">
        <v>1</v>
      </c>
      <c r="K537" s="420">
        <v>1</v>
      </c>
      <c r="L537" s="449">
        <v>1</v>
      </c>
      <c r="M537" s="421">
        <v>1</v>
      </c>
      <c r="N537" s="421">
        <v>1</v>
      </c>
      <c r="O537" s="419">
        <v>1</v>
      </c>
      <c r="P537" s="450">
        <v>1653600</v>
      </c>
      <c r="R537" s="563"/>
      <c r="S537" s="437"/>
    </row>
    <row r="538" spans="1:19" ht="15.6">
      <c r="A538" s="446" t="s">
        <v>2529</v>
      </c>
      <c r="B538" s="446" t="s">
        <v>3001</v>
      </c>
      <c r="C538" s="447">
        <v>896</v>
      </c>
      <c r="D538" s="447">
        <v>179</v>
      </c>
      <c r="E538" s="448">
        <v>1653600</v>
      </c>
      <c r="F538" s="448">
        <v>1488240</v>
      </c>
      <c r="G538" s="448">
        <v>165360</v>
      </c>
      <c r="H538" s="420">
        <v>1</v>
      </c>
      <c r="I538" s="420">
        <v>0</v>
      </c>
      <c r="J538" s="420">
        <v>1</v>
      </c>
      <c r="K538" s="420">
        <v>1</v>
      </c>
      <c r="L538" s="449">
        <v>1</v>
      </c>
      <c r="M538" s="421">
        <v>1</v>
      </c>
      <c r="N538" s="421">
        <v>1</v>
      </c>
      <c r="O538" s="419">
        <v>1</v>
      </c>
      <c r="P538" s="450">
        <v>1653600</v>
      </c>
      <c r="R538" s="563"/>
      <c r="S538" s="437"/>
    </row>
    <row r="539" spans="1:19" ht="15.6">
      <c r="A539" s="446" t="s">
        <v>2531</v>
      </c>
      <c r="B539" s="446" t="s">
        <v>3003</v>
      </c>
      <c r="C539" s="447">
        <v>144</v>
      </c>
      <c r="D539" s="447">
        <v>19</v>
      </c>
      <c r="E539" s="448">
        <v>1653600</v>
      </c>
      <c r="F539" s="448">
        <v>1488240</v>
      </c>
      <c r="G539" s="448">
        <v>165360</v>
      </c>
      <c r="H539" s="420">
        <v>0.25</v>
      </c>
      <c r="I539" s="420" t="s">
        <v>2264</v>
      </c>
      <c r="J539" s="420">
        <v>0</v>
      </c>
      <c r="K539" s="420">
        <v>0.25</v>
      </c>
      <c r="L539" s="449">
        <v>1</v>
      </c>
      <c r="M539" s="421">
        <v>0.25</v>
      </c>
      <c r="N539" s="421">
        <v>0.2525</v>
      </c>
      <c r="O539" s="419">
        <v>0.32724999999999999</v>
      </c>
      <c r="P539" s="450">
        <v>541141</v>
      </c>
      <c r="R539" s="563"/>
      <c r="S539" s="437"/>
    </row>
    <row r="540" spans="1:19" ht="15.6">
      <c r="A540" s="446" t="s">
        <v>2531</v>
      </c>
      <c r="B540" s="446" t="s">
        <v>3004</v>
      </c>
      <c r="C540" s="447">
        <v>147</v>
      </c>
      <c r="D540" s="447">
        <v>12</v>
      </c>
      <c r="E540" s="448">
        <v>1653600</v>
      </c>
      <c r="F540" s="448">
        <v>1488240</v>
      </c>
      <c r="G540" s="448">
        <v>165360</v>
      </c>
      <c r="H540" s="420">
        <v>0</v>
      </c>
      <c r="I540" s="420">
        <v>0</v>
      </c>
      <c r="J540" s="420">
        <v>0</v>
      </c>
      <c r="K540" s="420">
        <v>0</v>
      </c>
      <c r="L540" s="449">
        <v>1</v>
      </c>
      <c r="M540" s="421">
        <v>0</v>
      </c>
      <c r="N540" s="421">
        <v>0</v>
      </c>
      <c r="O540" s="419">
        <v>0.1</v>
      </c>
      <c r="P540" s="450">
        <v>165360</v>
      </c>
      <c r="R540" s="563"/>
      <c r="S540" s="437"/>
    </row>
    <row r="541" spans="1:19" ht="15.6">
      <c r="A541" s="446" t="s">
        <v>2531</v>
      </c>
      <c r="B541" s="446" t="s">
        <v>3005</v>
      </c>
      <c r="C541" s="447">
        <v>186</v>
      </c>
      <c r="D541" s="447">
        <v>24</v>
      </c>
      <c r="E541" s="448">
        <v>1653600</v>
      </c>
      <c r="F541" s="448">
        <v>1488240</v>
      </c>
      <c r="G541" s="448">
        <v>165360</v>
      </c>
      <c r="H541" s="420">
        <v>0</v>
      </c>
      <c r="I541" s="420">
        <v>0</v>
      </c>
      <c r="J541" s="420">
        <v>0</v>
      </c>
      <c r="K541" s="420">
        <v>0</v>
      </c>
      <c r="L541" s="449">
        <v>1</v>
      </c>
      <c r="M541" s="421">
        <v>0</v>
      </c>
      <c r="N541" s="421">
        <v>0</v>
      </c>
      <c r="O541" s="419">
        <v>0.1</v>
      </c>
      <c r="P541" s="450">
        <v>165360</v>
      </c>
      <c r="R541" s="563"/>
      <c r="S541" s="437"/>
    </row>
    <row r="542" spans="1:19" ht="15.6">
      <c r="A542" s="446" t="s">
        <v>2531</v>
      </c>
      <c r="B542" s="446" t="s">
        <v>3210</v>
      </c>
      <c r="C542" s="447">
        <v>230</v>
      </c>
      <c r="D542" s="447">
        <v>49</v>
      </c>
      <c r="E542" s="448">
        <v>1653600</v>
      </c>
      <c r="F542" s="448">
        <v>1488240</v>
      </c>
      <c r="G542" s="448">
        <v>165360</v>
      </c>
      <c r="H542" s="420">
        <v>1</v>
      </c>
      <c r="I542" s="420" t="s">
        <v>2264</v>
      </c>
      <c r="J542" s="420">
        <v>0</v>
      </c>
      <c r="K542" s="420">
        <v>1</v>
      </c>
      <c r="L542" s="449">
        <v>1</v>
      </c>
      <c r="M542" s="421">
        <v>1</v>
      </c>
      <c r="N542" s="421">
        <v>1.02</v>
      </c>
      <c r="O542" s="419">
        <v>1.018</v>
      </c>
      <c r="P542" s="450">
        <v>1683365</v>
      </c>
      <c r="R542" s="563"/>
      <c r="S542" s="437"/>
    </row>
    <row r="543" spans="1:19" ht="15.6">
      <c r="A543" s="446" t="s">
        <v>2531</v>
      </c>
      <c r="B543" s="446" t="s">
        <v>3006</v>
      </c>
      <c r="C543" s="447">
        <v>259</v>
      </c>
      <c r="D543" s="447">
        <v>43</v>
      </c>
      <c r="E543" s="448">
        <v>1653600</v>
      </c>
      <c r="F543" s="448">
        <v>1488240</v>
      </c>
      <c r="G543" s="448">
        <v>165360</v>
      </c>
      <c r="H543" s="420">
        <v>1</v>
      </c>
      <c r="I543" s="420" t="s">
        <v>2264</v>
      </c>
      <c r="J543" s="420">
        <v>0</v>
      </c>
      <c r="K543" s="420">
        <v>1</v>
      </c>
      <c r="L543" s="449">
        <v>1</v>
      </c>
      <c r="M543" s="421">
        <v>1</v>
      </c>
      <c r="N543" s="421">
        <v>1.01</v>
      </c>
      <c r="O543" s="419">
        <v>1.0089999999999999</v>
      </c>
      <c r="P543" s="450">
        <v>1668482</v>
      </c>
      <c r="R543" s="563"/>
      <c r="S543" s="437"/>
    </row>
    <row r="544" spans="1:19" ht="15.6">
      <c r="A544" s="446" t="s">
        <v>2531</v>
      </c>
      <c r="B544" s="446" t="s">
        <v>3007</v>
      </c>
      <c r="C544" s="447">
        <v>303</v>
      </c>
      <c r="D544" s="447">
        <v>47</v>
      </c>
      <c r="E544" s="448">
        <v>1653600</v>
      </c>
      <c r="F544" s="448">
        <v>1488240</v>
      </c>
      <c r="G544" s="448">
        <v>165360</v>
      </c>
      <c r="H544" s="420">
        <v>0</v>
      </c>
      <c r="I544" s="420">
        <v>0</v>
      </c>
      <c r="J544" s="420">
        <v>0</v>
      </c>
      <c r="K544" s="420">
        <v>0</v>
      </c>
      <c r="L544" s="449">
        <v>1</v>
      </c>
      <c r="M544" s="421">
        <v>0</v>
      </c>
      <c r="N544" s="421">
        <v>0</v>
      </c>
      <c r="O544" s="419">
        <v>0.1</v>
      </c>
      <c r="P544" s="450">
        <v>165360</v>
      </c>
      <c r="R544" s="563"/>
      <c r="S544" s="437"/>
    </row>
    <row r="545" spans="1:19" ht="15.6">
      <c r="A545" s="446" t="s">
        <v>2531</v>
      </c>
      <c r="B545" s="446" t="s">
        <v>2746</v>
      </c>
      <c r="C545" s="447">
        <v>474</v>
      </c>
      <c r="D545" s="447">
        <v>83</v>
      </c>
      <c r="E545" s="448">
        <v>1653600</v>
      </c>
      <c r="F545" s="448">
        <v>1488240</v>
      </c>
      <c r="G545" s="448">
        <v>165360</v>
      </c>
      <c r="H545" s="420">
        <v>1</v>
      </c>
      <c r="I545" s="420" t="s">
        <v>2264</v>
      </c>
      <c r="J545" s="420">
        <v>0</v>
      </c>
      <c r="K545" s="420">
        <v>1</v>
      </c>
      <c r="L545" s="449">
        <v>1</v>
      </c>
      <c r="M545" s="421">
        <v>1</v>
      </c>
      <c r="N545" s="421">
        <v>1.01</v>
      </c>
      <c r="O545" s="419">
        <v>1.0089999999999999</v>
      </c>
      <c r="P545" s="450">
        <v>1668482</v>
      </c>
      <c r="R545" s="563"/>
      <c r="S545" s="437"/>
    </row>
    <row r="546" spans="1:19" ht="15.6">
      <c r="A546" s="446" t="s">
        <v>2531</v>
      </c>
      <c r="B546" s="446" t="s">
        <v>3008</v>
      </c>
      <c r="C546" s="447">
        <v>614</v>
      </c>
      <c r="D546" s="447">
        <v>77</v>
      </c>
      <c r="E546" s="448">
        <v>1653600</v>
      </c>
      <c r="F546" s="448">
        <v>1488240</v>
      </c>
      <c r="G546" s="448">
        <v>165360</v>
      </c>
      <c r="H546" s="420">
        <v>0</v>
      </c>
      <c r="I546" s="420">
        <v>0</v>
      </c>
      <c r="J546" s="420">
        <v>1</v>
      </c>
      <c r="K546" s="420">
        <v>1</v>
      </c>
      <c r="L546" s="449">
        <v>1</v>
      </c>
      <c r="M546" s="421">
        <v>1</v>
      </c>
      <c r="N546" s="421">
        <v>1</v>
      </c>
      <c r="O546" s="419">
        <v>1</v>
      </c>
      <c r="P546" s="450">
        <v>1653600</v>
      </c>
      <c r="R546" s="563"/>
      <c r="S546" s="437"/>
    </row>
    <row r="547" spans="1:19" ht="15.6">
      <c r="A547" s="446" t="s">
        <v>2553</v>
      </c>
      <c r="B547" s="446" t="s">
        <v>2573</v>
      </c>
      <c r="C547" s="447">
        <v>101</v>
      </c>
      <c r="D547" s="447">
        <v>33</v>
      </c>
      <c r="E547" s="448">
        <v>1653600</v>
      </c>
      <c r="F547" s="448">
        <v>1488240</v>
      </c>
      <c r="G547" s="448">
        <v>165360</v>
      </c>
      <c r="H547" s="420">
        <v>0</v>
      </c>
      <c r="I547" s="420">
        <v>0</v>
      </c>
      <c r="J547" s="420">
        <v>0</v>
      </c>
      <c r="K547" s="420">
        <v>0</v>
      </c>
      <c r="L547" s="449">
        <v>1</v>
      </c>
      <c r="M547" s="421">
        <v>0</v>
      </c>
      <c r="N547" s="421">
        <v>0</v>
      </c>
      <c r="O547" s="419">
        <v>0.1</v>
      </c>
      <c r="P547" s="450">
        <v>165360</v>
      </c>
      <c r="R547" s="563"/>
      <c r="S547" s="437"/>
    </row>
    <row r="548" spans="1:19" ht="15.6">
      <c r="A548" s="446" t="s">
        <v>2553</v>
      </c>
      <c r="B548" s="446" t="s">
        <v>3051</v>
      </c>
      <c r="C548" s="447">
        <v>118</v>
      </c>
      <c r="D548" s="447">
        <v>30</v>
      </c>
      <c r="E548" s="448">
        <v>1653600</v>
      </c>
      <c r="F548" s="448">
        <v>1488240</v>
      </c>
      <c r="G548" s="448">
        <v>165360</v>
      </c>
      <c r="H548" s="420">
        <v>0</v>
      </c>
      <c r="I548" s="420">
        <v>0</v>
      </c>
      <c r="J548" s="420">
        <v>0</v>
      </c>
      <c r="K548" s="420">
        <v>0</v>
      </c>
      <c r="L548" s="449">
        <v>1</v>
      </c>
      <c r="M548" s="421">
        <v>0</v>
      </c>
      <c r="N548" s="421">
        <v>0</v>
      </c>
      <c r="O548" s="419">
        <v>0.1</v>
      </c>
      <c r="P548" s="450">
        <v>165360</v>
      </c>
      <c r="R548" s="563"/>
      <c r="S548" s="437"/>
    </row>
    <row r="549" spans="1:19" ht="15.6">
      <c r="A549" s="446" t="s">
        <v>2553</v>
      </c>
      <c r="B549" s="446" t="s">
        <v>3054</v>
      </c>
      <c r="C549" s="447">
        <v>239</v>
      </c>
      <c r="D549" s="447">
        <v>65</v>
      </c>
      <c r="E549" s="448">
        <v>1653600</v>
      </c>
      <c r="F549" s="448">
        <v>1488240</v>
      </c>
      <c r="G549" s="448">
        <v>165360</v>
      </c>
      <c r="H549" s="420">
        <v>0</v>
      </c>
      <c r="I549" s="420">
        <v>0</v>
      </c>
      <c r="J549" s="420">
        <v>0</v>
      </c>
      <c r="K549" s="420">
        <v>0</v>
      </c>
      <c r="L549" s="449">
        <v>1</v>
      </c>
      <c r="M549" s="421">
        <v>0</v>
      </c>
      <c r="N549" s="421">
        <v>0</v>
      </c>
      <c r="O549" s="419">
        <v>0.1</v>
      </c>
      <c r="P549" s="450">
        <v>165360</v>
      </c>
      <c r="R549" s="563"/>
      <c r="S549" s="437"/>
    </row>
    <row r="550" spans="1:19" ht="15.6">
      <c r="A550" s="446" t="s">
        <v>2553</v>
      </c>
      <c r="B550" s="446" t="s">
        <v>3052</v>
      </c>
      <c r="C550" s="447">
        <v>241</v>
      </c>
      <c r="D550" s="447">
        <v>25</v>
      </c>
      <c r="E550" s="448">
        <v>1653600</v>
      </c>
      <c r="F550" s="448">
        <v>1488240</v>
      </c>
      <c r="G550" s="448">
        <v>165360</v>
      </c>
      <c r="H550" s="420">
        <v>0</v>
      </c>
      <c r="I550" s="420">
        <v>0</v>
      </c>
      <c r="J550" s="420">
        <v>0</v>
      </c>
      <c r="K550" s="420">
        <v>0</v>
      </c>
      <c r="L550" s="449">
        <v>1</v>
      </c>
      <c r="M550" s="421">
        <v>0</v>
      </c>
      <c r="N550" s="421">
        <v>0</v>
      </c>
      <c r="O550" s="419">
        <v>0.1</v>
      </c>
      <c r="P550" s="450">
        <v>165360</v>
      </c>
      <c r="R550" s="563"/>
      <c r="S550" s="437"/>
    </row>
    <row r="551" spans="1:19" ht="15.6">
      <c r="A551" s="446" t="s">
        <v>2553</v>
      </c>
      <c r="B551" s="446" t="s">
        <v>3053</v>
      </c>
      <c r="C551" s="447">
        <v>303</v>
      </c>
      <c r="D551" s="447">
        <v>40</v>
      </c>
      <c r="E551" s="448">
        <v>1653600</v>
      </c>
      <c r="F551" s="448">
        <v>1488240</v>
      </c>
      <c r="G551" s="448">
        <v>165360</v>
      </c>
      <c r="H551" s="420">
        <v>0</v>
      </c>
      <c r="I551" s="420">
        <v>0</v>
      </c>
      <c r="J551" s="420">
        <v>0</v>
      </c>
      <c r="K551" s="420">
        <v>0</v>
      </c>
      <c r="L551" s="449">
        <v>1</v>
      </c>
      <c r="M551" s="421">
        <v>0</v>
      </c>
      <c r="N551" s="421">
        <v>0</v>
      </c>
      <c r="O551" s="419">
        <v>0.1</v>
      </c>
      <c r="P551" s="450">
        <v>165360</v>
      </c>
      <c r="R551" s="563"/>
      <c r="S551" s="437"/>
    </row>
    <row r="552" spans="1:19" ht="15.6">
      <c r="A552" s="446" t="s">
        <v>2553</v>
      </c>
      <c r="B552" s="446" t="s">
        <v>3055</v>
      </c>
      <c r="C552" s="447">
        <v>394</v>
      </c>
      <c r="D552" s="447">
        <v>135</v>
      </c>
      <c r="E552" s="448">
        <v>1653600</v>
      </c>
      <c r="F552" s="448">
        <v>1488240</v>
      </c>
      <c r="G552" s="448">
        <v>165360</v>
      </c>
      <c r="H552" s="420">
        <v>0</v>
      </c>
      <c r="I552" s="420">
        <v>0</v>
      </c>
      <c r="J552" s="420">
        <v>0</v>
      </c>
      <c r="K552" s="420">
        <v>0</v>
      </c>
      <c r="L552" s="449">
        <v>1</v>
      </c>
      <c r="M552" s="421">
        <v>0</v>
      </c>
      <c r="N552" s="421">
        <v>0</v>
      </c>
      <c r="O552" s="419">
        <v>0.1</v>
      </c>
      <c r="P552" s="450">
        <v>165360</v>
      </c>
      <c r="R552" s="563"/>
      <c r="S552" s="437"/>
    </row>
    <row r="553" spans="1:19" ht="15.6">
      <c r="A553" s="446" t="s">
        <v>2553</v>
      </c>
      <c r="B553" s="446" t="s">
        <v>2600</v>
      </c>
      <c r="C553" s="447">
        <v>407</v>
      </c>
      <c r="D553" s="447">
        <v>109</v>
      </c>
      <c r="E553" s="448">
        <v>1653600</v>
      </c>
      <c r="F553" s="448">
        <v>1488240</v>
      </c>
      <c r="G553" s="448">
        <v>165360</v>
      </c>
      <c r="H553" s="420">
        <v>0</v>
      </c>
      <c r="I553" s="420">
        <v>0</v>
      </c>
      <c r="J553" s="420">
        <v>0</v>
      </c>
      <c r="K553" s="420">
        <v>0</v>
      </c>
      <c r="L553" s="449">
        <v>1</v>
      </c>
      <c r="M553" s="421">
        <v>0</v>
      </c>
      <c r="N553" s="421">
        <v>0</v>
      </c>
      <c r="O553" s="419">
        <v>0.1</v>
      </c>
      <c r="P553" s="450">
        <v>165360</v>
      </c>
      <c r="R553" s="563"/>
      <c r="S553" s="437"/>
    </row>
    <row r="554" spans="1:19" ht="15.6">
      <c r="A554" s="446" t="s">
        <v>2553</v>
      </c>
      <c r="B554" s="446" t="s">
        <v>3056</v>
      </c>
      <c r="C554" s="447">
        <v>536</v>
      </c>
      <c r="D554" s="447">
        <v>126</v>
      </c>
      <c r="E554" s="448">
        <v>1653600</v>
      </c>
      <c r="F554" s="448">
        <v>1488240</v>
      </c>
      <c r="G554" s="448">
        <v>165360</v>
      </c>
      <c r="H554" s="420">
        <v>0</v>
      </c>
      <c r="I554" s="420">
        <v>0</v>
      </c>
      <c r="J554" s="420">
        <v>0</v>
      </c>
      <c r="K554" s="420">
        <v>0</v>
      </c>
      <c r="L554" s="449">
        <v>1</v>
      </c>
      <c r="M554" s="421">
        <v>0</v>
      </c>
      <c r="N554" s="421">
        <v>0</v>
      </c>
      <c r="O554" s="419">
        <v>0.1</v>
      </c>
      <c r="P554" s="450">
        <v>165360</v>
      </c>
      <c r="R554" s="563"/>
      <c r="S554" s="437"/>
    </row>
    <row r="555" spans="1:19" ht="15.6">
      <c r="A555" s="446" t="s">
        <v>2553</v>
      </c>
      <c r="B555" s="446" t="s">
        <v>2505</v>
      </c>
      <c r="C555" s="447">
        <v>570</v>
      </c>
      <c r="D555" s="447">
        <v>140</v>
      </c>
      <c r="E555" s="448">
        <v>1653600</v>
      </c>
      <c r="F555" s="448">
        <v>1488240</v>
      </c>
      <c r="G555" s="448">
        <v>165360</v>
      </c>
      <c r="H555" s="420">
        <v>0</v>
      </c>
      <c r="I555" s="420">
        <v>0</v>
      </c>
      <c r="J555" s="420">
        <v>0</v>
      </c>
      <c r="K555" s="420">
        <v>0</v>
      </c>
      <c r="L555" s="449">
        <v>1</v>
      </c>
      <c r="M555" s="421">
        <v>0</v>
      </c>
      <c r="N555" s="421">
        <v>0</v>
      </c>
      <c r="O555" s="419">
        <v>0.1</v>
      </c>
      <c r="P555" s="450">
        <v>165360</v>
      </c>
      <c r="R555" s="563"/>
      <c r="S555" s="437"/>
    </row>
    <row r="556" spans="1:19" ht="15.6">
      <c r="A556" s="446" t="s">
        <v>2553</v>
      </c>
      <c r="B556" s="446" t="s">
        <v>3057</v>
      </c>
      <c r="C556" s="447">
        <v>656</v>
      </c>
      <c r="D556" s="447">
        <v>216</v>
      </c>
      <c r="E556" s="448">
        <v>1653600</v>
      </c>
      <c r="F556" s="448">
        <v>1488240</v>
      </c>
      <c r="G556" s="448">
        <v>165360</v>
      </c>
      <c r="H556" s="420">
        <v>0</v>
      </c>
      <c r="I556" s="420">
        <v>0</v>
      </c>
      <c r="J556" s="420">
        <v>0</v>
      </c>
      <c r="K556" s="420">
        <v>0</v>
      </c>
      <c r="L556" s="449">
        <v>1</v>
      </c>
      <c r="M556" s="421">
        <v>0</v>
      </c>
      <c r="N556" s="421">
        <v>0</v>
      </c>
      <c r="O556" s="419">
        <v>0.1</v>
      </c>
      <c r="P556" s="450">
        <v>165360</v>
      </c>
      <c r="R556" s="563"/>
      <c r="S556" s="437"/>
    </row>
    <row r="557" spans="1:19" ht="15.6">
      <c r="A557" s="446" t="s">
        <v>2543</v>
      </c>
      <c r="B557" s="446" t="s">
        <v>3016</v>
      </c>
      <c r="C557" s="447">
        <v>130</v>
      </c>
      <c r="D557" s="447">
        <v>25</v>
      </c>
      <c r="E557" s="448">
        <v>1653600</v>
      </c>
      <c r="F557" s="448">
        <v>1488240</v>
      </c>
      <c r="G557" s="448">
        <v>165360</v>
      </c>
      <c r="H557" s="420">
        <v>0</v>
      </c>
      <c r="I557" s="420">
        <v>0</v>
      </c>
      <c r="J557" s="420">
        <v>0</v>
      </c>
      <c r="K557" s="420">
        <v>0</v>
      </c>
      <c r="L557" s="449">
        <v>1</v>
      </c>
      <c r="M557" s="421">
        <v>0</v>
      </c>
      <c r="N557" s="421">
        <v>0</v>
      </c>
      <c r="O557" s="419">
        <v>0.1</v>
      </c>
      <c r="P557" s="450">
        <v>165360</v>
      </c>
      <c r="R557" s="563"/>
      <c r="S557" s="437"/>
    </row>
    <row r="558" spans="1:19" s="451" customFormat="1" ht="15.6">
      <c r="A558" s="446" t="s">
        <v>2543</v>
      </c>
      <c r="B558" s="446" t="s">
        <v>2749</v>
      </c>
      <c r="C558" s="447">
        <v>148</v>
      </c>
      <c r="D558" s="447">
        <v>76</v>
      </c>
      <c r="E558" s="448">
        <v>1653600</v>
      </c>
      <c r="F558" s="448">
        <v>1488240</v>
      </c>
      <c r="G558" s="448">
        <v>165360</v>
      </c>
      <c r="H558" s="420">
        <v>0</v>
      </c>
      <c r="I558" s="420">
        <v>0</v>
      </c>
      <c r="J558" s="420">
        <v>0</v>
      </c>
      <c r="K558" s="420">
        <v>0</v>
      </c>
      <c r="L558" s="449">
        <v>1</v>
      </c>
      <c r="M558" s="421">
        <v>0</v>
      </c>
      <c r="N558" s="421">
        <v>0</v>
      </c>
      <c r="O558" s="419">
        <v>0.1</v>
      </c>
      <c r="P558" s="450">
        <v>537420</v>
      </c>
      <c r="R558" s="563"/>
      <c r="S558" s="437"/>
    </row>
    <row r="559" spans="1:19" s="451" customFormat="1" ht="15.6">
      <c r="A559" s="446" t="s">
        <v>2543</v>
      </c>
      <c r="B559" s="446" t="s">
        <v>3419</v>
      </c>
      <c r="C559" s="447">
        <v>158</v>
      </c>
      <c r="D559" s="447">
        <v>25</v>
      </c>
      <c r="E559" s="448">
        <v>1653600</v>
      </c>
      <c r="F559" s="448">
        <v>1488240</v>
      </c>
      <c r="G559" s="448">
        <v>165360</v>
      </c>
      <c r="H559" s="420">
        <v>0</v>
      </c>
      <c r="I559" s="420">
        <v>0</v>
      </c>
      <c r="J559" s="420">
        <v>0</v>
      </c>
      <c r="K559" s="420">
        <v>0</v>
      </c>
      <c r="L559" s="449">
        <v>1</v>
      </c>
      <c r="M559" s="421">
        <v>0</v>
      </c>
      <c r="N559" s="421">
        <v>0</v>
      </c>
      <c r="O559" s="419">
        <v>0.1</v>
      </c>
      <c r="P559" s="450">
        <v>661440</v>
      </c>
      <c r="R559" s="563"/>
      <c r="S559" s="437"/>
    </row>
    <row r="560" spans="1:19" ht="15.6">
      <c r="A560" s="446" t="s">
        <v>2543</v>
      </c>
      <c r="B560" s="446" t="s">
        <v>3017</v>
      </c>
      <c r="C560" s="447">
        <v>174</v>
      </c>
      <c r="D560" s="447">
        <v>39</v>
      </c>
      <c r="E560" s="448">
        <v>1653600</v>
      </c>
      <c r="F560" s="448">
        <v>1488240</v>
      </c>
      <c r="G560" s="448">
        <v>165360</v>
      </c>
      <c r="H560" s="420">
        <v>0</v>
      </c>
      <c r="I560" s="420">
        <v>0</v>
      </c>
      <c r="J560" s="420">
        <v>0</v>
      </c>
      <c r="K560" s="420">
        <v>0</v>
      </c>
      <c r="L560" s="449">
        <v>1</v>
      </c>
      <c r="M560" s="421">
        <v>0</v>
      </c>
      <c r="N560" s="421">
        <v>0</v>
      </c>
      <c r="O560" s="419">
        <v>0.1</v>
      </c>
      <c r="P560" s="450">
        <v>165360</v>
      </c>
      <c r="R560" s="563"/>
      <c r="S560" s="437"/>
    </row>
    <row r="561" spans="1:19" ht="15.6">
      <c r="A561" s="446" t="s">
        <v>2543</v>
      </c>
      <c r="B561" s="446" t="s">
        <v>3018</v>
      </c>
      <c r="C561" s="447">
        <v>174</v>
      </c>
      <c r="D561" s="447">
        <v>17</v>
      </c>
      <c r="E561" s="448">
        <v>1653600</v>
      </c>
      <c r="F561" s="448">
        <v>1488240</v>
      </c>
      <c r="G561" s="448">
        <v>165360</v>
      </c>
      <c r="H561" s="420">
        <v>0.25</v>
      </c>
      <c r="I561" s="420">
        <v>0</v>
      </c>
      <c r="J561" s="420">
        <v>0</v>
      </c>
      <c r="K561" s="420">
        <v>0.25</v>
      </c>
      <c r="L561" s="449">
        <v>1</v>
      </c>
      <c r="M561" s="421">
        <v>0.25</v>
      </c>
      <c r="N561" s="421">
        <v>0.25</v>
      </c>
      <c r="O561" s="419">
        <v>0.32500000000000001</v>
      </c>
      <c r="P561" s="450">
        <v>537420</v>
      </c>
      <c r="R561" s="563"/>
      <c r="S561" s="437"/>
    </row>
    <row r="562" spans="1:19" s="451" customFormat="1" ht="15.6">
      <c r="A562" s="446" t="s">
        <v>2543</v>
      </c>
      <c r="B562" s="446" t="s">
        <v>3020</v>
      </c>
      <c r="C562" s="447">
        <v>319</v>
      </c>
      <c r="D562" s="447">
        <v>42</v>
      </c>
      <c r="E562" s="448">
        <v>1653600</v>
      </c>
      <c r="F562" s="448">
        <v>1488240</v>
      </c>
      <c r="G562" s="448">
        <v>165360</v>
      </c>
      <c r="H562" s="420">
        <v>0</v>
      </c>
      <c r="I562" s="420">
        <v>0</v>
      </c>
      <c r="J562" s="420">
        <v>0</v>
      </c>
      <c r="K562" s="420">
        <v>0</v>
      </c>
      <c r="L562" s="449">
        <v>1</v>
      </c>
      <c r="M562" s="421">
        <v>0</v>
      </c>
      <c r="N562" s="421">
        <v>0</v>
      </c>
      <c r="O562" s="419">
        <v>0.1</v>
      </c>
      <c r="P562" s="450">
        <v>289380</v>
      </c>
      <c r="R562" s="563"/>
      <c r="S562" s="437"/>
    </row>
    <row r="563" spans="1:19" ht="15.6">
      <c r="A563" s="446" t="s">
        <v>2543</v>
      </c>
      <c r="B563" s="446" t="s">
        <v>3021</v>
      </c>
      <c r="C563" s="447">
        <v>578</v>
      </c>
      <c r="D563" s="447">
        <v>104</v>
      </c>
      <c r="E563" s="448">
        <v>1653600</v>
      </c>
      <c r="F563" s="448">
        <v>1488240</v>
      </c>
      <c r="G563" s="448">
        <v>165360</v>
      </c>
      <c r="H563" s="420">
        <v>1</v>
      </c>
      <c r="I563" s="420">
        <v>0</v>
      </c>
      <c r="J563" s="420">
        <v>0</v>
      </c>
      <c r="K563" s="420">
        <v>1</v>
      </c>
      <c r="L563" s="449">
        <v>1</v>
      </c>
      <c r="M563" s="421">
        <v>1</v>
      </c>
      <c r="N563" s="421">
        <v>1</v>
      </c>
      <c r="O563" s="419">
        <v>1</v>
      </c>
      <c r="P563" s="450">
        <v>1653600</v>
      </c>
      <c r="R563" s="563"/>
      <c r="S563" s="437"/>
    </row>
    <row r="564" spans="1:19" ht="15.6">
      <c r="A564" s="446" t="s">
        <v>2546</v>
      </c>
      <c r="B564" s="446" t="s">
        <v>3022</v>
      </c>
      <c r="C564" s="447">
        <v>115</v>
      </c>
      <c r="D564" s="447">
        <v>20</v>
      </c>
      <c r="E564" s="448">
        <v>1653600</v>
      </c>
      <c r="F564" s="448">
        <v>1488240</v>
      </c>
      <c r="G564" s="448">
        <v>165360</v>
      </c>
      <c r="H564" s="420">
        <v>0</v>
      </c>
      <c r="I564" s="420">
        <v>0</v>
      </c>
      <c r="J564" s="420">
        <v>0</v>
      </c>
      <c r="K564" s="420">
        <v>0</v>
      </c>
      <c r="L564" s="449">
        <v>1</v>
      </c>
      <c r="M564" s="421">
        <v>0</v>
      </c>
      <c r="N564" s="421">
        <v>0</v>
      </c>
      <c r="O564" s="419">
        <v>0.1</v>
      </c>
      <c r="P564" s="450">
        <v>165360</v>
      </c>
      <c r="R564" s="563"/>
      <c r="S564" s="437"/>
    </row>
    <row r="565" spans="1:19" s="451" customFormat="1" ht="15.6">
      <c r="A565" s="446" t="s">
        <v>2546</v>
      </c>
      <c r="B565" s="446" t="s">
        <v>3023</v>
      </c>
      <c r="C565" s="447">
        <v>119</v>
      </c>
      <c r="D565" s="447">
        <v>25</v>
      </c>
      <c r="E565" s="448">
        <v>1653600</v>
      </c>
      <c r="F565" s="448">
        <v>1488240</v>
      </c>
      <c r="G565" s="448">
        <v>165360</v>
      </c>
      <c r="H565" s="420">
        <v>0</v>
      </c>
      <c r="I565" s="420">
        <v>0</v>
      </c>
      <c r="J565" s="420">
        <v>0</v>
      </c>
      <c r="K565" s="420">
        <v>0</v>
      </c>
      <c r="L565" s="449">
        <v>1</v>
      </c>
      <c r="M565" s="421">
        <v>0</v>
      </c>
      <c r="N565" s="421">
        <v>0</v>
      </c>
      <c r="O565" s="421">
        <v>0</v>
      </c>
      <c r="P565" s="450">
        <v>55120</v>
      </c>
      <c r="Q565" s="451" t="s">
        <v>3403</v>
      </c>
      <c r="R565" s="563"/>
      <c r="S565" s="437"/>
    </row>
    <row r="566" spans="1:19" ht="15.6">
      <c r="A566" s="446" t="s">
        <v>2546</v>
      </c>
      <c r="B566" s="446" t="s">
        <v>3025</v>
      </c>
      <c r="C566" s="447">
        <v>153</v>
      </c>
      <c r="D566" s="447">
        <v>19</v>
      </c>
      <c r="E566" s="448">
        <v>1653600</v>
      </c>
      <c r="F566" s="448">
        <v>1488240</v>
      </c>
      <c r="G566" s="448">
        <v>165360</v>
      </c>
      <c r="H566" s="420">
        <v>1</v>
      </c>
      <c r="I566" s="420" t="s">
        <v>2264</v>
      </c>
      <c r="J566" s="420">
        <v>0</v>
      </c>
      <c r="K566" s="420">
        <v>1</v>
      </c>
      <c r="L566" s="449">
        <v>1</v>
      </c>
      <c r="M566" s="421">
        <v>1</v>
      </c>
      <c r="N566" s="421">
        <v>1.01</v>
      </c>
      <c r="O566" s="419">
        <v>1.0089999999999999</v>
      </c>
      <c r="P566" s="450">
        <v>1668482</v>
      </c>
      <c r="R566" s="563"/>
      <c r="S566" s="437"/>
    </row>
    <row r="567" spans="1:19" ht="15.6">
      <c r="A567" s="446" t="s">
        <v>2546</v>
      </c>
      <c r="B567" s="446" t="s">
        <v>3024</v>
      </c>
      <c r="C567" s="447">
        <v>155</v>
      </c>
      <c r="D567" s="447">
        <v>23</v>
      </c>
      <c r="E567" s="448">
        <v>1653600</v>
      </c>
      <c r="F567" s="448">
        <v>1488240</v>
      </c>
      <c r="G567" s="448">
        <v>165360</v>
      </c>
      <c r="H567" s="420">
        <v>1</v>
      </c>
      <c r="I567" s="420" t="s">
        <v>2264</v>
      </c>
      <c r="J567" s="420">
        <v>0</v>
      </c>
      <c r="K567" s="420">
        <v>1</v>
      </c>
      <c r="L567" s="449">
        <v>1</v>
      </c>
      <c r="M567" s="421">
        <v>1</v>
      </c>
      <c r="N567" s="421">
        <v>1.01</v>
      </c>
      <c r="O567" s="419">
        <v>1.0089999999999999</v>
      </c>
      <c r="P567" s="450">
        <v>1668482</v>
      </c>
      <c r="R567" s="563"/>
      <c r="S567" s="437"/>
    </row>
    <row r="568" spans="1:19" ht="15.6">
      <c r="A568" s="446" t="s">
        <v>2546</v>
      </c>
      <c r="B568" s="446" t="s">
        <v>3026</v>
      </c>
      <c r="C568" s="447">
        <v>166</v>
      </c>
      <c r="D568" s="447">
        <v>19</v>
      </c>
      <c r="E568" s="448">
        <v>1653600</v>
      </c>
      <c r="F568" s="448">
        <v>1488240</v>
      </c>
      <c r="G568" s="448">
        <v>165360</v>
      </c>
      <c r="H568" s="420">
        <v>0</v>
      </c>
      <c r="I568" s="420">
        <v>0</v>
      </c>
      <c r="J568" s="420">
        <v>0</v>
      </c>
      <c r="K568" s="420">
        <v>0</v>
      </c>
      <c r="L568" s="449">
        <v>1</v>
      </c>
      <c r="M568" s="421">
        <v>0</v>
      </c>
      <c r="N568" s="421">
        <v>0</v>
      </c>
      <c r="O568" s="419">
        <v>0.1</v>
      </c>
      <c r="P568" s="450">
        <v>165360</v>
      </c>
      <c r="R568" s="563"/>
      <c r="S568" s="437"/>
    </row>
    <row r="569" spans="1:19" ht="15.6">
      <c r="A569" s="446" t="s">
        <v>2546</v>
      </c>
      <c r="B569" s="446" t="s">
        <v>2834</v>
      </c>
      <c r="C569" s="447">
        <v>177</v>
      </c>
      <c r="D569" s="447">
        <v>27</v>
      </c>
      <c r="E569" s="448">
        <v>1653600</v>
      </c>
      <c r="F569" s="448">
        <v>1488240</v>
      </c>
      <c r="G569" s="448">
        <v>165360</v>
      </c>
      <c r="H569" s="420">
        <v>0</v>
      </c>
      <c r="I569" s="420">
        <v>0</v>
      </c>
      <c r="J569" s="420">
        <v>0</v>
      </c>
      <c r="K569" s="420">
        <v>0</v>
      </c>
      <c r="L569" s="449">
        <v>1</v>
      </c>
      <c r="M569" s="421">
        <v>0</v>
      </c>
      <c r="N569" s="421">
        <v>0</v>
      </c>
      <c r="O569" s="419">
        <v>0.1</v>
      </c>
      <c r="P569" s="450">
        <v>165360</v>
      </c>
      <c r="R569" s="563"/>
      <c r="S569" s="437"/>
    </row>
    <row r="570" spans="1:19" ht="15.6">
      <c r="A570" s="446" t="s">
        <v>2546</v>
      </c>
      <c r="B570" s="446" t="s">
        <v>3028</v>
      </c>
      <c r="C570" s="447">
        <v>204</v>
      </c>
      <c r="D570" s="447">
        <v>32</v>
      </c>
      <c r="E570" s="448">
        <v>1653600</v>
      </c>
      <c r="F570" s="448">
        <v>1488240</v>
      </c>
      <c r="G570" s="448">
        <v>165360</v>
      </c>
      <c r="H570" s="420">
        <v>0</v>
      </c>
      <c r="I570" s="420">
        <v>0</v>
      </c>
      <c r="J570" s="420">
        <v>0</v>
      </c>
      <c r="K570" s="420">
        <v>0</v>
      </c>
      <c r="L570" s="449">
        <v>1</v>
      </c>
      <c r="M570" s="421">
        <v>0</v>
      </c>
      <c r="N570" s="421">
        <v>0</v>
      </c>
      <c r="O570" s="419">
        <v>0.1</v>
      </c>
      <c r="P570" s="450">
        <v>165360</v>
      </c>
      <c r="R570" s="563"/>
      <c r="S570" s="437"/>
    </row>
    <row r="571" spans="1:19" ht="15.6">
      <c r="A571" s="446" t="s">
        <v>2546</v>
      </c>
      <c r="B571" s="446" t="s">
        <v>3030</v>
      </c>
      <c r="C571" s="447">
        <v>215</v>
      </c>
      <c r="D571" s="447">
        <v>43</v>
      </c>
      <c r="E571" s="448">
        <v>1653600</v>
      </c>
      <c r="F571" s="448">
        <v>1488240</v>
      </c>
      <c r="G571" s="448">
        <v>165360</v>
      </c>
      <c r="H571" s="420">
        <v>1</v>
      </c>
      <c r="I571" s="420" t="s">
        <v>2264</v>
      </c>
      <c r="J571" s="420">
        <v>0</v>
      </c>
      <c r="K571" s="420">
        <v>1</v>
      </c>
      <c r="L571" s="449">
        <v>1</v>
      </c>
      <c r="M571" s="421">
        <v>1</v>
      </c>
      <c r="N571" s="421">
        <v>1.02</v>
      </c>
      <c r="O571" s="419">
        <v>1.018</v>
      </c>
      <c r="P571" s="450">
        <v>1683365</v>
      </c>
      <c r="R571" s="563"/>
      <c r="S571" s="437"/>
    </row>
    <row r="572" spans="1:19" ht="15.6">
      <c r="A572" s="446" t="s">
        <v>2546</v>
      </c>
      <c r="B572" s="446" t="s">
        <v>3029</v>
      </c>
      <c r="C572" s="447">
        <v>224</v>
      </c>
      <c r="D572" s="447">
        <v>44</v>
      </c>
      <c r="E572" s="448">
        <v>1653600</v>
      </c>
      <c r="F572" s="448">
        <v>1488240</v>
      </c>
      <c r="G572" s="448">
        <v>165360</v>
      </c>
      <c r="H572" s="420">
        <v>0</v>
      </c>
      <c r="I572" s="420">
        <v>0</v>
      </c>
      <c r="J572" s="420">
        <v>0</v>
      </c>
      <c r="K572" s="420">
        <v>0</v>
      </c>
      <c r="L572" s="449">
        <v>1</v>
      </c>
      <c r="M572" s="421">
        <v>0</v>
      </c>
      <c r="N572" s="421">
        <v>0</v>
      </c>
      <c r="O572" s="419">
        <v>0.1</v>
      </c>
      <c r="P572" s="450">
        <v>165360</v>
      </c>
      <c r="R572" s="563"/>
      <c r="S572" s="437"/>
    </row>
    <row r="573" spans="1:19" ht="15.6">
      <c r="A573" s="446" t="s">
        <v>2546</v>
      </c>
      <c r="B573" s="446" t="s">
        <v>3027</v>
      </c>
      <c r="C573" s="447">
        <v>257</v>
      </c>
      <c r="D573" s="447">
        <v>47</v>
      </c>
      <c r="E573" s="448">
        <v>1653600</v>
      </c>
      <c r="F573" s="448">
        <v>1488240</v>
      </c>
      <c r="G573" s="448">
        <v>165360</v>
      </c>
      <c r="H573" s="420">
        <v>0</v>
      </c>
      <c r="I573" s="420">
        <v>0</v>
      </c>
      <c r="J573" s="420">
        <v>0</v>
      </c>
      <c r="K573" s="420">
        <v>0</v>
      </c>
      <c r="L573" s="449">
        <v>1</v>
      </c>
      <c r="M573" s="421">
        <v>0</v>
      </c>
      <c r="N573" s="421">
        <v>0</v>
      </c>
      <c r="O573" s="419">
        <v>0.1</v>
      </c>
      <c r="P573" s="450">
        <v>165360</v>
      </c>
      <c r="R573" s="563"/>
      <c r="S573" s="437"/>
    </row>
    <row r="574" spans="1:19" ht="15.6">
      <c r="A574" s="446" t="s">
        <v>2546</v>
      </c>
      <c r="B574" s="446" t="s">
        <v>3031</v>
      </c>
      <c r="C574" s="447">
        <v>289</v>
      </c>
      <c r="D574" s="447">
        <v>45</v>
      </c>
      <c r="E574" s="448">
        <v>1653600</v>
      </c>
      <c r="F574" s="448">
        <v>1488240</v>
      </c>
      <c r="G574" s="448">
        <v>165360</v>
      </c>
      <c r="H574" s="420">
        <v>0</v>
      </c>
      <c r="I574" s="420">
        <v>0</v>
      </c>
      <c r="J574" s="420">
        <v>1</v>
      </c>
      <c r="K574" s="420">
        <v>1</v>
      </c>
      <c r="L574" s="449">
        <v>1</v>
      </c>
      <c r="M574" s="421">
        <v>1</v>
      </c>
      <c r="N574" s="421">
        <v>1</v>
      </c>
      <c r="O574" s="419">
        <v>1</v>
      </c>
      <c r="P574" s="450">
        <v>1653600</v>
      </c>
      <c r="R574" s="563"/>
      <c r="S574" s="437"/>
    </row>
    <row r="575" spans="1:19" ht="15.6">
      <c r="A575" s="446" t="s">
        <v>2546</v>
      </c>
      <c r="B575" s="446" t="s">
        <v>3032</v>
      </c>
      <c r="C575" s="447">
        <v>300</v>
      </c>
      <c r="D575" s="447">
        <v>66</v>
      </c>
      <c r="E575" s="448">
        <v>1653600</v>
      </c>
      <c r="F575" s="448">
        <v>1488240</v>
      </c>
      <c r="G575" s="448">
        <v>165360</v>
      </c>
      <c r="H575" s="420">
        <v>0</v>
      </c>
      <c r="I575" s="420">
        <v>0</v>
      </c>
      <c r="J575" s="420">
        <v>0</v>
      </c>
      <c r="K575" s="420">
        <v>0</v>
      </c>
      <c r="L575" s="449">
        <v>1</v>
      </c>
      <c r="M575" s="421">
        <v>0</v>
      </c>
      <c r="N575" s="421">
        <v>0</v>
      </c>
      <c r="O575" s="419">
        <v>0.1</v>
      </c>
      <c r="P575" s="450">
        <v>165360</v>
      </c>
      <c r="R575" s="563"/>
      <c r="S575" s="437"/>
    </row>
    <row r="576" spans="1:19" ht="15.6">
      <c r="A576" s="446" t="s">
        <v>2546</v>
      </c>
      <c r="B576" s="446" t="s">
        <v>3034</v>
      </c>
      <c r="C576" s="447">
        <v>361</v>
      </c>
      <c r="D576" s="447">
        <v>50</v>
      </c>
      <c r="E576" s="448">
        <v>1653600</v>
      </c>
      <c r="F576" s="448">
        <v>1488240</v>
      </c>
      <c r="G576" s="448">
        <v>165360</v>
      </c>
      <c r="H576" s="420">
        <v>1</v>
      </c>
      <c r="I576" s="420" t="s">
        <v>2264</v>
      </c>
      <c r="J576" s="420">
        <v>0</v>
      </c>
      <c r="K576" s="420">
        <v>1</v>
      </c>
      <c r="L576" s="449">
        <v>1</v>
      </c>
      <c r="M576" s="421">
        <v>1</v>
      </c>
      <c r="N576" s="421">
        <v>1.01</v>
      </c>
      <c r="O576" s="419">
        <v>1.0089999999999999</v>
      </c>
      <c r="P576" s="450">
        <v>1668482</v>
      </c>
      <c r="R576" s="563"/>
      <c r="S576" s="437"/>
    </row>
    <row r="577" spans="1:19" ht="15.6">
      <c r="A577" s="446" t="s">
        <v>2546</v>
      </c>
      <c r="B577" s="446" t="s">
        <v>3033</v>
      </c>
      <c r="C577" s="447">
        <v>374</v>
      </c>
      <c r="D577" s="447">
        <v>73</v>
      </c>
      <c r="E577" s="448">
        <v>1653600</v>
      </c>
      <c r="F577" s="448">
        <v>1488240</v>
      </c>
      <c r="G577" s="448">
        <v>165360</v>
      </c>
      <c r="H577" s="420">
        <v>0</v>
      </c>
      <c r="I577" s="420">
        <v>0</v>
      </c>
      <c r="J577" s="420">
        <v>0</v>
      </c>
      <c r="K577" s="420">
        <v>0</v>
      </c>
      <c r="L577" s="449">
        <v>1</v>
      </c>
      <c r="M577" s="421">
        <v>0</v>
      </c>
      <c r="N577" s="421">
        <v>0</v>
      </c>
      <c r="O577" s="419">
        <v>0.1</v>
      </c>
      <c r="P577" s="450">
        <v>165360</v>
      </c>
      <c r="R577" s="563"/>
      <c r="S577" s="437"/>
    </row>
    <row r="578" spans="1:19" ht="15.6">
      <c r="A578" s="446" t="s">
        <v>2546</v>
      </c>
      <c r="B578" s="446" t="s">
        <v>3038</v>
      </c>
      <c r="C578" s="447">
        <v>526</v>
      </c>
      <c r="D578" s="447">
        <v>84</v>
      </c>
      <c r="E578" s="448">
        <v>1653600</v>
      </c>
      <c r="F578" s="448">
        <v>1488240</v>
      </c>
      <c r="G578" s="448">
        <v>165360</v>
      </c>
      <c r="H578" s="420">
        <v>0</v>
      </c>
      <c r="I578" s="420">
        <v>0</v>
      </c>
      <c r="J578" s="420">
        <v>0</v>
      </c>
      <c r="K578" s="420">
        <v>0</v>
      </c>
      <c r="L578" s="449">
        <v>1</v>
      </c>
      <c r="M578" s="421">
        <v>0</v>
      </c>
      <c r="N578" s="421">
        <v>0</v>
      </c>
      <c r="O578" s="419">
        <v>0.1</v>
      </c>
      <c r="P578" s="450">
        <v>165360</v>
      </c>
      <c r="R578" s="563"/>
      <c r="S578" s="437"/>
    </row>
    <row r="579" spans="1:19" ht="15.6">
      <c r="A579" s="446" t="s">
        <v>2546</v>
      </c>
      <c r="B579" s="446" t="s">
        <v>3035</v>
      </c>
      <c r="C579" s="447">
        <v>532</v>
      </c>
      <c r="D579" s="447">
        <v>81</v>
      </c>
      <c r="E579" s="448">
        <v>1653600</v>
      </c>
      <c r="F579" s="448">
        <v>1488240</v>
      </c>
      <c r="G579" s="448">
        <v>165360</v>
      </c>
      <c r="H579" s="420">
        <v>0</v>
      </c>
      <c r="I579" s="420">
        <v>0</v>
      </c>
      <c r="J579" s="420">
        <v>0</v>
      </c>
      <c r="K579" s="420">
        <v>0</v>
      </c>
      <c r="L579" s="449">
        <v>1</v>
      </c>
      <c r="M579" s="421">
        <v>0</v>
      </c>
      <c r="N579" s="421">
        <v>0</v>
      </c>
      <c r="O579" s="419">
        <v>0.1</v>
      </c>
      <c r="P579" s="450">
        <v>165360</v>
      </c>
      <c r="R579" s="563"/>
      <c r="S579" s="437"/>
    </row>
    <row r="580" spans="1:19" ht="15.6">
      <c r="A580" s="446" t="s">
        <v>2546</v>
      </c>
      <c r="B580" s="446" t="s">
        <v>3036</v>
      </c>
      <c r="C580" s="447">
        <v>550</v>
      </c>
      <c r="D580" s="447">
        <v>114</v>
      </c>
      <c r="E580" s="448">
        <v>1653600</v>
      </c>
      <c r="F580" s="448">
        <v>1488240</v>
      </c>
      <c r="G580" s="448">
        <v>165360</v>
      </c>
      <c r="H580" s="420">
        <v>1</v>
      </c>
      <c r="I580" s="420" t="s">
        <v>2264</v>
      </c>
      <c r="J580" s="420">
        <v>0</v>
      </c>
      <c r="K580" s="420">
        <v>1</v>
      </c>
      <c r="L580" s="449">
        <v>1</v>
      </c>
      <c r="M580" s="421">
        <v>1</v>
      </c>
      <c r="N580" s="421">
        <v>1.02</v>
      </c>
      <c r="O580" s="419">
        <v>1.018</v>
      </c>
      <c r="P580" s="450">
        <v>1683365</v>
      </c>
      <c r="R580" s="563"/>
      <c r="S580" s="437"/>
    </row>
    <row r="581" spans="1:19" ht="15.6">
      <c r="A581" s="446" t="s">
        <v>2546</v>
      </c>
      <c r="B581" s="446" t="s">
        <v>3037</v>
      </c>
      <c r="C581" s="447">
        <v>550</v>
      </c>
      <c r="D581" s="447">
        <v>116</v>
      </c>
      <c r="E581" s="448">
        <v>1653600</v>
      </c>
      <c r="F581" s="448">
        <v>1488240</v>
      </c>
      <c r="G581" s="448">
        <v>165360</v>
      </c>
      <c r="H581" s="420">
        <v>1</v>
      </c>
      <c r="I581" s="420" t="s">
        <v>2264</v>
      </c>
      <c r="J581" s="420">
        <v>0</v>
      </c>
      <c r="K581" s="420">
        <v>1</v>
      </c>
      <c r="L581" s="449">
        <v>1</v>
      </c>
      <c r="M581" s="421">
        <v>1</v>
      </c>
      <c r="N581" s="421">
        <v>1.02</v>
      </c>
      <c r="O581" s="419">
        <v>1.018</v>
      </c>
      <c r="P581" s="450">
        <v>1683365</v>
      </c>
      <c r="R581" s="563"/>
      <c r="S581" s="437"/>
    </row>
    <row r="582" spans="1:19" ht="15.6">
      <c r="A582" s="446" t="s">
        <v>2548</v>
      </c>
      <c r="B582" s="446" t="s">
        <v>3039</v>
      </c>
      <c r="C582" s="447">
        <v>186</v>
      </c>
      <c r="D582" s="447">
        <v>29</v>
      </c>
      <c r="E582" s="448">
        <v>1653600</v>
      </c>
      <c r="F582" s="448">
        <v>1488240</v>
      </c>
      <c r="G582" s="448">
        <v>165360</v>
      </c>
      <c r="H582" s="420">
        <v>0</v>
      </c>
      <c r="I582" s="420">
        <v>0</v>
      </c>
      <c r="J582" s="420">
        <v>0</v>
      </c>
      <c r="K582" s="420">
        <v>0</v>
      </c>
      <c r="L582" s="449">
        <v>1</v>
      </c>
      <c r="M582" s="421">
        <v>0</v>
      </c>
      <c r="N582" s="421">
        <v>0</v>
      </c>
      <c r="O582" s="419">
        <v>0.1</v>
      </c>
      <c r="P582" s="450">
        <v>165360</v>
      </c>
      <c r="R582" s="563"/>
      <c r="S582" s="437"/>
    </row>
    <row r="583" spans="1:19" ht="15.6">
      <c r="A583" s="446" t="s">
        <v>2548</v>
      </c>
      <c r="B583" s="446" t="s">
        <v>3040</v>
      </c>
      <c r="C583" s="447">
        <v>219</v>
      </c>
      <c r="D583" s="447">
        <v>30</v>
      </c>
      <c r="E583" s="448">
        <v>1653600</v>
      </c>
      <c r="F583" s="448">
        <v>1488240</v>
      </c>
      <c r="G583" s="448">
        <v>165360</v>
      </c>
      <c r="H583" s="420">
        <v>1</v>
      </c>
      <c r="I583" s="420" t="s">
        <v>2264</v>
      </c>
      <c r="J583" s="420">
        <v>0</v>
      </c>
      <c r="K583" s="420">
        <v>1</v>
      </c>
      <c r="L583" s="449">
        <v>1</v>
      </c>
      <c r="M583" s="421">
        <v>1</v>
      </c>
      <c r="N583" s="421">
        <v>1.01</v>
      </c>
      <c r="O583" s="419">
        <v>1.0089999999999999</v>
      </c>
      <c r="P583" s="450">
        <v>1668482</v>
      </c>
      <c r="R583" s="563"/>
      <c r="S583" s="437"/>
    </row>
    <row r="584" spans="1:19" ht="15.6">
      <c r="A584" s="446" t="s">
        <v>2642</v>
      </c>
      <c r="B584" s="446" t="s">
        <v>3041</v>
      </c>
      <c r="C584" s="447">
        <v>101</v>
      </c>
      <c r="D584" s="447">
        <v>2</v>
      </c>
      <c r="E584" s="448">
        <v>1653600</v>
      </c>
      <c r="F584" s="448">
        <v>1488240</v>
      </c>
      <c r="G584" s="448">
        <v>165360</v>
      </c>
      <c r="H584" s="420">
        <v>0.25</v>
      </c>
      <c r="I584" s="420" t="s">
        <v>2264</v>
      </c>
      <c r="J584" s="420">
        <v>0</v>
      </c>
      <c r="K584" s="420">
        <v>0.25</v>
      </c>
      <c r="L584" s="449">
        <v>1</v>
      </c>
      <c r="M584" s="421">
        <v>0.25</v>
      </c>
      <c r="N584" s="421">
        <v>0.2525</v>
      </c>
      <c r="O584" s="419">
        <v>0.32724999999999999</v>
      </c>
      <c r="P584" s="450">
        <v>541141</v>
      </c>
      <c r="R584" s="563"/>
      <c r="S584" s="437"/>
    </row>
    <row r="585" spans="1:19" ht="15.6">
      <c r="A585" s="446" t="s">
        <v>2642</v>
      </c>
      <c r="B585" s="446" t="s">
        <v>3042</v>
      </c>
      <c r="C585" s="447">
        <v>118</v>
      </c>
      <c r="D585" s="447">
        <v>15</v>
      </c>
      <c r="E585" s="448">
        <v>1653600</v>
      </c>
      <c r="F585" s="448">
        <v>1488240</v>
      </c>
      <c r="G585" s="448">
        <v>165360</v>
      </c>
      <c r="H585" s="420">
        <v>0</v>
      </c>
      <c r="I585" s="420">
        <v>0</v>
      </c>
      <c r="J585" s="420">
        <v>0</v>
      </c>
      <c r="K585" s="420">
        <v>0</v>
      </c>
      <c r="L585" s="449">
        <v>1</v>
      </c>
      <c r="M585" s="421">
        <v>0</v>
      </c>
      <c r="N585" s="421">
        <v>0</v>
      </c>
      <c r="O585" s="419">
        <v>0.1</v>
      </c>
      <c r="P585" s="450">
        <v>165360</v>
      </c>
      <c r="R585" s="563"/>
      <c r="S585" s="437"/>
    </row>
    <row r="586" spans="1:19" s="451" customFormat="1" ht="15.6">
      <c r="A586" s="446" t="s">
        <v>2642</v>
      </c>
      <c r="B586" s="446" t="s">
        <v>3418</v>
      </c>
      <c r="C586" s="447">
        <v>156</v>
      </c>
      <c r="D586" s="447">
        <v>14</v>
      </c>
      <c r="E586" s="448">
        <v>1653600</v>
      </c>
      <c r="F586" s="448">
        <v>1488240</v>
      </c>
      <c r="G586" s="448">
        <v>165360</v>
      </c>
      <c r="H586" s="420">
        <v>1</v>
      </c>
      <c r="I586" s="420" t="s">
        <v>2264</v>
      </c>
      <c r="J586" s="420">
        <v>0</v>
      </c>
      <c r="K586" s="420">
        <v>1</v>
      </c>
      <c r="L586" s="449">
        <v>1</v>
      </c>
      <c r="M586" s="421">
        <v>1</v>
      </c>
      <c r="N586" s="421">
        <v>1.01</v>
      </c>
      <c r="O586" s="419">
        <v>1.0089999999999999</v>
      </c>
      <c r="P586" s="450">
        <v>1292702</v>
      </c>
      <c r="R586" s="563"/>
      <c r="S586" s="437"/>
    </row>
    <row r="587" spans="1:19" ht="15.6">
      <c r="A587" s="446" t="s">
        <v>2642</v>
      </c>
      <c r="B587" s="446" t="s">
        <v>3043</v>
      </c>
      <c r="C587" s="447">
        <v>166</v>
      </c>
      <c r="D587" s="447">
        <v>32</v>
      </c>
      <c r="E587" s="448">
        <v>1653600</v>
      </c>
      <c r="F587" s="448">
        <v>1488240</v>
      </c>
      <c r="G587" s="448">
        <v>165360</v>
      </c>
      <c r="H587" s="420">
        <v>0.75</v>
      </c>
      <c r="I587" s="420" t="s">
        <v>2264</v>
      </c>
      <c r="J587" s="420">
        <v>0</v>
      </c>
      <c r="K587" s="420">
        <v>0.75</v>
      </c>
      <c r="L587" s="449">
        <v>1</v>
      </c>
      <c r="M587" s="421">
        <v>0.75</v>
      </c>
      <c r="N587" s="421">
        <v>0.75749999999999995</v>
      </c>
      <c r="O587" s="419">
        <v>0.78174999999999994</v>
      </c>
      <c r="P587" s="450">
        <v>1292702</v>
      </c>
      <c r="R587" s="563"/>
      <c r="S587" s="437"/>
    </row>
    <row r="588" spans="1:19" ht="15.6">
      <c r="A588" s="446" t="s">
        <v>2642</v>
      </c>
      <c r="B588" s="446" t="s">
        <v>3044</v>
      </c>
      <c r="C588" s="447">
        <v>174</v>
      </c>
      <c r="D588" s="447">
        <v>26</v>
      </c>
      <c r="E588" s="448">
        <v>1653600</v>
      </c>
      <c r="F588" s="448">
        <v>1488240</v>
      </c>
      <c r="G588" s="448">
        <v>165360</v>
      </c>
      <c r="H588" s="420">
        <v>0.5</v>
      </c>
      <c r="I588" s="420" t="s">
        <v>2264</v>
      </c>
      <c r="J588" s="420">
        <v>0</v>
      </c>
      <c r="K588" s="420">
        <v>0.5</v>
      </c>
      <c r="L588" s="449">
        <v>1</v>
      </c>
      <c r="M588" s="421">
        <v>0.5</v>
      </c>
      <c r="N588" s="421">
        <v>0.505</v>
      </c>
      <c r="O588" s="419">
        <v>0.55449999999999999</v>
      </c>
      <c r="P588" s="450">
        <v>916921</v>
      </c>
      <c r="R588" s="563"/>
      <c r="S588" s="437"/>
    </row>
    <row r="589" spans="1:19" ht="15.6">
      <c r="A589" s="446" t="s">
        <v>2642</v>
      </c>
      <c r="B589" s="446" t="s">
        <v>2981</v>
      </c>
      <c r="C589" s="447">
        <v>179</v>
      </c>
      <c r="D589" s="447">
        <v>18</v>
      </c>
      <c r="E589" s="448">
        <v>1653600</v>
      </c>
      <c r="F589" s="448">
        <v>1488240</v>
      </c>
      <c r="G589" s="448">
        <v>165360</v>
      </c>
      <c r="H589" s="420">
        <v>0</v>
      </c>
      <c r="I589" s="420">
        <v>0</v>
      </c>
      <c r="J589" s="420">
        <v>0</v>
      </c>
      <c r="K589" s="420">
        <v>0</v>
      </c>
      <c r="L589" s="449">
        <v>1</v>
      </c>
      <c r="M589" s="421">
        <v>0</v>
      </c>
      <c r="N589" s="421">
        <v>0</v>
      </c>
      <c r="O589" s="419">
        <v>0.1</v>
      </c>
      <c r="P589" s="450">
        <v>165360</v>
      </c>
      <c r="R589" s="563"/>
      <c r="S589" s="437"/>
    </row>
    <row r="590" spans="1:19" ht="15.6">
      <c r="A590" s="446" t="s">
        <v>2642</v>
      </c>
      <c r="B590" s="446" t="s">
        <v>2643</v>
      </c>
      <c r="C590" s="447">
        <v>225</v>
      </c>
      <c r="D590" s="447">
        <v>42</v>
      </c>
      <c r="E590" s="448">
        <v>1653600</v>
      </c>
      <c r="F590" s="448">
        <v>1488240</v>
      </c>
      <c r="G590" s="448">
        <v>165360</v>
      </c>
      <c r="H590" s="420">
        <v>0</v>
      </c>
      <c r="I590" s="420">
        <v>0</v>
      </c>
      <c r="J590" s="420">
        <v>0.75</v>
      </c>
      <c r="K590" s="420">
        <v>0.75</v>
      </c>
      <c r="L590" s="449">
        <v>1</v>
      </c>
      <c r="M590" s="421">
        <v>0.75</v>
      </c>
      <c r="N590" s="421">
        <v>0.75</v>
      </c>
      <c r="O590" s="419">
        <v>0.77500000000000002</v>
      </c>
      <c r="P590" s="450">
        <v>1281540</v>
      </c>
      <c r="R590" s="563"/>
      <c r="S590" s="437"/>
    </row>
    <row r="591" spans="1:19" ht="15.6">
      <c r="A591" s="446" t="s">
        <v>2642</v>
      </c>
      <c r="B591" s="446" t="s">
        <v>3045</v>
      </c>
      <c r="C591" s="447">
        <v>267</v>
      </c>
      <c r="D591" s="447">
        <v>40</v>
      </c>
      <c r="E591" s="448">
        <v>1653600</v>
      </c>
      <c r="F591" s="448">
        <v>1488240</v>
      </c>
      <c r="G591" s="448">
        <v>165360</v>
      </c>
      <c r="H591" s="420">
        <v>1</v>
      </c>
      <c r="I591" s="420" t="s">
        <v>2264</v>
      </c>
      <c r="J591" s="420">
        <v>0</v>
      </c>
      <c r="K591" s="420">
        <v>1</v>
      </c>
      <c r="L591" s="449">
        <v>1</v>
      </c>
      <c r="M591" s="421">
        <v>1</v>
      </c>
      <c r="N591" s="421">
        <v>1.01</v>
      </c>
      <c r="O591" s="419">
        <v>1.0089999999999999</v>
      </c>
      <c r="P591" s="450">
        <v>1668482</v>
      </c>
      <c r="R591" s="563"/>
      <c r="S591" s="437"/>
    </row>
    <row r="592" spans="1:19" ht="15.6">
      <c r="A592" s="446" t="s">
        <v>2642</v>
      </c>
      <c r="B592" s="446" t="s">
        <v>3048</v>
      </c>
      <c r="C592" s="447">
        <v>294</v>
      </c>
      <c r="D592" s="447">
        <v>38</v>
      </c>
      <c r="E592" s="448">
        <v>1653600</v>
      </c>
      <c r="F592" s="448">
        <v>1488240</v>
      </c>
      <c r="G592" s="448">
        <v>165360</v>
      </c>
      <c r="H592" s="420">
        <v>0.5</v>
      </c>
      <c r="I592" s="420" t="s">
        <v>2264</v>
      </c>
      <c r="J592" s="420">
        <v>0</v>
      </c>
      <c r="K592" s="420">
        <v>0.5</v>
      </c>
      <c r="L592" s="449">
        <v>1</v>
      </c>
      <c r="M592" s="421">
        <v>0.5</v>
      </c>
      <c r="N592" s="421">
        <v>0.505</v>
      </c>
      <c r="O592" s="419">
        <v>0.55449999999999999</v>
      </c>
      <c r="P592" s="450">
        <v>916921</v>
      </c>
      <c r="R592" s="563"/>
      <c r="S592" s="437"/>
    </row>
    <row r="593" spans="1:19" ht="15.6">
      <c r="A593" s="446" t="s">
        <v>2642</v>
      </c>
      <c r="B593" s="446" t="s">
        <v>3356</v>
      </c>
      <c r="C593" s="447">
        <v>307</v>
      </c>
      <c r="D593" s="447">
        <v>44</v>
      </c>
      <c r="E593" s="448">
        <v>1653600</v>
      </c>
      <c r="F593" s="448">
        <v>1488240</v>
      </c>
      <c r="G593" s="448">
        <v>165360</v>
      </c>
      <c r="H593" s="420">
        <v>0.25</v>
      </c>
      <c r="I593" s="420" t="s">
        <v>2264</v>
      </c>
      <c r="J593" s="420">
        <v>0</v>
      </c>
      <c r="K593" s="420">
        <v>0.25</v>
      </c>
      <c r="L593" s="449">
        <v>1</v>
      </c>
      <c r="M593" s="421">
        <v>0.25</v>
      </c>
      <c r="N593" s="421">
        <v>0.2525</v>
      </c>
      <c r="O593" s="419">
        <v>0.32724999999999999</v>
      </c>
      <c r="P593" s="450">
        <v>603771</v>
      </c>
      <c r="R593" s="563"/>
      <c r="S593" s="437"/>
    </row>
    <row r="594" spans="1:19" ht="15.6">
      <c r="A594" s="446" t="s">
        <v>2642</v>
      </c>
      <c r="B594" s="446" t="s">
        <v>3046</v>
      </c>
      <c r="C594" s="447">
        <v>356</v>
      </c>
      <c r="D594" s="447">
        <v>65</v>
      </c>
      <c r="E594" s="448">
        <v>1653600</v>
      </c>
      <c r="F594" s="448">
        <v>1488240</v>
      </c>
      <c r="G594" s="448">
        <v>165360</v>
      </c>
      <c r="H594" s="420">
        <v>1</v>
      </c>
      <c r="I594" s="420" t="s">
        <v>2264</v>
      </c>
      <c r="J594" s="420">
        <v>0</v>
      </c>
      <c r="K594" s="420">
        <v>1</v>
      </c>
      <c r="L594" s="449">
        <v>1</v>
      </c>
      <c r="M594" s="421">
        <v>1</v>
      </c>
      <c r="N594" s="421">
        <v>1.01</v>
      </c>
      <c r="O594" s="419">
        <v>1.0089999999999999</v>
      </c>
      <c r="P594" s="450">
        <v>1668482</v>
      </c>
      <c r="R594" s="563"/>
      <c r="S594" s="437"/>
    </row>
    <row r="595" spans="1:19" ht="15.6">
      <c r="A595" s="446" t="s">
        <v>2642</v>
      </c>
      <c r="B595" s="446" t="s">
        <v>3049</v>
      </c>
      <c r="C595" s="447">
        <v>462</v>
      </c>
      <c r="D595" s="447">
        <v>58</v>
      </c>
      <c r="E595" s="448">
        <v>1653600</v>
      </c>
      <c r="F595" s="448">
        <v>1488240</v>
      </c>
      <c r="G595" s="448">
        <v>165360</v>
      </c>
      <c r="H595" s="420">
        <v>0</v>
      </c>
      <c r="I595" s="420">
        <v>0</v>
      </c>
      <c r="J595" s="420">
        <v>0</v>
      </c>
      <c r="K595" s="420">
        <v>0</v>
      </c>
      <c r="L595" s="449">
        <v>1</v>
      </c>
      <c r="M595" s="421">
        <v>0</v>
      </c>
      <c r="N595" s="421">
        <v>0</v>
      </c>
      <c r="O595" s="419">
        <v>0.1</v>
      </c>
      <c r="P595" s="450">
        <v>165360</v>
      </c>
      <c r="R595" s="563"/>
      <c r="S595" s="437"/>
    </row>
    <row r="596" spans="1:19" ht="15.6">
      <c r="A596" s="446" t="s">
        <v>2642</v>
      </c>
      <c r="B596" s="446" t="s">
        <v>3050</v>
      </c>
      <c r="C596" s="447">
        <v>639</v>
      </c>
      <c r="D596" s="447">
        <v>114</v>
      </c>
      <c r="E596" s="448">
        <v>1653600</v>
      </c>
      <c r="F596" s="448">
        <v>1488240</v>
      </c>
      <c r="G596" s="448">
        <v>165360</v>
      </c>
      <c r="H596" s="420">
        <v>1</v>
      </c>
      <c r="I596" s="420" t="s">
        <v>2264</v>
      </c>
      <c r="J596" s="420">
        <v>0</v>
      </c>
      <c r="K596" s="420">
        <v>1</v>
      </c>
      <c r="L596" s="449">
        <v>1</v>
      </c>
      <c r="M596" s="421">
        <v>1</v>
      </c>
      <c r="N596" s="421">
        <v>1.01</v>
      </c>
      <c r="O596" s="419">
        <v>1.0089999999999999</v>
      </c>
      <c r="P596" s="450">
        <v>1668482</v>
      </c>
      <c r="R596" s="563"/>
      <c r="S596" s="437"/>
    </row>
    <row r="597" spans="1:19" ht="15.6">
      <c r="A597" s="446" t="s">
        <v>2557</v>
      </c>
      <c r="B597" s="446" t="s">
        <v>3058</v>
      </c>
      <c r="C597" s="447">
        <v>106</v>
      </c>
      <c r="D597" s="447">
        <v>24</v>
      </c>
      <c r="E597" s="448">
        <v>1653600</v>
      </c>
      <c r="F597" s="448">
        <v>1488240</v>
      </c>
      <c r="G597" s="448">
        <v>165360</v>
      </c>
      <c r="H597" s="420">
        <v>0</v>
      </c>
      <c r="I597" s="420">
        <v>0</v>
      </c>
      <c r="J597" s="420">
        <v>1</v>
      </c>
      <c r="K597" s="420">
        <v>1</v>
      </c>
      <c r="L597" s="449">
        <v>1</v>
      </c>
      <c r="M597" s="421">
        <v>1</v>
      </c>
      <c r="N597" s="421">
        <v>1</v>
      </c>
      <c r="O597" s="419">
        <v>1</v>
      </c>
      <c r="P597" s="450">
        <v>1653600</v>
      </c>
      <c r="R597" s="563"/>
      <c r="S597" s="437"/>
    </row>
    <row r="598" spans="1:19" ht="15.6">
      <c r="A598" s="446" t="s">
        <v>2557</v>
      </c>
      <c r="B598" s="446" t="s">
        <v>3060</v>
      </c>
      <c r="C598" s="447">
        <v>117</v>
      </c>
      <c r="D598" s="447">
        <v>20</v>
      </c>
      <c r="E598" s="448">
        <v>1653600</v>
      </c>
      <c r="F598" s="448">
        <v>1488240</v>
      </c>
      <c r="G598" s="448">
        <v>165360</v>
      </c>
      <c r="H598" s="420">
        <v>0.25</v>
      </c>
      <c r="I598" s="420" t="s">
        <v>2264</v>
      </c>
      <c r="J598" s="420">
        <v>0</v>
      </c>
      <c r="K598" s="420">
        <v>0.25</v>
      </c>
      <c r="L598" s="449">
        <v>1</v>
      </c>
      <c r="M598" s="421">
        <v>0.25</v>
      </c>
      <c r="N598" s="421">
        <v>0.2525</v>
      </c>
      <c r="O598" s="419">
        <v>0.32724999999999999</v>
      </c>
      <c r="P598" s="450">
        <v>541141</v>
      </c>
      <c r="R598" s="563"/>
      <c r="S598" s="437"/>
    </row>
    <row r="599" spans="1:19" ht="15.6">
      <c r="A599" s="446" t="s">
        <v>2557</v>
      </c>
      <c r="B599" s="446" t="s">
        <v>3059</v>
      </c>
      <c r="C599" s="447">
        <v>118</v>
      </c>
      <c r="D599" s="447">
        <v>22</v>
      </c>
      <c r="E599" s="448">
        <v>1653600</v>
      </c>
      <c r="F599" s="448">
        <v>1488240</v>
      </c>
      <c r="G599" s="448">
        <v>165360</v>
      </c>
      <c r="H599" s="420">
        <v>0</v>
      </c>
      <c r="I599" s="420">
        <v>0</v>
      </c>
      <c r="J599" s="420">
        <v>0</v>
      </c>
      <c r="K599" s="420">
        <v>0</v>
      </c>
      <c r="L599" s="449">
        <v>1</v>
      </c>
      <c r="M599" s="421">
        <v>0</v>
      </c>
      <c r="N599" s="421">
        <v>0</v>
      </c>
      <c r="O599" s="419">
        <v>0.1</v>
      </c>
      <c r="P599" s="450">
        <v>165360</v>
      </c>
      <c r="R599" s="563"/>
      <c r="S599" s="437"/>
    </row>
    <row r="600" spans="1:19" ht="15.6">
      <c r="A600" s="446" t="s">
        <v>2557</v>
      </c>
      <c r="B600" s="446" t="s">
        <v>3061</v>
      </c>
      <c r="C600" s="447">
        <v>141</v>
      </c>
      <c r="D600" s="447">
        <v>9</v>
      </c>
      <c r="E600" s="448">
        <v>1653600</v>
      </c>
      <c r="F600" s="448">
        <v>1488240</v>
      </c>
      <c r="G600" s="448">
        <v>165360</v>
      </c>
      <c r="H600" s="420">
        <v>0.25</v>
      </c>
      <c r="I600" s="420" t="s">
        <v>2264</v>
      </c>
      <c r="J600" s="420">
        <v>0</v>
      </c>
      <c r="K600" s="420">
        <v>0.25</v>
      </c>
      <c r="L600" s="449">
        <v>1</v>
      </c>
      <c r="M600" s="421">
        <v>0.25</v>
      </c>
      <c r="N600" s="421">
        <v>0.2525</v>
      </c>
      <c r="O600" s="419">
        <v>0.32724999999999999</v>
      </c>
      <c r="P600" s="450">
        <v>541141</v>
      </c>
      <c r="R600" s="563"/>
      <c r="S600" s="437"/>
    </row>
    <row r="601" spans="1:19" ht="15.6">
      <c r="A601" s="446" t="s">
        <v>2557</v>
      </c>
      <c r="B601" s="446" t="s">
        <v>3063</v>
      </c>
      <c r="C601" s="447">
        <v>194</v>
      </c>
      <c r="D601" s="447">
        <v>35</v>
      </c>
      <c r="E601" s="448">
        <v>1653600</v>
      </c>
      <c r="F601" s="448">
        <v>1488240</v>
      </c>
      <c r="G601" s="448">
        <v>165360</v>
      </c>
      <c r="H601" s="420">
        <v>0</v>
      </c>
      <c r="I601" s="420">
        <v>0</v>
      </c>
      <c r="J601" s="420">
        <v>0</v>
      </c>
      <c r="K601" s="420">
        <v>0</v>
      </c>
      <c r="L601" s="449">
        <v>1</v>
      </c>
      <c r="M601" s="421">
        <v>0</v>
      </c>
      <c r="N601" s="421">
        <v>0</v>
      </c>
      <c r="O601" s="419">
        <v>0.1</v>
      </c>
      <c r="P601" s="450">
        <v>165360</v>
      </c>
      <c r="R601" s="563"/>
      <c r="S601" s="437"/>
    </row>
    <row r="602" spans="1:19" ht="15.6">
      <c r="A602" s="446" t="s">
        <v>2557</v>
      </c>
      <c r="B602" s="446" t="s">
        <v>3062</v>
      </c>
      <c r="C602" s="447">
        <v>203</v>
      </c>
      <c r="D602" s="447">
        <v>34</v>
      </c>
      <c r="E602" s="448">
        <v>1653600</v>
      </c>
      <c r="F602" s="448">
        <v>1488240</v>
      </c>
      <c r="G602" s="448">
        <v>165360</v>
      </c>
      <c r="H602" s="420">
        <v>0</v>
      </c>
      <c r="I602" s="420">
        <v>0</v>
      </c>
      <c r="J602" s="420">
        <v>1</v>
      </c>
      <c r="K602" s="420">
        <v>1</v>
      </c>
      <c r="L602" s="449">
        <v>1</v>
      </c>
      <c r="M602" s="421">
        <v>1</v>
      </c>
      <c r="N602" s="421">
        <v>1</v>
      </c>
      <c r="O602" s="419">
        <v>1</v>
      </c>
      <c r="P602" s="450">
        <v>1653600</v>
      </c>
      <c r="R602" s="563"/>
      <c r="S602" s="437"/>
    </row>
    <row r="603" spans="1:19" ht="15.6">
      <c r="A603" s="446" t="s">
        <v>2557</v>
      </c>
      <c r="B603" s="446" t="s">
        <v>3064</v>
      </c>
      <c r="C603" s="447">
        <v>214</v>
      </c>
      <c r="D603" s="447">
        <v>34</v>
      </c>
      <c r="E603" s="448">
        <v>1653600</v>
      </c>
      <c r="F603" s="448">
        <v>1488240</v>
      </c>
      <c r="G603" s="448">
        <v>165360</v>
      </c>
      <c r="H603" s="420">
        <v>1</v>
      </c>
      <c r="I603" s="420" t="s">
        <v>2264</v>
      </c>
      <c r="J603" s="420">
        <v>0</v>
      </c>
      <c r="K603" s="420">
        <v>1</v>
      </c>
      <c r="L603" s="449">
        <v>1</v>
      </c>
      <c r="M603" s="421">
        <v>1</v>
      </c>
      <c r="N603" s="421">
        <v>1.01</v>
      </c>
      <c r="O603" s="419">
        <v>1.0089999999999999</v>
      </c>
      <c r="P603" s="450">
        <v>1668482</v>
      </c>
      <c r="R603" s="563"/>
      <c r="S603" s="437"/>
    </row>
    <row r="604" spans="1:19" ht="15.6">
      <c r="A604" s="446" t="s">
        <v>2557</v>
      </c>
      <c r="B604" s="446" t="s">
        <v>3026</v>
      </c>
      <c r="C604" s="447">
        <v>240</v>
      </c>
      <c r="D604" s="447">
        <v>58</v>
      </c>
      <c r="E604" s="448">
        <v>1653600</v>
      </c>
      <c r="F604" s="448">
        <v>1488240</v>
      </c>
      <c r="G604" s="448">
        <v>165360</v>
      </c>
      <c r="H604" s="420">
        <v>0.25</v>
      </c>
      <c r="I604" s="420" t="s">
        <v>2264</v>
      </c>
      <c r="J604" s="420">
        <v>0</v>
      </c>
      <c r="K604" s="420">
        <v>0.25</v>
      </c>
      <c r="L604" s="449">
        <v>1</v>
      </c>
      <c r="M604" s="421">
        <v>0.25</v>
      </c>
      <c r="N604" s="421">
        <v>0.255</v>
      </c>
      <c r="O604" s="419">
        <v>0.32950000000000002</v>
      </c>
      <c r="P604" s="450">
        <v>544861</v>
      </c>
      <c r="R604" s="563"/>
      <c r="S604" s="437"/>
    </row>
    <row r="605" spans="1:19" ht="15.6">
      <c r="A605" s="446" t="s">
        <v>2557</v>
      </c>
      <c r="B605" s="446" t="s">
        <v>3065</v>
      </c>
      <c r="C605" s="447">
        <v>337</v>
      </c>
      <c r="D605" s="447">
        <v>47</v>
      </c>
      <c r="E605" s="448">
        <v>1653600</v>
      </c>
      <c r="F605" s="448">
        <v>1488240</v>
      </c>
      <c r="G605" s="448">
        <v>165360</v>
      </c>
      <c r="H605" s="420">
        <v>1</v>
      </c>
      <c r="I605" s="420" t="s">
        <v>2264</v>
      </c>
      <c r="J605" s="420">
        <v>0</v>
      </c>
      <c r="K605" s="420">
        <v>1</v>
      </c>
      <c r="L605" s="449">
        <v>1</v>
      </c>
      <c r="M605" s="421">
        <v>1</v>
      </c>
      <c r="N605" s="421">
        <v>1.01</v>
      </c>
      <c r="O605" s="419">
        <v>1.0089999999999999</v>
      </c>
      <c r="P605" s="450">
        <v>1668482</v>
      </c>
      <c r="R605" s="563"/>
      <c r="S605" s="437"/>
    </row>
    <row r="606" spans="1:19" ht="15.6">
      <c r="A606" s="446" t="s">
        <v>2557</v>
      </c>
      <c r="B606" s="446" t="s">
        <v>3068</v>
      </c>
      <c r="C606" s="447">
        <v>344</v>
      </c>
      <c r="D606" s="447">
        <v>103</v>
      </c>
      <c r="E606" s="448">
        <v>1653600</v>
      </c>
      <c r="F606" s="448">
        <v>1488240</v>
      </c>
      <c r="G606" s="448">
        <v>165360</v>
      </c>
      <c r="H606" s="420">
        <v>1</v>
      </c>
      <c r="I606" s="420" t="s">
        <v>2264</v>
      </c>
      <c r="J606" s="420">
        <v>0</v>
      </c>
      <c r="K606" s="420">
        <v>1</v>
      </c>
      <c r="L606" s="449">
        <v>1</v>
      </c>
      <c r="M606" s="421">
        <v>1</v>
      </c>
      <c r="N606" s="421">
        <v>1.02</v>
      </c>
      <c r="O606" s="419">
        <v>1.018</v>
      </c>
      <c r="P606" s="450">
        <v>1683365</v>
      </c>
      <c r="R606" s="563"/>
      <c r="S606" s="437"/>
    </row>
    <row r="607" spans="1:19" ht="15.6">
      <c r="A607" s="446" t="s">
        <v>2557</v>
      </c>
      <c r="B607" s="446" t="s">
        <v>3069</v>
      </c>
      <c r="C607" s="447">
        <v>384</v>
      </c>
      <c r="D607" s="447">
        <v>28</v>
      </c>
      <c r="E607" s="448">
        <v>1653600</v>
      </c>
      <c r="F607" s="448">
        <v>1488240</v>
      </c>
      <c r="G607" s="448">
        <v>165360</v>
      </c>
      <c r="H607" s="420">
        <v>0.25</v>
      </c>
      <c r="I607" s="420" t="s">
        <v>2264</v>
      </c>
      <c r="J607" s="420">
        <v>0</v>
      </c>
      <c r="K607" s="420">
        <v>0.25</v>
      </c>
      <c r="L607" s="449">
        <v>1</v>
      </c>
      <c r="M607" s="421">
        <v>0.25</v>
      </c>
      <c r="N607" s="421">
        <v>0.2525</v>
      </c>
      <c r="O607" s="419">
        <v>0.32724999999999999</v>
      </c>
      <c r="P607" s="450">
        <v>541141</v>
      </c>
      <c r="R607" s="563"/>
      <c r="S607" s="437"/>
    </row>
    <row r="608" spans="1:19" ht="15.6">
      <c r="A608" s="446" t="s">
        <v>2557</v>
      </c>
      <c r="B608" s="446" t="s">
        <v>3067</v>
      </c>
      <c r="C608" s="447">
        <v>386</v>
      </c>
      <c r="D608" s="447">
        <v>56</v>
      </c>
      <c r="E608" s="448">
        <v>1653600</v>
      </c>
      <c r="F608" s="448">
        <v>1488240</v>
      </c>
      <c r="G608" s="448">
        <v>165360</v>
      </c>
      <c r="H608" s="420">
        <v>1</v>
      </c>
      <c r="I608" s="420" t="s">
        <v>2264</v>
      </c>
      <c r="J608" s="420">
        <v>0</v>
      </c>
      <c r="K608" s="420">
        <v>1</v>
      </c>
      <c r="L608" s="449">
        <v>1</v>
      </c>
      <c r="M608" s="421">
        <v>1</v>
      </c>
      <c r="N608" s="421">
        <v>1.01</v>
      </c>
      <c r="O608" s="419">
        <v>1.0089999999999999</v>
      </c>
      <c r="P608" s="450">
        <v>1668482</v>
      </c>
      <c r="R608" s="563"/>
      <c r="S608" s="437"/>
    </row>
    <row r="609" spans="1:19" ht="15.6">
      <c r="A609" s="446" t="s">
        <v>2557</v>
      </c>
      <c r="B609" s="446" t="s">
        <v>3066</v>
      </c>
      <c r="C609" s="447">
        <v>423</v>
      </c>
      <c r="D609" s="447">
        <v>60</v>
      </c>
      <c r="E609" s="448">
        <v>1653600</v>
      </c>
      <c r="F609" s="448">
        <v>1488240</v>
      </c>
      <c r="G609" s="448">
        <v>165360</v>
      </c>
      <c r="H609" s="420">
        <v>1</v>
      </c>
      <c r="I609" s="420" t="s">
        <v>2264</v>
      </c>
      <c r="J609" s="420">
        <v>0</v>
      </c>
      <c r="K609" s="420">
        <v>1</v>
      </c>
      <c r="L609" s="449">
        <v>1</v>
      </c>
      <c r="M609" s="421">
        <v>1</v>
      </c>
      <c r="N609" s="421">
        <v>1.01</v>
      </c>
      <c r="O609" s="419">
        <v>1.0089999999999999</v>
      </c>
      <c r="P609" s="450">
        <v>1668482</v>
      </c>
      <c r="R609" s="563"/>
      <c r="S609" s="437"/>
    </row>
    <row r="610" spans="1:19" ht="15.6">
      <c r="A610" s="446" t="s">
        <v>2557</v>
      </c>
      <c r="B610" s="446" t="s">
        <v>3211</v>
      </c>
      <c r="C610" s="447">
        <v>454</v>
      </c>
      <c r="D610" s="447">
        <v>89</v>
      </c>
      <c r="E610" s="448">
        <v>1653600</v>
      </c>
      <c r="F610" s="448">
        <v>1488240</v>
      </c>
      <c r="G610" s="448">
        <v>165360</v>
      </c>
      <c r="H610" s="420">
        <v>1</v>
      </c>
      <c r="I610" s="420" t="s">
        <v>2264</v>
      </c>
      <c r="J610" s="420">
        <v>0</v>
      </c>
      <c r="K610" s="420">
        <v>1</v>
      </c>
      <c r="L610" s="449">
        <v>1</v>
      </c>
      <c r="M610" s="421">
        <v>1</v>
      </c>
      <c r="N610" s="421">
        <v>1.01</v>
      </c>
      <c r="O610" s="419">
        <v>1.0089999999999999</v>
      </c>
      <c r="P610" s="450">
        <v>1668482</v>
      </c>
      <c r="R610" s="563"/>
      <c r="S610" s="437"/>
    </row>
    <row r="611" spans="1:19" ht="15.6">
      <c r="A611" s="446" t="s">
        <v>2557</v>
      </c>
      <c r="B611" s="446" t="s">
        <v>3070</v>
      </c>
      <c r="C611" s="447">
        <v>483</v>
      </c>
      <c r="D611" s="447">
        <v>71</v>
      </c>
      <c r="E611" s="448">
        <v>1653600</v>
      </c>
      <c r="F611" s="448">
        <v>1488240</v>
      </c>
      <c r="G611" s="448">
        <v>165360</v>
      </c>
      <c r="H611" s="420">
        <v>1</v>
      </c>
      <c r="I611" s="420" t="s">
        <v>2264</v>
      </c>
      <c r="J611" s="420">
        <v>0</v>
      </c>
      <c r="K611" s="420">
        <v>1</v>
      </c>
      <c r="L611" s="449">
        <v>1</v>
      </c>
      <c r="M611" s="421">
        <v>1</v>
      </c>
      <c r="N611" s="421">
        <v>1.01</v>
      </c>
      <c r="O611" s="419">
        <v>1.0089999999999999</v>
      </c>
      <c r="P611" s="450">
        <v>1668482</v>
      </c>
      <c r="R611" s="563"/>
      <c r="S611" s="437"/>
    </row>
    <row r="612" spans="1:19" ht="15.6">
      <c r="A612" s="446" t="s">
        <v>2557</v>
      </c>
      <c r="B612" s="446" t="s">
        <v>3071</v>
      </c>
      <c r="C612" s="447">
        <v>547</v>
      </c>
      <c r="D612" s="447">
        <v>102</v>
      </c>
      <c r="E612" s="448">
        <v>1653600</v>
      </c>
      <c r="F612" s="448">
        <v>1488240</v>
      </c>
      <c r="G612" s="448">
        <v>165360</v>
      </c>
      <c r="H612" s="420">
        <v>0</v>
      </c>
      <c r="I612" s="420">
        <v>0</v>
      </c>
      <c r="J612" s="420">
        <v>0</v>
      </c>
      <c r="K612" s="420">
        <v>0</v>
      </c>
      <c r="L612" s="449">
        <v>1</v>
      </c>
      <c r="M612" s="421">
        <v>0</v>
      </c>
      <c r="N612" s="421">
        <v>0</v>
      </c>
      <c r="O612" s="419">
        <v>0.1</v>
      </c>
      <c r="P612" s="450">
        <v>165360</v>
      </c>
      <c r="R612" s="563"/>
      <c r="S612" s="437"/>
    </row>
    <row r="613" spans="1:19" s="451" customFormat="1" ht="15.6">
      <c r="A613" s="446" t="s">
        <v>2561</v>
      </c>
      <c r="B613" s="446" t="s">
        <v>3072</v>
      </c>
      <c r="C613" s="447">
        <v>157</v>
      </c>
      <c r="D613" s="447">
        <v>23</v>
      </c>
      <c r="E613" s="448">
        <v>1653600</v>
      </c>
      <c r="F613" s="448">
        <v>1488240</v>
      </c>
      <c r="G613" s="448">
        <v>165360</v>
      </c>
      <c r="H613" s="420">
        <v>0</v>
      </c>
      <c r="I613" s="420">
        <v>0</v>
      </c>
      <c r="J613" s="420">
        <v>0</v>
      </c>
      <c r="K613" s="420">
        <v>0</v>
      </c>
      <c r="L613" s="449">
        <v>1</v>
      </c>
      <c r="M613" s="421">
        <v>0</v>
      </c>
      <c r="N613" s="421">
        <v>0</v>
      </c>
      <c r="O613" s="421">
        <v>0</v>
      </c>
      <c r="P613" s="450">
        <v>27560</v>
      </c>
      <c r="Q613" s="451" t="s">
        <v>3403</v>
      </c>
      <c r="R613" s="563"/>
      <c r="S613" s="437"/>
    </row>
    <row r="614" spans="1:19" ht="15.6">
      <c r="A614" s="446" t="s">
        <v>2561</v>
      </c>
      <c r="B614" s="446" t="s">
        <v>3073</v>
      </c>
      <c r="C614" s="447">
        <v>182</v>
      </c>
      <c r="D614" s="447">
        <v>7</v>
      </c>
      <c r="E614" s="448">
        <v>1653600</v>
      </c>
      <c r="F614" s="448">
        <v>1488240</v>
      </c>
      <c r="G614" s="448">
        <v>165360</v>
      </c>
      <c r="H614" s="420">
        <v>1</v>
      </c>
      <c r="I614" s="420" t="s">
        <v>2264</v>
      </c>
      <c r="J614" s="420">
        <v>0</v>
      </c>
      <c r="K614" s="420">
        <v>1</v>
      </c>
      <c r="L614" s="449">
        <v>1</v>
      </c>
      <c r="M614" s="421">
        <v>1</v>
      </c>
      <c r="N614" s="421">
        <v>1.01</v>
      </c>
      <c r="O614" s="419">
        <v>1.0089999999999999</v>
      </c>
      <c r="P614" s="450">
        <v>1668482</v>
      </c>
      <c r="R614" s="563"/>
      <c r="S614" s="437"/>
    </row>
    <row r="615" spans="1:19" ht="15.6">
      <c r="A615" s="446" t="s">
        <v>2561</v>
      </c>
      <c r="B615" s="446" t="s">
        <v>3075</v>
      </c>
      <c r="C615" s="447">
        <v>233</v>
      </c>
      <c r="D615" s="447">
        <v>13</v>
      </c>
      <c r="E615" s="448">
        <v>1653600</v>
      </c>
      <c r="F615" s="448">
        <v>1488240</v>
      </c>
      <c r="G615" s="448">
        <v>165360</v>
      </c>
      <c r="H615" s="420">
        <v>0</v>
      </c>
      <c r="I615" s="420">
        <v>0</v>
      </c>
      <c r="J615" s="420">
        <v>0</v>
      </c>
      <c r="K615" s="420">
        <v>0</v>
      </c>
      <c r="L615" s="449">
        <v>1</v>
      </c>
      <c r="M615" s="421">
        <v>0</v>
      </c>
      <c r="N615" s="421">
        <v>0</v>
      </c>
      <c r="O615" s="419">
        <v>0.1</v>
      </c>
      <c r="P615" s="450">
        <v>165360</v>
      </c>
      <c r="R615" s="563"/>
      <c r="S615" s="437"/>
    </row>
    <row r="616" spans="1:19" s="451" customFormat="1" ht="15.6">
      <c r="A616" s="446" t="s">
        <v>2561</v>
      </c>
      <c r="B616" s="446" t="s">
        <v>3404</v>
      </c>
      <c r="C616" s="447">
        <v>277</v>
      </c>
      <c r="D616" s="447">
        <v>10</v>
      </c>
      <c r="E616" s="448">
        <v>1653600</v>
      </c>
      <c r="F616" s="448">
        <v>1488240</v>
      </c>
      <c r="G616" s="448">
        <v>165360</v>
      </c>
      <c r="H616" s="420">
        <v>0.5</v>
      </c>
      <c r="I616" s="420" t="s">
        <v>2264</v>
      </c>
      <c r="J616" s="420">
        <v>0</v>
      </c>
      <c r="K616" s="420">
        <v>0.5</v>
      </c>
      <c r="L616" s="449">
        <v>1</v>
      </c>
      <c r="M616" s="421">
        <v>0.5</v>
      </c>
      <c r="N616" s="421">
        <v>0.505</v>
      </c>
      <c r="O616" s="419">
        <v>0.55449999999999999</v>
      </c>
      <c r="P616" s="450">
        <v>1042181</v>
      </c>
      <c r="R616" s="563"/>
      <c r="S616" s="437"/>
    </row>
    <row r="617" spans="1:19" ht="15.6">
      <c r="A617" s="446" t="s">
        <v>2561</v>
      </c>
      <c r="B617" s="446" t="s">
        <v>3076</v>
      </c>
      <c r="C617" s="447">
        <v>311</v>
      </c>
      <c r="D617" s="447">
        <v>34</v>
      </c>
      <c r="E617" s="448">
        <v>1653600</v>
      </c>
      <c r="F617" s="448">
        <v>1488240</v>
      </c>
      <c r="G617" s="448">
        <v>165360</v>
      </c>
      <c r="H617" s="420">
        <v>0</v>
      </c>
      <c r="I617" s="420">
        <v>0</v>
      </c>
      <c r="J617" s="420">
        <v>1</v>
      </c>
      <c r="K617" s="420">
        <v>1</v>
      </c>
      <c r="L617" s="449">
        <v>1</v>
      </c>
      <c r="M617" s="421">
        <v>1</v>
      </c>
      <c r="N617" s="421">
        <v>1</v>
      </c>
      <c r="O617" s="419">
        <v>1</v>
      </c>
      <c r="P617" s="450">
        <v>1653600</v>
      </c>
      <c r="R617" s="563"/>
      <c r="S617" s="437"/>
    </row>
    <row r="618" spans="1:19" ht="15.6">
      <c r="A618" s="446" t="s">
        <v>2561</v>
      </c>
      <c r="B618" s="446" t="s">
        <v>3077</v>
      </c>
      <c r="C618" s="447">
        <v>329</v>
      </c>
      <c r="D618" s="447">
        <v>21</v>
      </c>
      <c r="E618" s="448">
        <v>1653600</v>
      </c>
      <c r="F618" s="448">
        <v>1488240</v>
      </c>
      <c r="G618" s="448">
        <v>165360</v>
      </c>
      <c r="H618" s="420">
        <v>1</v>
      </c>
      <c r="I618" s="420" t="s">
        <v>2264</v>
      </c>
      <c r="J618" s="420">
        <v>0</v>
      </c>
      <c r="K618" s="420">
        <v>1</v>
      </c>
      <c r="L618" s="449">
        <v>1</v>
      </c>
      <c r="M618" s="421">
        <v>1</v>
      </c>
      <c r="N618" s="421">
        <v>1.01</v>
      </c>
      <c r="O618" s="419">
        <v>1.0089999999999999</v>
      </c>
      <c r="P618" s="450">
        <v>1668482</v>
      </c>
      <c r="R618" s="563"/>
      <c r="S618" s="437"/>
    </row>
    <row r="619" spans="1:19" ht="15.6">
      <c r="A619" s="446" t="s">
        <v>2561</v>
      </c>
      <c r="B619" s="446" t="s">
        <v>3080</v>
      </c>
      <c r="C619" s="447">
        <v>354</v>
      </c>
      <c r="D619" s="447">
        <v>32</v>
      </c>
      <c r="E619" s="448">
        <v>1653600</v>
      </c>
      <c r="F619" s="448">
        <v>1488240</v>
      </c>
      <c r="G619" s="448">
        <v>165360</v>
      </c>
      <c r="H619" s="420">
        <v>1</v>
      </c>
      <c r="I619" s="420" t="s">
        <v>2264</v>
      </c>
      <c r="J619" s="420">
        <v>0</v>
      </c>
      <c r="K619" s="420">
        <v>1</v>
      </c>
      <c r="L619" s="449">
        <v>1</v>
      </c>
      <c r="M619" s="421">
        <v>1</v>
      </c>
      <c r="N619" s="421">
        <v>1.01</v>
      </c>
      <c r="O619" s="419">
        <v>1.0089999999999999</v>
      </c>
      <c r="P619" s="450">
        <v>1668482</v>
      </c>
      <c r="R619" s="563"/>
      <c r="S619" s="437"/>
    </row>
    <row r="620" spans="1:19" ht="15.6">
      <c r="A620" s="446" t="s">
        <v>2561</v>
      </c>
      <c r="B620" s="446" t="s">
        <v>3079</v>
      </c>
      <c r="C620" s="447">
        <v>370</v>
      </c>
      <c r="D620" s="447">
        <v>57</v>
      </c>
      <c r="E620" s="448">
        <v>1653600</v>
      </c>
      <c r="F620" s="448">
        <v>1488240</v>
      </c>
      <c r="G620" s="448">
        <v>165360</v>
      </c>
      <c r="H620" s="420">
        <v>1</v>
      </c>
      <c r="I620" s="420" t="s">
        <v>2264</v>
      </c>
      <c r="J620" s="420">
        <v>0</v>
      </c>
      <c r="K620" s="420">
        <v>1</v>
      </c>
      <c r="L620" s="449">
        <v>1</v>
      </c>
      <c r="M620" s="421">
        <v>1</v>
      </c>
      <c r="N620" s="421">
        <v>1.01</v>
      </c>
      <c r="O620" s="419">
        <v>1.0089999999999999</v>
      </c>
      <c r="P620" s="450">
        <v>1668482</v>
      </c>
      <c r="R620" s="563"/>
      <c r="S620" s="437"/>
    </row>
    <row r="621" spans="1:19" ht="15.6">
      <c r="A621" s="446" t="s">
        <v>2561</v>
      </c>
      <c r="B621" s="446" t="s">
        <v>3078</v>
      </c>
      <c r="C621" s="447">
        <v>388</v>
      </c>
      <c r="D621" s="447">
        <v>34</v>
      </c>
      <c r="E621" s="448">
        <v>1653600</v>
      </c>
      <c r="F621" s="448">
        <v>1488240</v>
      </c>
      <c r="G621" s="448">
        <v>165360</v>
      </c>
      <c r="H621" s="420">
        <v>1</v>
      </c>
      <c r="I621" s="420" t="s">
        <v>2264</v>
      </c>
      <c r="J621" s="420">
        <v>0</v>
      </c>
      <c r="K621" s="420">
        <v>1</v>
      </c>
      <c r="L621" s="449">
        <v>1</v>
      </c>
      <c r="M621" s="421">
        <v>1</v>
      </c>
      <c r="N621" s="421">
        <v>1.01</v>
      </c>
      <c r="O621" s="419">
        <v>1.0089999999999999</v>
      </c>
      <c r="P621" s="450">
        <v>1668482</v>
      </c>
      <c r="R621" s="563"/>
      <c r="S621" s="437"/>
    </row>
    <row r="622" spans="1:19" ht="15.6">
      <c r="A622" s="446" t="s">
        <v>2561</v>
      </c>
      <c r="B622" s="446" t="s">
        <v>3081</v>
      </c>
      <c r="C622" s="447">
        <v>390</v>
      </c>
      <c r="D622" s="447">
        <v>60</v>
      </c>
      <c r="E622" s="448">
        <v>1653600</v>
      </c>
      <c r="F622" s="448">
        <v>1488240</v>
      </c>
      <c r="G622" s="448">
        <v>165360</v>
      </c>
      <c r="H622" s="420">
        <v>0</v>
      </c>
      <c r="I622" s="420">
        <v>0</v>
      </c>
      <c r="J622" s="420">
        <v>0</v>
      </c>
      <c r="K622" s="420">
        <v>0</v>
      </c>
      <c r="L622" s="449">
        <v>1</v>
      </c>
      <c r="M622" s="421">
        <v>0</v>
      </c>
      <c r="N622" s="421">
        <v>0</v>
      </c>
      <c r="O622" s="419">
        <v>0.1</v>
      </c>
      <c r="P622" s="450">
        <v>165360</v>
      </c>
      <c r="R622" s="563"/>
      <c r="S622" s="437"/>
    </row>
    <row r="623" spans="1:19" ht="15.6">
      <c r="A623" s="446" t="s">
        <v>2561</v>
      </c>
      <c r="B623" s="446" t="s">
        <v>3355</v>
      </c>
      <c r="C623" s="447">
        <v>408</v>
      </c>
      <c r="D623" s="447">
        <v>20</v>
      </c>
      <c r="E623" s="448">
        <v>1653600</v>
      </c>
      <c r="F623" s="448">
        <v>1488240</v>
      </c>
      <c r="G623" s="448">
        <v>165360</v>
      </c>
      <c r="H623" s="420">
        <v>0</v>
      </c>
      <c r="I623" s="420">
        <v>0</v>
      </c>
      <c r="J623" s="420">
        <v>1</v>
      </c>
      <c r="K623" s="420">
        <v>1</v>
      </c>
      <c r="L623" s="449">
        <v>1</v>
      </c>
      <c r="M623" s="421">
        <v>1</v>
      </c>
      <c r="N623" s="421">
        <v>1</v>
      </c>
      <c r="O623" s="419">
        <v>1</v>
      </c>
      <c r="P623" s="450">
        <v>1592210</v>
      </c>
      <c r="R623" s="563"/>
      <c r="S623" s="437"/>
    </row>
    <row r="624" spans="1:19" ht="15.6">
      <c r="A624" s="446" t="s">
        <v>2561</v>
      </c>
      <c r="B624" s="446" t="s">
        <v>3083</v>
      </c>
      <c r="C624" s="447">
        <v>438</v>
      </c>
      <c r="D624" s="447">
        <v>50</v>
      </c>
      <c r="E624" s="448">
        <v>1653600</v>
      </c>
      <c r="F624" s="448">
        <v>1488240</v>
      </c>
      <c r="G624" s="448">
        <v>165360</v>
      </c>
      <c r="H624" s="420">
        <v>0</v>
      </c>
      <c r="I624" s="420">
        <v>0</v>
      </c>
      <c r="J624" s="420">
        <v>0</v>
      </c>
      <c r="K624" s="420">
        <v>0</v>
      </c>
      <c r="L624" s="449">
        <v>1</v>
      </c>
      <c r="M624" s="421">
        <v>0</v>
      </c>
      <c r="N624" s="421">
        <v>0</v>
      </c>
      <c r="O624" s="419">
        <v>0.1</v>
      </c>
      <c r="P624" s="450">
        <v>165360</v>
      </c>
      <c r="R624" s="563"/>
      <c r="S624" s="437"/>
    </row>
    <row r="625" spans="1:19" ht="15.6">
      <c r="A625" s="446" t="s">
        <v>2564</v>
      </c>
      <c r="B625" s="446" t="s">
        <v>3084</v>
      </c>
      <c r="C625" s="447">
        <v>148</v>
      </c>
      <c r="D625" s="447">
        <v>26</v>
      </c>
      <c r="E625" s="448">
        <v>1653600</v>
      </c>
      <c r="F625" s="448">
        <v>1488240</v>
      </c>
      <c r="G625" s="448">
        <v>165360</v>
      </c>
      <c r="H625" s="420">
        <v>1</v>
      </c>
      <c r="I625" s="420" t="s">
        <v>2264</v>
      </c>
      <c r="J625" s="420">
        <v>0</v>
      </c>
      <c r="K625" s="420">
        <v>1</v>
      </c>
      <c r="L625" s="449">
        <v>1</v>
      </c>
      <c r="M625" s="421">
        <v>1</v>
      </c>
      <c r="N625" s="421">
        <v>1.01</v>
      </c>
      <c r="O625" s="419">
        <v>1.0089999999999999</v>
      </c>
      <c r="P625" s="450">
        <v>1668482</v>
      </c>
      <c r="R625" s="563"/>
      <c r="S625" s="437"/>
    </row>
    <row r="626" spans="1:19" ht="31.2">
      <c r="A626" s="446" t="s">
        <v>2564</v>
      </c>
      <c r="B626" s="446" t="s">
        <v>3086</v>
      </c>
      <c r="C626" s="447">
        <v>169</v>
      </c>
      <c r="D626" s="447">
        <v>26</v>
      </c>
      <c r="E626" s="448">
        <v>1653600</v>
      </c>
      <c r="F626" s="448">
        <v>1488240</v>
      </c>
      <c r="G626" s="448">
        <v>165360</v>
      </c>
      <c r="H626" s="420">
        <v>1</v>
      </c>
      <c r="I626" s="420" t="s">
        <v>2264</v>
      </c>
      <c r="J626" s="420">
        <v>0</v>
      </c>
      <c r="K626" s="420">
        <v>1</v>
      </c>
      <c r="L626" s="449">
        <v>1</v>
      </c>
      <c r="M626" s="421">
        <v>1</v>
      </c>
      <c r="N626" s="421">
        <v>1.01</v>
      </c>
      <c r="O626" s="419">
        <v>1.0089999999999999</v>
      </c>
      <c r="P626" s="450">
        <v>1668482</v>
      </c>
      <c r="R626" s="563"/>
      <c r="S626" s="437"/>
    </row>
    <row r="627" spans="1:19" ht="15.6">
      <c r="A627" s="446" t="s">
        <v>2564</v>
      </c>
      <c r="B627" s="446" t="s">
        <v>3085</v>
      </c>
      <c r="C627" s="447">
        <v>179</v>
      </c>
      <c r="D627" s="447">
        <v>16</v>
      </c>
      <c r="E627" s="448">
        <v>1653600</v>
      </c>
      <c r="F627" s="448">
        <v>1488240</v>
      </c>
      <c r="G627" s="448">
        <v>165360</v>
      </c>
      <c r="H627" s="420">
        <v>1</v>
      </c>
      <c r="I627" s="420" t="s">
        <v>2264</v>
      </c>
      <c r="J627" s="420">
        <v>0</v>
      </c>
      <c r="K627" s="420">
        <v>1</v>
      </c>
      <c r="L627" s="449">
        <v>1</v>
      </c>
      <c r="M627" s="421">
        <v>1</v>
      </c>
      <c r="N627" s="421">
        <v>1.01</v>
      </c>
      <c r="O627" s="419">
        <v>1.0089999999999999</v>
      </c>
      <c r="P627" s="450">
        <v>1668482</v>
      </c>
      <c r="R627" s="563"/>
      <c r="S627" s="437"/>
    </row>
    <row r="628" spans="1:19" ht="15.6">
      <c r="A628" s="446" t="s">
        <v>2564</v>
      </c>
      <c r="B628" s="446" t="s">
        <v>3087</v>
      </c>
      <c r="C628" s="447">
        <v>297</v>
      </c>
      <c r="D628" s="447">
        <v>46</v>
      </c>
      <c r="E628" s="448">
        <v>1653600</v>
      </c>
      <c r="F628" s="448">
        <v>1488240</v>
      </c>
      <c r="G628" s="448">
        <v>165360</v>
      </c>
      <c r="H628" s="420">
        <v>0.25</v>
      </c>
      <c r="I628" s="420">
        <v>0</v>
      </c>
      <c r="J628" s="420">
        <v>0</v>
      </c>
      <c r="K628" s="420">
        <v>0.25</v>
      </c>
      <c r="L628" s="449">
        <v>1</v>
      </c>
      <c r="M628" s="421">
        <v>0.25</v>
      </c>
      <c r="N628" s="421">
        <v>0.25</v>
      </c>
      <c r="O628" s="419">
        <v>0.32500000000000001</v>
      </c>
      <c r="P628" s="450">
        <v>537420</v>
      </c>
      <c r="R628" s="563"/>
      <c r="S628" s="437"/>
    </row>
    <row r="629" spans="1:19" ht="15.6">
      <c r="A629" s="446" t="s">
        <v>2564</v>
      </c>
      <c r="B629" s="446" t="s">
        <v>3320</v>
      </c>
      <c r="C629" s="447">
        <v>324</v>
      </c>
      <c r="D629" s="447">
        <v>43</v>
      </c>
      <c r="E629" s="448">
        <v>1653600</v>
      </c>
      <c r="F629" s="448">
        <v>1488240</v>
      </c>
      <c r="G629" s="448">
        <v>165360</v>
      </c>
      <c r="H629" s="420">
        <v>1</v>
      </c>
      <c r="I629" s="420">
        <v>0</v>
      </c>
      <c r="J629" s="420">
        <v>0</v>
      </c>
      <c r="K629" s="420">
        <v>1</v>
      </c>
      <c r="L629" s="449">
        <v>1</v>
      </c>
      <c r="M629" s="421">
        <v>1</v>
      </c>
      <c r="N629" s="421">
        <v>1</v>
      </c>
      <c r="O629" s="419">
        <v>1</v>
      </c>
      <c r="P629" s="450">
        <v>1653600</v>
      </c>
      <c r="R629" s="563"/>
      <c r="S629" s="437"/>
    </row>
    <row r="630" spans="1:19" ht="15.6">
      <c r="A630" s="446" t="s">
        <v>2564</v>
      </c>
      <c r="B630" s="446" t="s">
        <v>3089</v>
      </c>
      <c r="C630" s="447">
        <v>384</v>
      </c>
      <c r="D630" s="447">
        <v>53</v>
      </c>
      <c r="E630" s="448">
        <v>1653600</v>
      </c>
      <c r="F630" s="448">
        <v>1488240</v>
      </c>
      <c r="G630" s="448">
        <v>165360</v>
      </c>
      <c r="H630" s="420">
        <v>1</v>
      </c>
      <c r="I630" s="420" t="s">
        <v>2264</v>
      </c>
      <c r="J630" s="420">
        <v>0</v>
      </c>
      <c r="K630" s="420">
        <v>1</v>
      </c>
      <c r="L630" s="449">
        <v>1</v>
      </c>
      <c r="M630" s="421">
        <v>1</v>
      </c>
      <c r="N630" s="421">
        <v>1.01</v>
      </c>
      <c r="O630" s="419">
        <v>1.0089999999999999</v>
      </c>
      <c r="P630" s="450">
        <v>1668482</v>
      </c>
      <c r="R630" s="563"/>
      <c r="S630" s="437"/>
    </row>
    <row r="631" spans="1:19" ht="15.6">
      <c r="A631" s="446" t="s">
        <v>2564</v>
      </c>
      <c r="B631" s="446" t="s">
        <v>3090</v>
      </c>
      <c r="C631" s="447">
        <v>485</v>
      </c>
      <c r="D631" s="447">
        <v>84</v>
      </c>
      <c r="E631" s="448">
        <v>1653600</v>
      </c>
      <c r="F631" s="448">
        <v>1488240</v>
      </c>
      <c r="G631" s="448">
        <v>165360</v>
      </c>
      <c r="H631" s="420">
        <v>1</v>
      </c>
      <c r="I631" s="420" t="s">
        <v>2264</v>
      </c>
      <c r="J631" s="420">
        <v>0</v>
      </c>
      <c r="K631" s="420">
        <v>1</v>
      </c>
      <c r="L631" s="449">
        <v>1</v>
      </c>
      <c r="M631" s="421">
        <v>1</v>
      </c>
      <c r="N631" s="421">
        <v>1.01</v>
      </c>
      <c r="O631" s="419">
        <v>1.0089999999999999</v>
      </c>
      <c r="P631" s="450">
        <v>1668482</v>
      </c>
      <c r="R631" s="563"/>
      <c r="S631" s="437"/>
    </row>
    <row r="632" spans="1:19" ht="15.6">
      <c r="A632" s="446" t="s">
        <v>2564</v>
      </c>
      <c r="B632" s="446" t="s">
        <v>3088</v>
      </c>
      <c r="C632" s="447">
        <v>487</v>
      </c>
      <c r="D632" s="447">
        <v>106</v>
      </c>
      <c r="E632" s="448">
        <v>1653600</v>
      </c>
      <c r="F632" s="448">
        <v>1488240</v>
      </c>
      <c r="G632" s="448">
        <v>165360</v>
      </c>
      <c r="H632" s="420">
        <v>1</v>
      </c>
      <c r="I632" s="420" t="s">
        <v>2264</v>
      </c>
      <c r="J632" s="420">
        <v>0</v>
      </c>
      <c r="K632" s="420">
        <v>1</v>
      </c>
      <c r="L632" s="449">
        <v>1</v>
      </c>
      <c r="M632" s="421">
        <v>1</v>
      </c>
      <c r="N632" s="421">
        <v>1.02</v>
      </c>
      <c r="O632" s="419">
        <v>1.018</v>
      </c>
      <c r="P632" s="450">
        <v>1683365</v>
      </c>
      <c r="R632" s="563"/>
      <c r="S632" s="437"/>
    </row>
    <row r="633" spans="1:19" ht="15.6">
      <c r="A633" s="446" t="s">
        <v>2564</v>
      </c>
      <c r="B633" s="446" t="s">
        <v>3091</v>
      </c>
      <c r="C633" s="447">
        <v>728</v>
      </c>
      <c r="D633" s="447">
        <v>90</v>
      </c>
      <c r="E633" s="448">
        <v>1653600</v>
      </c>
      <c r="F633" s="448">
        <v>1488240</v>
      </c>
      <c r="G633" s="448">
        <v>165360</v>
      </c>
      <c r="H633" s="420">
        <v>1</v>
      </c>
      <c r="I633" s="420" t="s">
        <v>2264</v>
      </c>
      <c r="J633" s="420">
        <v>0</v>
      </c>
      <c r="K633" s="420">
        <v>1</v>
      </c>
      <c r="L633" s="449">
        <v>1</v>
      </c>
      <c r="M633" s="421">
        <v>1</v>
      </c>
      <c r="N633" s="421">
        <v>1.01</v>
      </c>
      <c r="O633" s="419">
        <v>1.0089999999999999</v>
      </c>
      <c r="P633" s="450">
        <v>1668482</v>
      </c>
      <c r="R633" s="563"/>
      <c r="S633" s="437"/>
    </row>
    <row r="634" spans="1:19" ht="15.6">
      <c r="A634" s="446" t="s">
        <v>2571</v>
      </c>
      <c r="B634" s="446" t="s">
        <v>2955</v>
      </c>
      <c r="C634" s="447">
        <v>108</v>
      </c>
      <c r="D634" s="447">
        <v>15</v>
      </c>
      <c r="E634" s="448">
        <v>1653600</v>
      </c>
      <c r="F634" s="448">
        <v>1488240</v>
      </c>
      <c r="G634" s="448">
        <v>165360</v>
      </c>
      <c r="H634" s="420">
        <v>0</v>
      </c>
      <c r="I634" s="420">
        <v>0</v>
      </c>
      <c r="J634" s="420">
        <v>0</v>
      </c>
      <c r="K634" s="420">
        <v>0</v>
      </c>
      <c r="L634" s="449">
        <v>1</v>
      </c>
      <c r="M634" s="421">
        <v>0</v>
      </c>
      <c r="N634" s="421">
        <v>0</v>
      </c>
      <c r="O634" s="419">
        <v>0.1</v>
      </c>
      <c r="P634" s="450">
        <v>165360</v>
      </c>
      <c r="R634" s="563"/>
      <c r="S634" s="437"/>
    </row>
    <row r="635" spans="1:19" ht="15.6">
      <c r="A635" s="446" t="s">
        <v>2571</v>
      </c>
      <c r="B635" s="446" t="s">
        <v>3092</v>
      </c>
      <c r="C635" s="447">
        <v>109</v>
      </c>
      <c r="D635" s="447">
        <v>20</v>
      </c>
      <c r="E635" s="448">
        <v>1653600</v>
      </c>
      <c r="F635" s="448">
        <v>1488240</v>
      </c>
      <c r="G635" s="448">
        <v>165360</v>
      </c>
      <c r="H635" s="420">
        <v>0</v>
      </c>
      <c r="I635" s="420">
        <v>0</v>
      </c>
      <c r="J635" s="420">
        <v>0</v>
      </c>
      <c r="K635" s="420">
        <v>0</v>
      </c>
      <c r="L635" s="449">
        <v>1</v>
      </c>
      <c r="M635" s="421">
        <v>0</v>
      </c>
      <c r="N635" s="421">
        <v>0</v>
      </c>
      <c r="O635" s="419">
        <v>0.1</v>
      </c>
      <c r="P635" s="450">
        <v>165360</v>
      </c>
      <c r="R635" s="563"/>
      <c r="S635" s="437"/>
    </row>
    <row r="636" spans="1:19" ht="15.6">
      <c r="A636" s="446" t="s">
        <v>2571</v>
      </c>
      <c r="B636" s="446" t="s">
        <v>3093</v>
      </c>
      <c r="C636" s="447">
        <v>125</v>
      </c>
      <c r="D636" s="447">
        <v>5</v>
      </c>
      <c r="E636" s="448">
        <v>1653600</v>
      </c>
      <c r="F636" s="448">
        <v>1488240</v>
      </c>
      <c r="G636" s="448">
        <v>165360</v>
      </c>
      <c r="H636" s="420">
        <v>1</v>
      </c>
      <c r="I636" s="420">
        <v>0</v>
      </c>
      <c r="J636" s="420">
        <v>0</v>
      </c>
      <c r="K636" s="420">
        <v>1</v>
      </c>
      <c r="L636" s="449">
        <v>1</v>
      </c>
      <c r="M636" s="421">
        <v>1</v>
      </c>
      <c r="N636" s="421">
        <v>1</v>
      </c>
      <c r="O636" s="419">
        <v>1</v>
      </c>
      <c r="P636" s="450">
        <v>1653600</v>
      </c>
      <c r="R636" s="563"/>
      <c r="S636" s="437"/>
    </row>
    <row r="637" spans="1:19" ht="15.6">
      <c r="A637" s="446" t="s">
        <v>2571</v>
      </c>
      <c r="B637" s="446" t="s">
        <v>3094</v>
      </c>
      <c r="C637" s="447">
        <v>265</v>
      </c>
      <c r="D637" s="447">
        <v>45</v>
      </c>
      <c r="E637" s="448">
        <v>1653600</v>
      </c>
      <c r="F637" s="448">
        <v>1488240</v>
      </c>
      <c r="G637" s="448">
        <v>165360</v>
      </c>
      <c r="H637" s="420">
        <v>0</v>
      </c>
      <c r="I637" s="420">
        <v>0</v>
      </c>
      <c r="J637" s="420">
        <v>0</v>
      </c>
      <c r="K637" s="420">
        <v>0</v>
      </c>
      <c r="L637" s="449">
        <v>1</v>
      </c>
      <c r="M637" s="421">
        <v>0</v>
      </c>
      <c r="N637" s="421">
        <v>0</v>
      </c>
      <c r="O637" s="419">
        <v>0.1</v>
      </c>
      <c r="P637" s="450">
        <v>165360</v>
      </c>
      <c r="R637" s="563"/>
      <c r="S637" s="437"/>
    </row>
    <row r="638" spans="1:19" ht="15.6">
      <c r="A638" s="446" t="s">
        <v>2571</v>
      </c>
      <c r="B638" s="446" t="s">
        <v>3096</v>
      </c>
      <c r="C638" s="447">
        <v>267</v>
      </c>
      <c r="D638" s="447">
        <v>40</v>
      </c>
      <c r="E638" s="448">
        <v>1653600</v>
      </c>
      <c r="F638" s="448">
        <v>1488240</v>
      </c>
      <c r="G638" s="448">
        <v>165360</v>
      </c>
      <c r="H638" s="420">
        <v>1</v>
      </c>
      <c r="I638" s="420">
        <v>0</v>
      </c>
      <c r="J638" s="420">
        <v>0</v>
      </c>
      <c r="K638" s="420">
        <v>1</v>
      </c>
      <c r="L638" s="449">
        <v>1</v>
      </c>
      <c r="M638" s="421">
        <v>1</v>
      </c>
      <c r="N638" s="421">
        <v>1</v>
      </c>
      <c r="O638" s="419">
        <v>1</v>
      </c>
      <c r="P638" s="450">
        <v>1653600</v>
      </c>
      <c r="R638" s="563"/>
      <c r="S638" s="437"/>
    </row>
    <row r="639" spans="1:19" ht="15.6">
      <c r="A639" s="446" t="s">
        <v>2571</v>
      </c>
      <c r="B639" s="446" t="s">
        <v>3095</v>
      </c>
      <c r="C639" s="447">
        <v>269</v>
      </c>
      <c r="D639" s="447">
        <v>25</v>
      </c>
      <c r="E639" s="448">
        <v>1653600</v>
      </c>
      <c r="F639" s="448">
        <v>1488240</v>
      </c>
      <c r="G639" s="448">
        <v>165360</v>
      </c>
      <c r="H639" s="420">
        <v>0</v>
      </c>
      <c r="I639" s="420">
        <v>0</v>
      </c>
      <c r="J639" s="420">
        <v>1</v>
      </c>
      <c r="K639" s="420">
        <v>1</v>
      </c>
      <c r="L639" s="449">
        <v>1</v>
      </c>
      <c r="M639" s="421">
        <v>1</v>
      </c>
      <c r="N639" s="421">
        <v>1</v>
      </c>
      <c r="O639" s="419">
        <v>1</v>
      </c>
      <c r="P639" s="450">
        <v>1653600</v>
      </c>
      <c r="R639" s="563"/>
      <c r="S639" s="437"/>
    </row>
    <row r="640" spans="1:19" ht="15.6">
      <c r="A640" s="446" t="s">
        <v>2571</v>
      </c>
      <c r="B640" s="446" t="s">
        <v>3097</v>
      </c>
      <c r="C640" s="447">
        <v>415</v>
      </c>
      <c r="D640" s="447">
        <v>48</v>
      </c>
      <c r="E640" s="448">
        <v>1653600</v>
      </c>
      <c r="F640" s="448">
        <v>1488240</v>
      </c>
      <c r="G640" s="448">
        <v>165360</v>
      </c>
      <c r="H640" s="420">
        <v>1</v>
      </c>
      <c r="I640" s="420">
        <v>0</v>
      </c>
      <c r="J640" s="420">
        <v>0</v>
      </c>
      <c r="K640" s="420">
        <v>1</v>
      </c>
      <c r="L640" s="449">
        <v>1</v>
      </c>
      <c r="M640" s="421">
        <v>1</v>
      </c>
      <c r="N640" s="421">
        <v>1</v>
      </c>
      <c r="O640" s="419">
        <v>1</v>
      </c>
      <c r="P640" s="450">
        <v>1653600</v>
      </c>
      <c r="R640" s="563"/>
      <c r="S640" s="437"/>
    </row>
    <row r="641" spans="1:19" ht="15.6">
      <c r="A641" s="446" t="s">
        <v>2622</v>
      </c>
      <c r="B641" s="446" t="s">
        <v>3098</v>
      </c>
      <c r="C641" s="447">
        <v>102</v>
      </c>
      <c r="D641" s="447">
        <v>7</v>
      </c>
      <c r="E641" s="448">
        <v>1653600</v>
      </c>
      <c r="F641" s="448">
        <v>1488240</v>
      </c>
      <c r="G641" s="448">
        <v>165360</v>
      </c>
      <c r="H641" s="420">
        <v>1</v>
      </c>
      <c r="I641" s="420">
        <v>0</v>
      </c>
      <c r="J641" s="420">
        <v>0</v>
      </c>
      <c r="K641" s="420">
        <v>1</v>
      </c>
      <c r="L641" s="449">
        <v>1</v>
      </c>
      <c r="M641" s="421">
        <v>1</v>
      </c>
      <c r="N641" s="421">
        <v>1</v>
      </c>
      <c r="O641" s="419">
        <v>1</v>
      </c>
      <c r="P641" s="450">
        <v>1653600</v>
      </c>
      <c r="R641" s="563"/>
      <c r="S641" s="437"/>
    </row>
    <row r="642" spans="1:19" ht="15.6">
      <c r="A642" s="446" t="s">
        <v>2622</v>
      </c>
      <c r="B642" s="446" t="s">
        <v>3100</v>
      </c>
      <c r="C642" s="447">
        <v>103</v>
      </c>
      <c r="D642" s="447">
        <v>7</v>
      </c>
      <c r="E642" s="448">
        <v>1653600</v>
      </c>
      <c r="F642" s="448">
        <v>1488240</v>
      </c>
      <c r="G642" s="448">
        <v>165360</v>
      </c>
      <c r="H642" s="420">
        <v>0</v>
      </c>
      <c r="I642" s="420">
        <v>0</v>
      </c>
      <c r="J642" s="420">
        <v>0</v>
      </c>
      <c r="K642" s="420">
        <v>0</v>
      </c>
      <c r="L642" s="449">
        <v>1</v>
      </c>
      <c r="M642" s="421">
        <v>0</v>
      </c>
      <c r="N642" s="421">
        <v>0</v>
      </c>
      <c r="O642" s="419">
        <v>0.1</v>
      </c>
      <c r="P642" s="450">
        <v>165360</v>
      </c>
      <c r="R642" s="563"/>
      <c r="S642" s="437"/>
    </row>
    <row r="643" spans="1:19" ht="15.6">
      <c r="A643" s="446" t="s">
        <v>2622</v>
      </c>
      <c r="B643" s="446" t="s">
        <v>3099</v>
      </c>
      <c r="C643" s="447">
        <v>138</v>
      </c>
      <c r="D643" s="447">
        <v>18</v>
      </c>
      <c r="E643" s="448">
        <v>1653600</v>
      </c>
      <c r="F643" s="448">
        <v>1488240</v>
      </c>
      <c r="G643" s="448">
        <v>165360</v>
      </c>
      <c r="H643" s="420">
        <v>1</v>
      </c>
      <c r="I643" s="420">
        <v>0</v>
      </c>
      <c r="J643" s="420">
        <v>0</v>
      </c>
      <c r="K643" s="420">
        <v>1</v>
      </c>
      <c r="L643" s="449">
        <v>1</v>
      </c>
      <c r="M643" s="421">
        <v>1</v>
      </c>
      <c r="N643" s="421">
        <v>1</v>
      </c>
      <c r="O643" s="419">
        <v>1</v>
      </c>
      <c r="P643" s="450">
        <v>1653600</v>
      </c>
      <c r="R643" s="563"/>
      <c r="S643" s="437"/>
    </row>
    <row r="644" spans="1:19" ht="15.6">
      <c r="A644" s="446" t="s">
        <v>2622</v>
      </c>
      <c r="B644" s="446" t="s">
        <v>3101</v>
      </c>
      <c r="C644" s="447">
        <v>244</v>
      </c>
      <c r="D644" s="447">
        <v>15</v>
      </c>
      <c r="E644" s="448">
        <v>1653600</v>
      </c>
      <c r="F644" s="448">
        <v>1488240</v>
      </c>
      <c r="G644" s="448">
        <v>165360</v>
      </c>
      <c r="H644" s="420">
        <v>0</v>
      </c>
      <c r="I644" s="420">
        <v>0</v>
      </c>
      <c r="J644" s="420">
        <v>0</v>
      </c>
      <c r="K644" s="420">
        <v>0</v>
      </c>
      <c r="L644" s="449">
        <v>1</v>
      </c>
      <c r="M644" s="421">
        <v>0</v>
      </c>
      <c r="N644" s="421">
        <v>0</v>
      </c>
      <c r="O644" s="419">
        <v>0.1</v>
      </c>
      <c r="P644" s="450">
        <v>165360</v>
      </c>
      <c r="R644" s="563"/>
      <c r="S644" s="437"/>
    </row>
    <row r="645" spans="1:19" ht="15.6">
      <c r="A645" s="446" t="s">
        <v>2622</v>
      </c>
      <c r="B645" s="446" t="s">
        <v>3103</v>
      </c>
      <c r="C645" s="447">
        <v>294</v>
      </c>
      <c r="D645" s="447">
        <v>32</v>
      </c>
      <c r="E645" s="448">
        <v>1653600</v>
      </c>
      <c r="F645" s="448">
        <v>1488240</v>
      </c>
      <c r="G645" s="448">
        <v>165360</v>
      </c>
      <c r="H645" s="420">
        <v>0</v>
      </c>
      <c r="I645" s="420">
        <v>0</v>
      </c>
      <c r="J645" s="420">
        <v>1</v>
      </c>
      <c r="K645" s="420">
        <v>1</v>
      </c>
      <c r="L645" s="449">
        <v>1</v>
      </c>
      <c r="M645" s="421">
        <v>1</v>
      </c>
      <c r="N645" s="421">
        <v>1</v>
      </c>
      <c r="O645" s="419">
        <v>1</v>
      </c>
      <c r="P645" s="450">
        <v>1653600</v>
      </c>
      <c r="R645" s="563"/>
      <c r="S645" s="437"/>
    </row>
    <row r="646" spans="1:19" ht="15.6">
      <c r="A646" s="446" t="s">
        <v>2622</v>
      </c>
      <c r="B646" s="446" t="s">
        <v>3102</v>
      </c>
      <c r="C646" s="447">
        <v>300</v>
      </c>
      <c r="D646" s="447">
        <v>50</v>
      </c>
      <c r="E646" s="448">
        <v>1653600</v>
      </c>
      <c r="F646" s="448">
        <v>1488240</v>
      </c>
      <c r="G646" s="448">
        <v>165360</v>
      </c>
      <c r="H646" s="420">
        <v>0</v>
      </c>
      <c r="I646" s="420">
        <v>0</v>
      </c>
      <c r="J646" s="420">
        <v>1.25</v>
      </c>
      <c r="K646" s="420">
        <v>1</v>
      </c>
      <c r="L646" s="449">
        <v>1</v>
      </c>
      <c r="M646" s="421">
        <v>1</v>
      </c>
      <c r="N646" s="421">
        <v>1</v>
      </c>
      <c r="O646" s="419">
        <v>1</v>
      </c>
      <c r="P646" s="450">
        <v>1653600</v>
      </c>
      <c r="R646" s="563"/>
      <c r="S646" s="437"/>
    </row>
    <row r="647" spans="1:19" ht="15.6">
      <c r="A647" s="446" t="s">
        <v>2622</v>
      </c>
      <c r="B647" s="446" t="s">
        <v>3105</v>
      </c>
      <c r="C647" s="447">
        <v>316</v>
      </c>
      <c r="D647" s="447">
        <v>4</v>
      </c>
      <c r="E647" s="448">
        <v>1653600</v>
      </c>
      <c r="F647" s="448">
        <v>1488240</v>
      </c>
      <c r="G647" s="448">
        <v>165360</v>
      </c>
      <c r="H647" s="420">
        <v>0</v>
      </c>
      <c r="I647" s="420">
        <v>0</v>
      </c>
      <c r="J647" s="420">
        <v>0</v>
      </c>
      <c r="K647" s="420">
        <v>0</v>
      </c>
      <c r="L647" s="449">
        <v>1</v>
      </c>
      <c r="M647" s="421">
        <v>0</v>
      </c>
      <c r="N647" s="421">
        <v>0</v>
      </c>
      <c r="O647" s="419">
        <v>0.1</v>
      </c>
      <c r="P647" s="450">
        <v>165360</v>
      </c>
      <c r="R647" s="563"/>
      <c r="S647" s="437"/>
    </row>
    <row r="648" spans="1:19" ht="15.6">
      <c r="A648" s="446" t="s">
        <v>2622</v>
      </c>
      <c r="B648" s="446" t="s">
        <v>3107</v>
      </c>
      <c r="C648" s="447">
        <v>361</v>
      </c>
      <c r="D648" s="447">
        <v>27</v>
      </c>
      <c r="E648" s="448">
        <v>1653600</v>
      </c>
      <c r="F648" s="448">
        <v>1488240</v>
      </c>
      <c r="G648" s="448">
        <v>165360</v>
      </c>
      <c r="H648" s="420">
        <v>0.5</v>
      </c>
      <c r="I648" s="420">
        <v>0</v>
      </c>
      <c r="J648" s="420">
        <v>0</v>
      </c>
      <c r="K648" s="420">
        <v>0.5</v>
      </c>
      <c r="L648" s="449">
        <v>1</v>
      </c>
      <c r="M648" s="421">
        <v>0.5</v>
      </c>
      <c r="N648" s="421">
        <v>0.5</v>
      </c>
      <c r="O648" s="419">
        <v>0.55000000000000004</v>
      </c>
      <c r="P648" s="450">
        <v>909480</v>
      </c>
      <c r="R648" s="563"/>
      <c r="S648" s="437"/>
    </row>
    <row r="649" spans="1:19" ht="15.6">
      <c r="A649" s="446" t="s">
        <v>2622</v>
      </c>
      <c r="B649" s="446" t="s">
        <v>3104</v>
      </c>
      <c r="C649" s="447">
        <v>369</v>
      </c>
      <c r="D649" s="447">
        <v>46</v>
      </c>
      <c r="E649" s="448">
        <v>1653600</v>
      </c>
      <c r="F649" s="448">
        <v>1488240</v>
      </c>
      <c r="G649" s="448">
        <v>165360</v>
      </c>
      <c r="H649" s="420">
        <v>0</v>
      </c>
      <c r="I649" s="420">
        <v>0</v>
      </c>
      <c r="J649" s="420">
        <v>0</v>
      </c>
      <c r="K649" s="420">
        <v>0</v>
      </c>
      <c r="L649" s="449">
        <v>1</v>
      </c>
      <c r="M649" s="421">
        <v>0</v>
      </c>
      <c r="N649" s="421">
        <v>0</v>
      </c>
      <c r="O649" s="419">
        <v>0.1</v>
      </c>
      <c r="P649" s="450">
        <v>165360</v>
      </c>
      <c r="R649" s="563"/>
      <c r="S649" s="437"/>
    </row>
    <row r="650" spans="1:19" ht="15.6">
      <c r="A650" s="446" t="s">
        <v>2622</v>
      </c>
      <c r="B650" s="446" t="s">
        <v>3109</v>
      </c>
      <c r="C650" s="447">
        <v>385</v>
      </c>
      <c r="D650" s="447">
        <v>55</v>
      </c>
      <c r="E650" s="448">
        <v>1653600</v>
      </c>
      <c r="F650" s="448">
        <v>1488240</v>
      </c>
      <c r="G650" s="448">
        <v>165360</v>
      </c>
      <c r="H650" s="420">
        <v>0</v>
      </c>
      <c r="I650" s="420">
        <v>0</v>
      </c>
      <c r="J650" s="420">
        <v>0</v>
      </c>
      <c r="K650" s="420">
        <v>0</v>
      </c>
      <c r="L650" s="449">
        <v>1</v>
      </c>
      <c r="M650" s="421">
        <v>0</v>
      </c>
      <c r="N650" s="421">
        <v>0</v>
      </c>
      <c r="O650" s="419">
        <v>0.1</v>
      </c>
      <c r="P650" s="450">
        <v>165360</v>
      </c>
      <c r="R650" s="563"/>
      <c r="S650" s="437"/>
    </row>
    <row r="651" spans="1:19" ht="15.6">
      <c r="A651" s="446" t="s">
        <v>2622</v>
      </c>
      <c r="B651" s="446" t="s">
        <v>3106</v>
      </c>
      <c r="C651" s="447">
        <v>398</v>
      </c>
      <c r="D651" s="447">
        <v>65</v>
      </c>
      <c r="E651" s="448">
        <v>1653600</v>
      </c>
      <c r="F651" s="448">
        <v>1488240</v>
      </c>
      <c r="G651" s="448">
        <v>165360</v>
      </c>
      <c r="H651" s="420">
        <v>1</v>
      </c>
      <c r="I651" s="420">
        <v>0</v>
      </c>
      <c r="J651" s="420">
        <v>0</v>
      </c>
      <c r="K651" s="420">
        <v>1</v>
      </c>
      <c r="L651" s="449">
        <v>1</v>
      </c>
      <c r="M651" s="421">
        <v>1</v>
      </c>
      <c r="N651" s="421">
        <v>1</v>
      </c>
      <c r="O651" s="419">
        <v>1</v>
      </c>
      <c r="P651" s="450">
        <v>1653600</v>
      </c>
      <c r="R651" s="563"/>
      <c r="S651" s="437"/>
    </row>
    <row r="652" spans="1:19" ht="15.6">
      <c r="A652" s="446" t="s">
        <v>2622</v>
      </c>
      <c r="B652" s="446" t="s">
        <v>3108</v>
      </c>
      <c r="C652" s="447">
        <v>491</v>
      </c>
      <c r="D652" s="447">
        <v>94</v>
      </c>
      <c r="E652" s="448">
        <v>1653600</v>
      </c>
      <c r="F652" s="448">
        <v>1488240</v>
      </c>
      <c r="G652" s="448">
        <v>165360</v>
      </c>
      <c r="H652" s="420">
        <v>1</v>
      </c>
      <c r="I652" s="420">
        <v>0</v>
      </c>
      <c r="J652" s="420">
        <v>0</v>
      </c>
      <c r="K652" s="420">
        <v>1</v>
      </c>
      <c r="L652" s="449">
        <v>1</v>
      </c>
      <c r="M652" s="421">
        <v>1</v>
      </c>
      <c r="N652" s="421">
        <v>1</v>
      </c>
      <c r="O652" s="419">
        <v>1</v>
      </c>
      <c r="P652" s="450">
        <v>1653600</v>
      </c>
      <c r="R652" s="563"/>
      <c r="S652" s="437"/>
    </row>
    <row r="653" spans="1:19" s="451" customFormat="1" ht="15.6">
      <c r="A653" s="446" t="s">
        <v>2622</v>
      </c>
      <c r="B653" s="446" t="s">
        <v>3110</v>
      </c>
      <c r="C653" s="447">
        <v>561</v>
      </c>
      <c r="D653" s="447">
        <v>86</v>
      </c>
      <c r="E653" s="448">
        <v>1653600</v>
      </c>
      <c r="F653" s="448">
        <v>1488240</v>
      </c>
      <c r="G653" s="448">
        <v>165360</v>
      </c>
      <c r="H653" s="420">
        <v>0</v>
      </c>
      <c r="I653" s="420">
        <v>0</v>
      </c>
      <c r="J653" s="420">
        <v>0</v>
      </c>
      <c r="K653" s="420">
        <v>0</v>
      </c>
      <c r="L653" s="449">
        <v>1</v>
      </c>
      <c r="M653" s="421">
        <v>0</v>
      </c>
      <c r="N653" s="421">
        <v>0</v>
      </c>
      <c r="O653" s="419">
        <v>0.1</v>
      </c>
      <c r="P653" s="450">
        <v>227370</v>
      </c>
      <c r="R653" s="563"/>
      <c r="S653" s="437"/>
    </row>
    <row r="654" spans="1:19" ht="15.6">
      <c r="A654" s="446" t="s">
        <v>2624</v>
      </c>
      <c r="B654" s="446" t="s">
        <v>3112</v>
      </c>
      <c r="C654" s="447">
        <v>133</v>
      </c>
      <c r="D654" s="447">
        <v>10</v>
      </c>
      <c r="E654" s="448">
        <v>1653600</v>
      </c>
      <c r="F654" s="448">
        <v>1488240</v>
      </c>
      <c r="G654" s="448">
        <v>165360</v>
      </c>
      <c r="H654" s="420">
        <v>0</v>
      </c>
      <c r="I654" s="420">
        <v>0</v>
      </c>
      <c r="J654" s="420">
        <v>0</v>
      </c>
      <c r="K654" s="420">
        <v>0</v>
      </c>
      <c r="L654" s="449">
        <v>1</v>
      </c>
      <c r="M654" s="421">
        <v>0</v>
      </c>
      <c r="N654" s="421">
        <v>0</v>
      </c>
      <c r="O654" s="419">
        <v>0.1</v>
      </c>
      <c r="P654" s="450">
        <v>165360</v>
      </c>
      <c r="R654" s="563"/>
      <c r="S654" s="437"/>
    </row>
    <row r="655" spans="1:19" ht="15.6">
      <c r="A655" s="446" t="s">
        <v>2624</v>
      </c>
      <c r="B655" s="446" t="s">
        <v>3111</v>
      </c>
      <c r="C655" s="447">
        <v>137</v>
      </c>
      <c r="D655" s="447">
        <v>27</v>
      </c>
      <c r="E655" s="448">
        <v>1653600</v>
      </c>
      <c r="F655" s="448">
        <v>1488240</v>
      </c>
      <c r="G655" s="448">
        <v>165360</v>
      </c>
      <c r="H655" s="420">
        <v>0</v>
      </c>
      <c r="I655" s="420">
        <v>0</v>
      </c>
      <c r="J655" s="420">
        <v>0</v>
      </c>
      <c r="K655" s="420">
        <v>0</v>
      </c>
      <c r="L655" s="449">
        <v>1</v>
      </c>
      <c r="M655" s="421">
        <v>0</v>
      </c>
      <c r="N655" s="421">
        <v>0</v>
      </c>
      <c r="O655" s="419">
        <v>0.1</v>
      </c>
      <c r="P655" s="450">
        <v>165360</v>
      </c>
      <c r="R655" s="563"/>
      <c r="S655" s="437"/>
    </row>
    <row r="656" spans="1:19" ht="15.6">
      <c r="A656" s="446" t="s">
        <v>2624</v>
      </c>
      <c r="B656" s="446" t="s">
        <v>3113</v>
      </c>
      <c r="C656" s="447">
        <v>156</v>
      </c>
      <c r="D656" s="447">
        <v>29</v>
      </c>
      <c r="E656" s="448">
        <v>1653600</v>
      </c>
      <c r="F656" s="448">
        <v>1488240</v>
      </c>
      <c r="G656" s="448">
        <v>165360</v>
      </c>
      <c r="H656" s="420">
        <v>0</v>
      </c>
      <c r="I656" s="420">
        <v>0</v>
      </c>
      <c r="J656" s="420">
        <v>0</v>
      </c>
      <c r="K656" s="420">
        <v>0</v>
      </c>
      <c r="L656" s="449">
        <v>1</v>
      </c>
      <c r="M656" s="421">
        <v>0</v>
      </c>
      <c r="N656" s="421">
        <v>0</v>
      </c>
      <c r="O656" s="419">
        <v>0.1</v>
      </c>
      <c r="P656" s="450">
        <v>165360</v>
      </c>
      <c r="R656" s="563"/>
      <c r="S656" s="437"/>
    </row>
    <row r="657" spans="1:19" ht="15.6">
      <c r="A657" s="446" t="s">
        <v>2624</v>
      </c>
      <c r="B657" s="446" t="s">
        <v>3114</v>
      </c>
      <c r="C657" s="447">
        <v>169</v>
      </c>
      <c r="D657" s="447">
        <v>30</v>
      </c>
      <c r="E657" s="448">
        <v>1653600</v>
      </c>
      <c r="F657" s="448">
        <v>1488240</v>
      </c>
      <c r="G657" s="448">
        <v>165360</v>
      </c>
      <c r="H657" s="420">
        <v>0.5</v>
      </c>
      <c r="I657" s="420" t="s">
        <v>2264</v>
      </c>
      <c r="J657" s="420">
        <v>0</v>
      </c>
      <c r="K657" s="420">
        <v>0.5</v>
      </c>
      <c r="L657" s="449">
        <v>1</v>
      </c>
      <c r="M657" s="421">
        <v>0.5</v>
      </c>
      <c r="N657" s="421">
        <v>0.505</v>
      </c>
      <c r="O657" s="419">
        <v>0.55449999999999999</v>
      </c>
      <c r="P657" s="450">
        <v>916921</v>
      </c>
      <c r="R657" s="563"/>
      <c r="S657" s="437"/>
    </row>
    <row r="658" spans="1:19" ht="15.6">
      <c r="A658" s="446" t="s">
        <v>2624</v>
      </c>
      <c r="B658" s="446" t="s">
        <v>3116</v>
      </c>
      <c r="C658" s="447">
        <v>256</v>
      </c>
      <c r="D658" s="447">
        <v>39</v>
      </c>
      <c r="E658" s="448">
        <v>1653600</v>
      </c>
      <c r="F658" s="448">
        <v>1488240</v>
      </c>
      <c r="G658" s="448">
        <v>165360</v>
      </c>
      <c r="H658" s="420">
        <v>1</v>
      </c>
      <c r="I658" s="420" t="s">
        <v>2264</v>
      </c>
      <c r="J658" s="420">
        <v>0</v>
      </c>
      <c r="K658" s="420">
        <v>1</v>
      </c>
      <c r="L658" s="449">
        <v>1</v>
      </c>
      <c r="M658" s="421">
        <v>1</v>
      </c>
      <c r="N658" s="421">
        <v>1.01</v>
      </c>
      <c r="O658" s="419">
        <v>1.0089999999999999</v>
      </c>
      <c r="P658" s="450">
        <v>1668482</v>
      </c>
      <c r="R658" s="563"/>
      <c r="S658" s="437"/>
    </row>
    <row r="659" spans="1:19" ht="15.6">
      <c r="A659" s="446" t="s">
        <v>2624</v>
      </c>
      <c r="B659" s="446" t="s">
        <v>3115</v>
      </c>
      <c r="C659" s="447">
        <v>269</v>
      </c>
      <c r="D659" s="447">
        <v>42</v>
      </c>
      <c r="E659" s="448">
        <v>1653600</v>
      </c>
      <c r="F659" s="448">
        <v>1488240</v>
      </c>
      <c r="G659" s="448">
        <v>165360</v>
      </c>
      <c r="H659" s="420">
        <v>1</v>
      </c>
      <c r="I659" s="420" t="s">
        <v>2264</v>
      </c>
      <c r="J659" s="420">
        <v>0</v>
      </c>
      <c r="K659" s="420">
        <v>1</v>
      </c>
      <c r="L659" s="449">
        <v>1</v>
      </c>
      <c r="M659" s="421">
        <v>1</v>
      </c>
      <c r="N659" s="421">
        <v>1.01</v>
      </c>
      <c r="O659" s="419">
        <v>1.0089999999999999</v>
      </c>
      <c r="P659" s="450">
        <v>1668482</v>
      </c>
      <c r="R659" s="563"/>
      <c r="S659" s="437"/>
    </row>
    <row r="660" spans="1:19" ht="15.6">
      <c r="A660" s="446" t="s">
        <v>2624</v>
      </c>
      <c r="B660" s="446" t="s">
        <v>3043</v>
      </c>
      <c r="C660" s="447">
        <v>414</v>
      </c>
      <c r="D660" s="447">
        <v>35</v>
      </c>
      <c r="E660" s="448">
        <v>1653600</v>
      </c>
      <c r="F660" s="448">
        <v>1488240</v>
      </c>
      <c r="G660" s="448">
        <v>165360</v>
      </c>
      <c r="H660" s="420">
        <v>0</v>
      </c>
      <c r="I660" s="420">
        <v>0</v>
      </c>
      <c r="J660" s="420">
        <v>0</v>
      </c>
      <c r="K660" s="420">
        <v>0</v>
      </c>
      <c r="L660" s="449">
        <v>1</v>
      </c>
      <c r="M660" s="421">
        <v>0</v>
      </c>
      <c r="N660" s="421">
        <v>0</v>
      </c>
      <c r="O660" s="419">
        <v>0.1</v>
      </c>
      <c r="P660" s="450">
        <v>165360</v>
      </c>
      <c r="R660" s="563"/>
      <c r="S660" s="437"/>
    </row>
    <row r="661" spans="1:19" ht="15.6">
      <c r="A661" s="446" t="s">
        <v>2624</v>
      </c>
      <c r="B661" s="446" t="s">
        <v>3117</v>
      </c>
      <c r="C661" s="447">
        <v>432</v>
      </c>
      <c r="D661" s="447">
        <v>95</v>
      </c>
      <c r="E661" s="448">
        <v>1653600</v>
      </c>
      <c r="F661" s="448">
        <v>1488240</v>
      </c>
      <c r="G661" s="448">
        <v>165360</v>
      </c>
      <c r="H661" s="420">
        <v>1</v>
      </c>
      <c r="I661" s="420" t="s">
        <v>2264</v>
      </c>
      <c r="J661" s="420">
        <v>0</v>
      </c>
      <c r="K661" s="420">
        <v>1</v>
      </c>
      <c r="L661" s="449">
        <v>1</v>
      </c>
      <c r="M661" s="421">
        <v>1</v>
      </c>
      <c r="N661" s="421">
        <v>1.02</v>
      </c>
      <c r="O661" s="419">
        <v>1.018</v>
      </c>
      <c r="P661" s="450">
        <v>1683365</v>
      </c>
      <c r="R661" s="563"/>
      <c r="S661" s="437"/>
    </row>
    <row r="662" spans="1:19" ht="15.6">
      <c r="A662" s="446" t="s">
        <v>2624</v>
      </c>
      <c r="B662" s="446" t="s">
        <v>3118</v>
      </c>
      <c r="C662" s="447">
        <v>553</v>
      </c>
      <c r="D662" s="447">
        <v>103</v>
      </c>
      <c r="E662" s="448">
        <v>1653600</v>
      </c>
      <c r="F662" s="448">
        <v>1488240</v>
      </c>
      <c r="G662" s="448">
        <v>165360</v>
      </c>
      <c r="H662" s="420">
        <v>1</v>
      </c>
      <c r="I662" s="420" t="s">
        <v>2264</v>
      </c>
      <c r="J662" s="420">
        <v>0</v>
      </c>
      <c r="K662" s="420">
        <v>1</v>
      </c>
      <c r="L662" s="449">
        <v>1</v>
      </c>
      <c r="M662" s="421">
        <v>1</v>
      </c>
      <c r="N662" s="421">
        <v>1.01</v>
      </c>
      <c r="O662" s="419">
        <v>1.0089999999999999</v>
      </c>
      <c r="P662" s="450">
        <v>1668482</v>
      </c>
      <c r="R662" s="563"/>
      <c r="S662" s="437"/>
    </row>
    <row r="663" spans="1:19" ht="31.2">
      <c r="A663" s="446" t="s">
        <v>2624</v>
      </c>
      <c r="B663" s="446" t="s">
        <v>3119</v>
      </c>
      <c r="C663" s="447">
        <v>578</v>
      </c>
      <c r="D663" s="447">
        <v>100</v>
      </c>
      <c r="E663" s="448">
        <v>1653600</v>
      </c>
      <c r="F663" s="448">
        <v>1488240</v>
      </c>
      <c r="G663" s="448">
        <v>165360</v>
      </c>
      <c r="H663" s="420">
        <v>1</v>
      </c>
      <c r="I663" s="420" t="s">
        <v>2264</v>
      </c>
      <c r="J663" s="420">
        <v>0</v>
      </c>
      <c r="K663" s="420">
        <v>1</v>
      </c>
      <c r="L663" s="449">
        <v>1</v>
      </c>
      <c r="M663" s="421">
        <v>1</v>
      </c>
      <c r="N663" s="421">
        <v>1.01</v>
      </c>
      <c r="O663" s="419">
        <v>1.0089999999999999</v>
      </c>
      <c r="P663" s="450">
        <v>1668482</v>
      </c>
      <c r="R663" s="563"/>
      <c r="S663" s="437"/>
    </row>
    <row r="664" spans="1:19" ht="15.6">
      <c r="A664" s="446" t="s">
        <v>2624</v>
      </c>
      <c r="B664" s="446" t="s">
        <v>3321</v>
      </c>
      <c r="C664" s="447">
        <v>798</v>
      </c>
      <c r="D664" s="447">
        <v>140</v>
      </c>
      <c r="E664" s="448">
        <v>1653600</v>
      </c>
      <c r="F664" s="448">
        <v>1488240</v>
      </c>
      <c r="G664" s="448">
        <v>165360</v>
      </c>
      <c r="H664" s="420">
        <v>1</v>
      </c>
      <c r="I664" s="420" t="s">
        <v>2264</v>
      </c>
      <c r="J664" s="420">
        <v>0</v>
      </c>
      <c r="K664" s="420">
        <v>1</v>
      </c>
      <c r="L664" s="449">
        <v>1</v>
      </c>
      <c r="M664" s="421">
        <v>1</v>
      </c>
      <c r="N664" s="421">
        <v>1.01</v>
      </c>
      <c r="O664" s="419">
        <v>1.0089999999999999</v>
      </c>
      <c r="P664" s="450">
        <v>1668482</v>
      </c>
      <c r="R664" s="563"/>
      <c r="S664" s="437"/>
    </row>
    <row r="665" spans="1:19" ht="15.6">
      <c r="A665" s="446" t="s">
        <v>3120</v>
      </c>
      <c r="B665" s="446" t="s">
        <v>3121</v>
      </c>
      <c r="C665" s="447">
        <v>195</v>
      </c>
      <c r="D665" s="447">
        <v>36</v>
      </c>
      <c r="E665" s="448">
        <v>1653600</v>
      </c>
      <c r="F665" s="448">
        <v>1488240</v>
      </c>
      <c r="G665" s="448">
        <v>165360</v>
      </c>
      <c r="H665" s="420">
        <v>0.5</v>
      </c>
      <c r="I665" s="420" t="s">
        <v>2264</v>
      </c>
      <c r="J665" s="420">
        <v>0</v>
      </c>
      <c r="K665" s="420">
        <v>0.5</v>
      </c>
      <c r="L665" s="449">
        <v>1</v>
      </c>
      <c r="M665" s="421">
        <v>0.5</v>
      </c>
      <c r="N665" s="421">
        <v>0.505</v>
      </c>
      <c r="O665" s="419">
        <v>0.55449999999999999</v>
      </c>
      <c r="P665" s="450">
        <v>916921</v>
      </c>
      <c r="R665" s="563"/>
      <c r="S665" s="437"/>
    </row>
    <row r="666" spans="1:19" ht="15.6">
      <c r="A666" s="446" t="s">
        <v>3120</v>
      </c>
      <c r="B666" s="446" t="s">
        <v>3122</v>
      </c>
      <c r="C666" s="447">
        <v>262</v>
      </c>
      <c r="D666" s="447">
        <v>62</v>
      </c>
      <c r="E666" s="448">
        <v>1653600</v>
      </c>
      <c r="F666" s="448">
        <v>1488240</v>
      </c>
      <c r="G666" s="448">
        <v>165360</v>
      </c>
      <c r="H666" s="420">
        <v>0.5</v>
      </c>
      <c r="I666" s="420" t="s">
        <v>2264</v>
      </c>
      <c r="J666" s="420">
        <v>0</v>
      </c>
      <c r="K666" s="420">
        <v>0.5</v>
      </c>
      <c r="L666" s="449">
        <v>1</v>
      </c>
      <c r="M666" s="421">
        <v>0.5</v>
      </c>
      <c r="N666" s="421">
        <v>0.51</v>
      </c>
      <c r="O666" s="419">
        <v>0.55900000000000005</v>
      </c>
      <c r="P666" s="450">
        <v>924362</v>
      </c>
      <c r="R666" s="563"/>
      <c r="S666" s="437"/>
    </row>
    <row r="667" spans="1:19" ht="15.6">
      <c r="A667" s="446" t="s">
        <v>3120</v>
      </c>
      <c r="B667" s="446" t="s">
        <v>3322</v>
      </c>
      <c r="C667" s="447">
        <v>307</v>
      </c>
      <c r="D667" s="447">
        <v>68</v>
      </c>
      <c r="E667" s="448">
        <v>1653600</v>
      </c>
      <c r="F667" s="448">
        <v>1488240</v>
      </c>
      <c r="G667" s="448">
        <v>165360</v>
      </c>
      <c r="H667" s="420">
        <v>0.5</v>
      </c>
      <c r="I667" s="420" t="s">
        <v>2264</v>
      </c>
      <c r="J667" s="420">
        <v>0</v>
      </c>
      <c r="K667" s="420">
        <v>0.5</v>
      </c>
      <c r="L667" s="449">
        <v>1</v>
      </c>
      <c r="M667" s="421">
        <v>0.5</v>
      </c>
      <c r="N667" s="421">
        <v>0.51</v>
      </c>
      <c r="O667" s="419">
        <v>0.55900000000000005</v>
      </c>
      <c r="P667" s="450">
        <v>924362</v>
      </c>
      <c r="R667" s="563"/>
      <c r="S667" s="437"/>
    </row>
    <row r="668" spans="1:19" ht="15.6">
      <c r="A668" s="446" t="s">
        <v>3120</v>
      </c>
      <c r="B668" s="446" t="s">
        <v>3125</v>
      </c>
      <c r="C668" s="447">
        <v>375</v>
      </c>
      <c r="D668" s="447">
        <v>67</v>
      </c>
      <c r="E668" s="448">
        <v>1653600</v>
      </c>
      <c r="F668" s="448">
        <v>1488240</v>
      </c>
      <c r="G668" s="448">
        <v>165360</v>
      </c>
      <c r="H668" s="420">
        <v>1</v>
      </c>
      <c r="I668" s="420" t="s">
        <v>2264</v>
      </c>
      <c r="J668" s="420">
        <v>0</v>
      </c>
      <c r="K668" s="420">
        <v>1</v>
      </c>
      <c r="L668" s="449">
        <v>1</v>
      </c>
      <c r="M668" s="421">
        <v>1</v>
      </c>
      <c r="N668" s="421">
        <v>1.01</v>
      </c>
      <c r="O668" s="419">
        <v>1.0089999999999999</v>
      </c>
      <c r="P668" s="450">
        <v>1668482</v>
      </c>
      <c r="R668" s="563"/>
      <c r="S668" s="437"/>
    </row>
    <row r="669" spans="1:19" ht="15.6">
      <c r="A669" s="446" t="s">
        <v>3120</v>
      </c>
      <c r="B669" s="446" t="s">
        <v>3123</v>
      </c>
      <c r="C669" s="447">
        <v>464</v>
      </c>
      <c r="D669" s="447">
        <v>98</v>
      </c>
      <c r="E669" s="448">
        <v>1653600</v>
      </c>
      <c r="F669" s="448">
        <v>1488240</v>
      </c>
      <c r="G669" s="448">
        <v>165360</v>
      </c>
      <c r="H669" s="420">
        <v>0</v>
      </c>
      <c r="I669" s="420">
        <v>0</v>
      </c>
      <c r="J669" s="420">
        <v>1</v>
      </c>
      <c r="K669" s="420">
        <v>1</v>
      </c>
      <c r="L669" s="449">
        <v>1</v>
      </c>
      <c r="M669" s="421">
        <v>1</v>
      </c>
      <c r="N669" s="421">
        <v>1</v>
      </c>
      <c r="O669" s="419">
        <v>1</v>
      </c>
      <c r="P669" s="450">
        <v>1653600</v>
      </c>
      <c r="R669" s="563"/>
      <c r="S669" s="437"/>
    </row>
    <row r="670" spans="1:19" ht="15.6">
      <c r="A670" s="446" t="s">
        <v>3120</v>
      </c>
      <c r="B670" s="446" t="s">
        <v>3126</v>
      </c>
      <c r="C670" s="447">
        <v>484</v>
      </c>
      <c r="D670" s="447">
        <v>81</v>
      </c>
      <c r="E670" s="448">
        <v>1653600</v>
      </c>
      <c r="F670" s="448">
        <v>1488240</v>
      </c>
      <c r="G670" s="448">
        <v>165360</v>
      </c>
      <c r="H670" s="420">
        <v>1</v>
      </c>
      <c r="I670" s="420" t="s">
        <v>2264</v>
      </c>
      <c r="J670" s="420">
        <v>0</v>
      </c>
      <c r="K670" s="420">
        <v>1</v>
      </c>
      <c r="L670" s="449">
        <v>1</v>
      </c>
      <c r="M670" s="421">
        <v>1</v>
      </c>
      <c r="N670" s="421">
        <v>1.01</v>
      </c>
      <c r="O670" s="419">
        <v>1.0089999999999999</v>
      </c>
      <c r="P670" s="450">
        <v>1668482</v>
      </c>
      <c r="R670" s="563"/>
      <c r="S670" s="437"/>
    </row>
    <row r="671" spans="1:19" ht="15.6">
      <c r="A671" s="446" t="s">
        <v>3120</v>
      </c>
      <c r="B671" s="446" t="s">
        <v>3124</v>
      </c>
      <c r="C671" s="447">
        <v>536</v>
      </c>
      <c r="D671" s="447">
        <v>104</v>
      </c>
      <c r="E671" s="448">
        <v>1653600</v>
      </c>
      <c r="F671" s="448">
        <v>1488240</v>
      </c>
      <c r="G671" s="448">
        <v>165360</v>
      </c>
      <c r="H671" s="420">
        <v>0</v>
      </c>
      <c r="I671" s="420">
        <v>0</v>
      </c>
      <c r="J671" s="420">
        <v>1</v>
      </c>
      <c r="K671" s="420">
        <v>1</v>
      </c>
      <c r="L671" s="449">
        <v>1</v>
      </c>
      <c r="M671" s="421">
        <v>1</v>
      </c>
      <c r="N671" s="421">
        <v>1</v>
      </c>
      <c r="O671" s="419">
        <v>1</v>
      </c>
      <c r="P671" s="450">
        <v>1653600</v>
      </c>
      <c r="R671" s="563"/>
      <c r="S671" s="437"/>
    </row>
    <row r="672" spans="1:19" ht="15.6">
      <c r="A672" s="446" t="s">
        <v>3120</v>
      </c>
      <c r="B672" s="446" t="s">
        <v>3130</v>
      </c>
      <c r="C672" s="447">
        <v>548</v>
      </c>
      <c r="D672" s="447">
        <v>90</v>
      </c>
      <c r="E672" s="448">
        <v>1653600</v>
      </c>
      <c r="F672" s="448">
        <v>1488240</v>
      </c>
      <c r="G672" s="448">
        <v>165360</v>
      </c>
      <c r="H672" s="420">
        <v>1</v>
      </c>
      <c r="I672" s="420" t="s">
        <v>2264</v>
      </c>
      <c r="J672" s="420">
        <v>0</v>
      </c>
      <c r="K672" s="420">
        <v>1</v>
      </c>
      <c r="L672" s="449">
        <v>1</v>
      </c>
      <c r="M672" s="421">
        <v>1</v>
      </c>
      <c r="N672" s="421">
        <v>1.01</v>
      </c>
      <c r="O672" s="419">
        <v>1.0089999999999999</v>
      </c>
      <c r="P672" s="450">
        <v>1668482</v>
      </c>
      <c r="R672" s="563"/>
      <c r="S672" s="437"/>
    </row>
    <row r="673" spans="1:19" ht="15.6">
      <c r="A673" s="446" t="s">
        <v>3120</v>
      </c>
      <c r="B673" s="446" t="s">
        <v>3129</v>
      </c>
      <c r="C673" s="447">
        <v>567</v>
      </c>
      <c r="D673" s="447">
        <v>71</v>
      </c>
      <c r="E673" s="448">
        <v>1653600</v>
      </c>
      <c r="F673" s="448">
        <v>1488240</v>
      </c>
      <c r="G673" s="448">
        <v>165360</v>
      </c>
      <c r="H673" s="420">
        <v>1</v>
      </c>
      <c r="I673" s="420" t="s">
        <v>2264</v>
      </c>
      <c r="J673" s="420">
        <v>0</v>
      </c>
      <c r="K673" s="420">
        <v>1</v>
      </c>
      <c r="L673" s="449">
        <v>1</v>
      </c>
      <c r="M673" s="421">
        <v>1</v>
      </c>
      <c r="N673" s="421">
        <v>1.01</v>
      </c>
      <c r="O673" s="419">
        <v>1.0089999999999999</v>
      </c>
      <c r="P673" s="450">
        <v>1668482</v>
      </c>
      <c r="R673" s="563"/>
      <c r="S673" s="437"/>
    </row>
    <row r="674" spans="1:19" ht="15.6">
      <c r="A674" s="446" t="s">
        <v>3120</v>
      </c>
      <c r="B674" s="446" t="s">
        <v>3127</v>
      </c>
      <c r="C674" s="447">
        <v>595</v>
      </c>
      <c r="D674" s="447">
        <v>117</v>
      </c>
      <c r="E674" s="448">
        <v>1653600</v>
      </c>
      <c r="F674" s="448">
        <v>1488240</v>
      </c>
      <c r="G674" s="448">
        <v>165360</v>
      </c>
      <c r="H674" s="420">
        <v>1</v>
      </c>
      <c r="I674" s="420" t="s">
        <v>2264</v>
      </c>
      <c r="J674" s="420">
        <v>0</v>
      </c>
      <c r="K674" s="420">
        <v>1</v>
      </c>
      <c r="L674" s="449">
        <v>1</v>
      </c>
      <c r="M674" s="421">
        <v>1</v>
      </c>
      <c r="N674" s="421">
        <v>1.01</v>
      </c>
      <c r="O674" s="419">
        <v>1.0089999999999999</v>
      </c>
      <c r="P674" s="450">
        <v>1668482</v>
      </c>
      <c r="R674" s="563"/>
      <c r="S674" s="437"/>
    </row>
    <row r="675" spans="1:19" ht="15.6">
      <c r="A675" s="446" t="s">
        <v>3120</v>
      </c>
      <c r="B675" s="446" t="s">
        <v>3128</v>
      </c>
      <c r="C675" s="447">
        <v>671</v>
      </c>
      <c r="D675" s="447">
        <v>106</v>
      </c>
      <c r="E675" s="448">
        <v>1653600</v>
      </c>
      <c r="F675" s="448">
        <v>1488240</v>
      </c>
      <c r="G675" s="448">
        <v>165360</v>
      </c>
      <c r="H675" s="420">
        <v>1</v>
      </c>
      <c r="I675" s="420" t="s">
        <v>2264</v>
      </c>
      <c r="J675" s="420">
        <v>0</v>
      </c>
      <c r="K675" s="420">
        <v>1</v>
      </c>
      <c r="L675" s="449">
        <v>1</v>
      </c>
      <c r="M675" s="421">
        <v>1</v>
      </c>
      <c r="N675" s="421">
        <v>1.01</v>
      </c>
      <c r="O675" s="419">
        <v>1.0089999999999999</v>
      </c>
      <c r="P675" s="450">
        <v>1668482</v>
      </c>
      <c r="R675" s="563"/>
      <c r="S675" s="437"/>
    </row>
    <row r="676" spans="1:19" ht="15.6">
      <c r="A676" s="446" t="s">
        <v>2593</v>
      </c>
      <c r="B676" s="446" t="s">
        <v>3174</v>
      </c>
      <c r="C676" s="447">
        <v>104</v>
      </c>
      <c r="D676" s="447">
        <v>32</v>
      </c>
      <c r="E676" s="448">
        <v>1653600</v>
      </c>
      <c r="F676" s="448">
        <v>1488240</v>
      </c>
      <c r="G676" s="448">
        <v>165360</v>
      </c>
      <c r="H676" s="420">
        <v>0</v>
      </c>
      <c r="I676" s="420">
        <v>0</v>
      </c>
      <c r="J676" s="420">
        <v>0</v>
      </c>
      <c r="K676" s="420">
        <v>0</v>
      </c>
      <c r="L676" s="449">
        <v>1</v>
      </c>
      <c r="M676" s="421">
        <v>0</v>
      </c>
      <c r="N676" s="421">
        <v>0</v>
      </c>
      <c r="O676" s="419">
        <v>0.1</v>
      </c>
      <c r="P676" s="450">
        <v>165360</v>
      </c>
      <c r="R676" s="563"/>
      <c r="S676" s="437"/>
    </row>
    <row r="677" spans="1:19" ht="15.6">
      <c r="A677" s="446" t="s">
        <v>2593</v>
      </c>
      <c r="B677" s="446" t="s">
        <v>3175</v>
      </c>
      <c r="C677" s="447">
        <v>124</v>
      </c>
      <c r="D677" s="447">
        <v>31</v>
      </c>
      <c r="E677" s="448">
        <v>1653600</v>
      </c>
      <c r="F677" s="448">
        <v>1488240</v>
      </c>
      <c r="G677" s="448">
        <v>165360</v>
      </c>
      <c r="H677" s="420">
        <v>0</v>
      </c>
      <c r="I677" s="420">
        <v>0</v>
      </c>
      <c r="J677" s="420">
        <v>0</v>
      </c>
      <c r="K677" s="420">
        <v>0</v>
      </c>
      <c r="L677" s="449">
        <v>1</v>
      </c>
      <c r="M677" s="421">
        <v>0</v>
      </c>
      <c r="N677" s="421">
        <v>0</v>
      </c>
      <c r="O677" s="419">
        <v>0.1</v>
      </c>
      <c r="P677" s="450">
        <v>165360</v>
      </c>
      <c r="R677" s="563"/>
      <c r="S677" s="437"/>
    </row>
    <row r="678" spans="1:19" ht="15.6">
      <c r="A678" s="446" t="s">
        <v>2593</v>
      </c>
      <c r="B678" s="446" t="s">
        <v>3177</v>
      </c>
      <c r="C678" s="447">
        <v>162</v>
      </c>
      <c r="D678" s="447">
        <v>68</v>
      </c>
      <c r="E678" s="448">
        <v>1653600</v>
      </c>
      <c r="F678" s="448">
        <v>1488240</v>
      </c>
      <c r="G678" s="448">
        <v>165360</v>
      </c>
      <c r="H678" s="420">
        <v>0</v>
      </c>
      <c r="I678" s="420">
        <v>0</v>
      </c>
      <c r="J678" s="420">
        <v>0</v>
      </c>
      <c r="K678" s="420">
        <v>0</v>
      </c>
      <c r="L678" s="449">
        <v>1</v>
      </c>
      <c r="M678" s="421">
        <v>0</v>
      </c>
      <c r="N678" s="421">
        <v>0</v>
      </c>
      <c r="O678" s="419">
        <v>0.1</v>
      </c>
      <c r="P678" s="450">
        <v>165360</v>
      </c>
      <c r="R678" s="563"/>
      <c r="S678" s="437"/>
    </row>
    <row r="679" spans="1:19" ht="15.6">
      <c r="A679" s="446" t="s">
        <v>2593</v>
      </c>
      <c r="B679" s="446" t="s">
        <v>3176</v>
      </c>
      <c r="C679" s="447">
        <v>213</v>
      </c>
      <c r="D679" s="447">
        <v>91</v>
      </c>
      <c r="E679" s="448">
        <v>1653600</v>
      </c>
      <c r="F679" s="448">
        <v>1488240</v>
      </c>
      <c r="G679" s="448">
        <v>165360</v>
      </c>
      <c r="H679" s="420">
        <v>0.25</v>
      </c>
      <c r="I679" s="420">
        <v>0</v>
      </c>
      <c r="J679" s="420">
        <v>0</v>
      </c>
      <c r="K679" s="420">
        <v>0.25</v>
      </c>
      <c r="L679" s="449">
        <v>1</v>
      </c>
      <c r="M679" s="421">
        <v>0.25</v>
      </c>
      <c r="N679" s="421">
        <v>0.25</v>
      </c>
      <c r="O679" s="419">
        <v>0.32500000000000001</v>
      </c>
      <c r="P679" s="450">
        <v>537420</v>
      </c>
      <c r="R679" s="563"/>
      <c r="S679" s="437"/>
    </row>
    <row r="680" spans="1:19" ht="15.6">
      <c r="A680" s="446" t="s">
        <v>2593</v>
      </c>
      <c r="B680" s="446" t="s">
        <v>3186</v>
      </c>
      <c r="C680" s="447">
        <v>215</v>
      </c>
      <c r="D680" s="447">
        <v>71</v>
      </c>
      <c r="E680" s="448">
        <v>1653600</v>
      </c>
      <c r="F680" s="448">
        <v>1488240</v>
      </c>
      <c r="G680" s="448">
        <v>165360</v>
      </c>
      <c r="H680" s="420">
        <v>0</v>
      </c>
      <c r="I680" s="420">
        <v>0</v>
      </c>
      <c r="J680" s="420">
        <v>0</v>
      </c>
      <c r="K680" s="420">
        <v>0</v>
      </c>
      <c r="L680" s="449">
        <v>1</v>
      </c>
      <c r="M680" s="421">
        <v>0</v>
      </c>
      <c r="N680" s="421">
        <v>0</v>
      </c>
      <c r="O680" s="419">
        <v>0.1</v>
      </c>
      <c r="P680" s="450">
        <v>165360</v>
      </c>
      <c r="R680" s="563"/>
      <c r="S680" s="437"/>
    </row>
    <row r="681" spans="1:19" ht="15.6">
      <c r="A681" s="446" t="s">
        <v>2593</v>
      </c>
      <c r="B681" s="446" t="s">
        <v>3178</v>
      </c>
      <c r="C681" s="447">
        <v>221</v>
      </c>
      <c r="D681" s="447">
        <v>71</v>
      </c>
      <c r="E681" s="448">
        <v>1653600</v>
      </c>
      <c r="F681" s="448">
        <v>1488240</v>
      </c>
      <c r="G681" s="448">
        <v>165360</v>
      </c>
      <c r="H681" s="420">
        <v>0</v>
      </c>
      <c r="I681" s="420">
        <v>0</v>
      </c>
      <c r="J681" s="420">
        <v>0</v>
      </c>
      <c r="K681" s="420">
        <v>0</v>
      </c>
      <c r="L681" s="449">
        <v>1</v>
      </c>
      <c r="M681" s="421">
        <v>0</v>
      </c>
      <c r="N681" s="421">
        <v>0</v>
      </c>
      <c r="O681" s="419">
        <v>0.1</v>
      </c>
      <c r="P681" s="450">
        <v>165360</v>
      </c>
      <c r="R681" s="563"/>
      <c r="S681" s="437"/>
    </row>
    <row r="682" spans="1:19" ht="15.6">
      <c r="A682" s="446" t="s">
        <v>2593</v>
      </c>
      <c r="B682" s="446" t="s">
        <v>3180</v>
      </c>
      <c r="C682" s="447">
        <v>235</v>
      </c>
      <c r="D682" s="447">
        <v>81</v>
      </c>
      <c r="E682" s="448">
        <v>1653600</v>
      </c>
      <c r="F682" s="448">
        <v>1488240</v>
      </c>
      <c r="G682" s="448">
        <v>165360</v>
      </c>
      <c r="H682" s="420">
        <v>0</v>
      </c>
      <c r="I682" s="420">
        <v>0</v>
      </c>
      <c r="J682" s="420">
        <v>0</v>
      </c>
      <c r="K682" s="420">
        <v>0</v>
      </c>
      <c r="L682" s="449">
        <v>1</v>
      </c>
      <c r="M682" s="421">
        <v>0</v>
      </c>
      <c r="N682" s="421">
        <v>0</v>
      </c>
      <c r="O682" s="419">
        <v>0.1</v>
      </c>
      <c r="P682" s="450">
        <v>165360</v>
      </c>
      <c r="R682" s="563"/>
      <c r="S682" s="437"/>
    </row>
    <row r="683" spans="1:19" ht="15.6">
      <c r="A683" s="446" t="s">
        <v>2593</v>
      </c>
      <c r="B683" s="446" t="s">
        <v>3181</v>
      </c>
      <c r="C683" s="447">
        <v>259</v>
      </c>
      <c r="D683" s="447">
        <v>48</v>
      </c>
      <c r="E683" s="448">
        <v>1653600</v>
      </c>
      <c r="F683" s="448">
        <v>1488240</v>
      </c>
      <c r="G683" s="448">
        <v>165360</v>
      </c>
      <c r="H683" s="420">
        <v>1</v>
      </c>
      <c r="I683" s="420">
        <v>0</v>
      </c>
      <c r="J683" s="420">
        <v>0</v>
      </c>
      <c r="K683" s="420">
        <v>1</v>
      </c>
      <c r="L683" s="449">
        <v>1</v>
      </c>
      <c r="M683" s="421">
        <v>1</v>
      </c>
      <c r="N683" s="421">
        <v>1</v>
      </c>
      <c r="O683" s="419">
        <v>1</v>
      </c>
      <c r="P683" s="450">
        <v>1653600</v>
      </c>
      <c r="R683" s="563"/>
      <c r="S683" s="437"/>
    </row>
    <row r="684" spans="1:19" ht="15.6">
      <c r="A684" s="446" t="s">
        <v>2593</v>
      </c>
      <c r="B684" s="446" t="s">
        <v>3184</v>
      </c>
      <c r="C684" s="447">
        <v>315</v>
      </c>
      <c r="D684" s="447">
        <v>81</v>
      </c>
      <c r="E684" s="448">
        <v>1653600</v>
      </c>
      <c r="F684" s="448">
        <v>1488240</v>
      </c>
      <c r="G684" s="448">
        <v>165360</v>
      </c>
      <c r="H684" s="420">
        <v>0</v>
      </c>
      <c r="I684" s="420">
        <v>0</v>
      </c>
      <c r="J684" s="420">
        <v>0</v>
      </c>
      <c r="K684" s="420">
        <v>0</v>
      </c>
      <c r="L684" s="449">
        <v>1</v>
      </c>
      <c r="M684" s="421">
        <v>0</v>
      </c>
      <c r="N684" s="421">
        <v>0</v>
      </c>
      <c r="O684" s="419">
        <v>0.1</v>
      </c>
      <c r="P684" s="450">
        <v>165360</v>
      </c>
      <c r="R684" s="563"/>
      <c r="S684" s="437"/>
    </row>
    <row r="685" spans="1:19" ht="15.6">
      <c r="A685" s="446" t="s">
        <v>2593</v>
      </c>
      <c r="B685" s="446" t="s">
        <v>3179</v>
      </c>
      <c r="C685" s="447">
        <v>317</v>
      </c>
      <c r="D685" s="447">
        <v>104</v>
      </c>
      <c r="E685" s="448">
        <v>1653600</v>
      </c>
      <c r="F685" s="448">
        <v>1488240</v>
      </c>
      <c r="G685" s="448">
        <v>165360</v>
      </c>
      <c r="H685" s="420">
        <v>0</v>
      </c>
      <c r="I685" s="420">
        <v>0</v>
      </c>
      <c r="J685" s="420">
        <v>0</v>
      </c>
      <c r="K685" s="420">
        <v>0</v>
      </c>
      <c r="L685" s="449">
        <v>1</v>
      </c>
      <c r="M685" s="421">
        <v>0</v>
      </c>
      <c r="N685" s="421">
        <v>0</v>
      </c>
      <c r="O685" s="419">
        <v>0.1</v>
      </c>
      <c r="P685" s="450">
        <v>165360</v>
      </c>
      <c r="R685" s="563"/>
      <c r="S685" s="437"/>
    </row>
    <row r="686" spans="1:19" ht="15.6">
      <c r="A686" s="446" t="s">
        <v>2593</v>
      </c>
      <c r="B686" s="446" t="s">
        <v>2579</v>
      </c>
      <c r="C686" s="447">
        <v>358</v>
      </c>
      <c r="D686" s="447">
        <v>104</v>
      </c>
      <c r="E686" s="448">
        <v>1653600</v>
      </c>
      <c r="F686" s="448">
        <v>1488240</v>
      </c>
      <c r="G686" s="448">
        <v>165360</v>
      </c>
      <c r="H686" s="420">
        <v>0</v>
      </c>
      <c r="I686" s="420">
        <v>0</v>
      </c>
      <c r="J686" s="420">
        <v>0</v>
      </c>
      <c r="K686" s="420">
        <v>0</v>
      </c>
      <c r="L686" s="449">
        <v>1</v>
      </c>
      <c r="M686" s="421">
        <v>0</v>
      </c>
      <c r="N686" s="421">
        <v>0</v>
      </c>
      <c r="O686" s="419">
        <v>0.1</v>
      </c>
      <c r="P686" s="450">
        <v>165360</v>
      </c>
      <c r="R686" s="563"/>
      <c r="S686" s="437"/>
    </row>
    <row r="687" spans="1:19" ht="15.6">
      <c r="A687" s="446" t="s">
        <v>2593</v>
      </c>
      <c r="B687" s="446" t="s">
        <v>3187</v>
      </c>
      <c r="C687" s="447">
        <v>386</v>
      </c>
      <c r="D687" s="447">
        <v>145</v>
      </c>
      <c r="E687" s="448">
        <v>1653600</v>
      </c>
      <c r="F687" s="448">
        <v>1488240</v>
      </c>
      <c r="G687" s="448">
        <v>165360</v>
      </c>
      <c r="H687" s="420">
        <v>1</v>
      </c>
      <c r="I687" s="420">
        <v>0</v>
      </c>
      <c r="J687" s="420">
        <v>0</v>
      </c>
      <c r="K687" s="420">
        <v>1</v>
      </c>
      <c r="L687" s="449">
        <v>1</v>
      </c>
      <c r="M687" s="421">
        <v>1</v>
      </c>
      <c r="N687" s="421">
        <v>1</v>
      </c>
      <c r="O687" s="419">
        <v>1</v>
      </c>
      <c r="P687" s="450">
        <v>1653600</v>
      </c>
      <c r="R687" s="563"/>
      <c r="S687" s="437"/>
    </row>
    <row r="688" spans="1:19" ht="15.6">
      <c r="A688" s="446" t="s">
        <v>2593</v>
      </c>
      <c r="B688" s="446" t="s">
        <v>3182</v>
      </c>
      <c r="C688" s="447">
        <v>390</v>
      </c>
      <c r="D688" s="447">
        <v>167</v>
      </c>
      <c r="E688" s="448">
        <v>1653600</v>
      </c>
      <c r="F688" s="448">
        <v>1488240</v>
      </c>
      <c r="G688" s="448">
        <v>165360</v>
      </c>
      <c r="H688" s="420">
        <v>1</v>
      </c>
      <c r="I688" s="420">
        <v>0</v>
      </c>
      <c r="J688" s="420">
        <v>0</v>
      </c>
      <c r="K688" s="420">
        <v>1</v>
      </c>
      <c r="L688" s="449">
        <v>1</v>
      </c>
      <c r="M688" s="421">
        <v>1</v>
      </c>
      <c r="N688" s="421">
        <v>1</v>
      </c>
      <c r="O688" s="419">
        <v>1</v>
      </c>
      <c r="P688" s="450">
        <v>1653600</v>
      </c>
      <c r="R688" s="563"/>
      <c r="S688" s="437"/>
    </row>
    <row r="689" spans="1:19" ht="15.6">
      <c r="A689" s="446" t="s">
        <v>2593</v>
      </c>
      <c r="B689" s="446" t="s">
        <v>3183</v>
      </c>
      <c r="C689" s="447">
        <v>398</v>
      </c>
      <c r="D689" s="447">
        <v>125</v>
      </c>
      <c r="E689" s="448">
        <v>1653600</v>
      </c>
      <c r="F689" s="448">
        <v>1488240</v>
      </c>
      <c r="G689" s="448">
        <v>165360</v>
      </c>
      <c r="H689" s="420">
        <v>0.25</v>
      </c>
      <c r="I689" s="420">
        <v>0</v>
      </c>
      <c r="J689" s="420">
        <v>0</v>
      </c>
      <c r="K689" s="420">
        <v>0.25</v>
      </c>
      <c r="L689" s="449">
        <v>1</v>
      </c>
      <c r="M689" s="421">
        <v>0.25</v>
      </c>
      <c r="N689" s="421">
        <v>0.25</v>
      </c>
      <c r="O689" s="419">
        <v>0.32500000000000001</v>
      </c>
      <c r="P689" s="450">
        <v>537420</v>
      </c>
      <c r="R689" s="563"/>
      <c r="S689" s="437"/>
    </row>
    <row r="690" spans="1:19" ht="15.6">
      <c r="A690" s="446" t="s">
        <v>2593</v>
      </c>
      <c r="B690" s="446" t="s">
        <v>3185</v>
      </c>
      <c r="C690" s="447">
        <v>420</v>
      </c>
      <c r="D690" s="447">
        <v>114</v>
      </c>
      <c r="E690" s="448">
        <v>1653600</v>
      </c>
      <c r="F690" s="448">
        <v>1488240</v>
      </c>
      <c r="G690" s="448">
        <v>165360</v>
      </c>
      <c r="H690" s="420">
        <v>1</v>
      </c>
      <c r="I690" s="420">
        <v>0</v>
      </c>
      <c r="J690" s="420">
        <v>0</v>
      </c>
      <c r="K690" s="420">
        <v>1</v>
      </c>
      <c r="L690" s="449">
        <v>1</v>
      </c>
      <c r="M690" s="421">
        <v>1</v>
      </c>
      <c r="N690" s="421">
        <v>1</v>
      </c>
      <c r="O690" s="419">
        <v>1</v>
      </c>
      <c r="P690" s="450">
        <v>1653600</v>
      </c>
      <c r="R690" s="563"/>
      <c r="S690" s="437"/>
    </row>
    <row r="691" spans="1:19" ht="15.6">
      <c r="A691" s="446" t="s">
        <v>2593</v>
      </c>
      <c r="B691" s="446" t="s">
        <v>3189</v>
      </c>
      <c r="C691" s="447">
        <v>470</v>
      </c>
      <c r="D691" s="447">
        <v>189</v>
      </c>
      <c r="E691" s="448">
        <v>1653600</v>
      </c>
      <c r="F691" s="448">
        <v>1488240</v>
      </c>
      <c r="G691" s="448">
        <v>165360</v>
      </c>
      <c r="H691" s="420">
        <v>0</v>
      </c>
      <c r="I691" s="420">
        <v>0</v>
      </c>
      <c r="J691" s="420">
        <v>0</v>
      </c>
      <c r="K691" s="420">
        <v>0</v>
      </c>
      <c r="L691" s="449">
        <v>1</v>
      </c>
      <c r="M691" s="421">
        <v>0</v>
      </c>
      <c r="N691" s="421">
        <v>0</v>
      </c>
      <c r="O691" s="419">
        <v>0.1</v>
      </c>
      <c r="P691" s="450">
        <v>165360</v>
      </c>
      <c r="R691" s="563"/>
      <c r="S691" s="437"/>
    </row>
    <row r="692" spans="1:19" ht="15.6">
      <c r="A692" s="446" t="s">
        <v>2593</v>
      </c>
      <c r="B692" s="446" t="s">
        <v>3192</v>
      </c>
      <c r="C692" s="447">
        <v>488</v>
      </c>
      <c r="D692" s="447">
        <v>153</v>
      </c>
      <c r="E692" s="448">
        <v>1653600</v>
      </c>
      <c r="F692" s="448">
        <v>1488240</v>
      </c>
      <c r="G692" s="448">
        <v>165360</v>
      </c>
      <c r="H692" s="420">
        <v>1</v>
      </c>
      <c r="I692" s="420">
        <v>0</v>
      </c>
      <c r="J692" s="420">
        <v>0</v>
      </c>
      <c r="K692" s="420">
        <v>1</v>
      </c>
      <c r="L692" s="449">
        <v>1</v>
      </c>
      <c r="M692" s="421">
        <v>1</v>
      </c>
      <c r="N692" s="421">
        <v>1</v>
      </c>
      <c r="O692" s="419">
        <v>1</v>
      </c>
      <c r="P692" s="450">
        <v>1653600</v>
      </c>
      <c r="R692" s="563"/>
      <c r="S692" s="437"/>
    </row>
    <row r="693" spans="1:19" ht="15.6">
      <c r="A693" s="446" t="s">
        <v>2593</v>
      </c>
      <c r="B693" s="446" t="s">
        <v>3190</v>
      </c>
      <c r="C693" s="447">
        <v>504</v>
      </c>
      <c r="D693" s="447">
        <v>198</v>
      </c>
      <c r="E693" s="448">
        <v>1653600</v>
      </c>
      <c r="F693" s="448">
        <v>1488240</v>
      </c>
      <c r="G693" s="448">
        <v>165360</v>
      </c>
      <c r="H693" s="420">
        <v>1</v>
      </c>
      <c r="I693" s="420">
        <v>0</v>
      </c>
      <c r="J693" s="420">
        <v>0</v>
      </c>
      <c r="K693" s="420">
        <v>1</v>
      </c>
      <c r="L693" s="449">
        <v>1</v>
      </c>
      <c r="M693" s="421">
        <v>1</v>
      </c>
      <c r="N693" s="421">
        <v>1</v>
      </c>
      <c r="O693" s="419">
        <v>1</v>
      </c>
      <c r="P693" s="450">
        <v>1653600</v>
      </c>
      <c r="R693" s="563"/>
      <c r="S693" s="437"/>
    </row>
    <row r="694" spans="1:19" ht="15.6">
      <c r="A694" s="446" t="s">
        <v>2593</v>
      </c>
      <c r="B694" s="446" t="s">
        <v>3212</v>
      </c>
      <c r="C694" s="447">
        <v>515</v>
      </c>
      <c r="D694" s="447">
        <v>278</v>
      </c>
      <c r="E694" s="448">
        <v>1653600</v>
      </c>
      <c r="F694" s="448">
        <v>1488240</v>
      </c>
      <c r="G694" s="448">
        <v>165360</v>
      </c>
      <c r="H694" s="420">
        <v>0.25</v>
      </c>
      <c r="I694" s="420">
        <v>0</v>
      </c>
      <c r="J694" s="420">
        <v>0</v>
      </c>
      <c r="K694" s="420">
        <v>0.25</v>
      </c>
      <c r="L694" s="449">
        <v>1</v>
      </c>
      <c r="M694" s="421">
        <v>0.25</v>
      </c>
      <c r="N694" s="421">
        <v>0.25</v>
      </c>
      <c r="O694" s="419">
        <v>0.32500000000000001</v>
      </c>
      <c r="P694" s="450">
        <v>537420</v>
      </c>
      <c r="R694" s="563"/>
      <c r="S694" s="437"/>
    </row>
    <row r="695" spans="1:19" ht="15.6">
      <c r="A695" s="446" t="s">
        <v>2593</v>
      </c>
      <c r="B695" s="446" t="s">
        <v>3188</v>
      </c>
      <c r="C695" s="447">
        <v>537</v>
      </c>
      <c r="D695" s="447">
        <v>163</v>
      </c>
      <c r="E695" s="448">
        <v>1653600</v>
      </c>
      <c r="F695" s="448">
        <v>1488240</v>
      </c>
      <c r="G695" s="448">
        <v>165360</v>
      </c>
      <c r="H695" s="420">
        <v>0</v>
      </c>
      <c r="I695" s="420">
        <v>0</v>
      </c>
      <c r="J695" s="420">
        <v>0</v>
      </c>
      <c r="K695" s="420">
        <v>0</v>
      </c>
      <c r="L695" s="449">
        <v>1</v>
      </c>
      <c r="M695" s="421">
        <v>0</v>
      </c>
      <c r="N695" s="421">
        <v>0</v>
      </c>
      <c r="O695" s="419">
        <v>0.1</v>
      </c>
      <c r="P695" s="450">
        <v>165360</v>
      </c>
      <c r="R695" s="563"/>
      <c r="S695" s="437"/>
    </row>
    <row r="696" spans="1:19" ht="15.6">
      <c r="A696" s="446" t="s">
        <v>2593</v>
      </c>
      <c r="B696" s="446" t="s">
        <v>3191</v>
      </c>
      <c r="C696" s="447">
        <v>619</v>
      </c>
      <c r="D696" s="447">
        <v>219</v>
      </c>
      <c r="E696" s="448">
        <v>1653600</v>
      </c>
      <c r="F696" s="448">
        <v>1488240</v>
      </c>
      <c r="G696" s="448">
        <v>165360</v>
      </c>
      <c r="H696" s="420">
        <v>1</v>
      </c>
      <c r="I696" s="420">
        <v>0</v>
      </c>
      <c r="J696" s="420">
        <v>0</v>
      </c>
      <c r="K696" s="420">
        <v>1</v>
      </c>
      <c r="L696" s="449">
        <v>1</v>
      </c>
      <c r="M696" s="421">
        <v>1</v>
      </c>
      <c r="N696" s="421">
        <v>1</v>
      </c>
      <c r="O696" s="419">
        <v>1</v>
      </c>
      <c r="P696" s="450">
        <v>1653600</v>
      </c>
      <c r="R696" s="563"/>
      <c r="S696" s="437"/>
    </row>
    <row r="697" spans="1:19" ht="15.6">
      <c r="A697" s="446" t="s">
        <v>2593</v>
      </c>
      <c r="B697" s="446" t="s">
        <v>3202</v>
      </c>
      <c r="C697" s="447">
        <v>848</v>
      </c>
      <c r="D697" s="447">
        <v>285</v>
      </c>
      <c r="E697" s="448">
        <v>1653600</v>
      </c>
      <c r="F697" s="448">
        <v>1488240</v>
      </c>
      <c r="G697" s="448">
        <v>165360</v>
      </c>
      <c r="H697" s="420">
        <v>1.25</v>
      </c>
      <c r="I697" s="420">
        <v>0</v>
      </c>
      <c r="J697" s="420">
        <v>0</v>
      </c>
      <c r="K697" s="420">
        <v>1</v>
      </c>
      <c r="L697" s="449">
        <v>1</v>
      </c>
      <c r="M697" s="421">
        <v>1</v>
      </c>
      <c r="N697" s="421">
        <v>1</v>
      </c>
      <c r="O697" s="419">
        <v>1</v>
      </c>
      <c r="P697" s="450">
        <v>1653600</v>
      </c>
      <c r="R697" s="563"/>
      <c r="S697" s="437"/>
    </row>
    <row r="698" spans="1:19" s="451" customFormat="1" ht="15.6">
      <c r="A698" s="446" t="s">
        <v>2452</v>
      </c>
      <c r="B698" s="446" t="s">
        <v>2756</v>
      </c>
      <c r="C698" s="447">
        <v>113</v>
      </c>
      <c r="D698" s="447">
        <v>28</v>
      </c>
      <c r="E698" s="448">
        <v>1653600</v>
      </c>
      <c r="F698" s="448">
        <v>1488240</v>
      </c>
      <c r="G698" s="448">
        <v>165360</v>
      </c>
      <c r="H698" s="420">
        <v>0</v>
      </c>
      <c r="I698" s="420">
        <v>0</v>
      </c>
      <c r="J698" s="420">
        <v>0</v>
      </c>
      <c r="K698" s="420">
        <v>0</v>
      </c>
      <c r="L698" s="449">
        <v>1</v>
      </c>
      <c r="M698" s="421">
        <v>0</v>
      </c>
      <c r="N698" s="421">
        <v>0</v>
      </c>
      <c r="O698" s="421">
        <v>0</v>
      </c>
      <c r="P698" s="450">
        <v>55120</v>
      </c>
      <c r="Q698" s="451" t="s">
        <v>3403</v>
      </c>
      <c r="R698" s="563"/>
      <c r="S698" s="437"/>
    </row>
    <row r="699" spans="1:19" ht="15.6">
      <c r="A699" s="446" t="s">
        <v>2452</v>
      </c>
      <c r="B699" s="446" t="s">
        <v>2757</v>
      </c>
      <c r="C699" s="447">
        <v>143</v>
      </c>
      <c r="D699" s="447">
        <v>43</v>
      </c>
      <c r="E699" s="448">
        <v>1653600</v>
      </c>
      <c r="F699" s="448">
        <v>1488240</v>
      </c>
      <c r="G699" s="448">
        <v>165360</v>
      </c>
      <c r="H699" s="420">
        <v>1</v>
      </c>
      <c r="I699" s="420" t="s">
        <v>2264</v>
      </c>
      <c r="J699" s="420">
        <v>0</v>
      </c>
      <c r="K699" s="420">
        <v>1</v>
      </c>
      <c r="L699" s="449">
        <v>1</v>
      </c>
      <c r="M699" s="421">
        <v>1</v>
      </c>
      <c r="N699" s="421">
        <v>1.02</v>
      </c>
      <c r="O699" s="419">
        <v>1.018</v>
      </c>
      <c r="P699" s="450">
        <v>1683365</v>
      </c>
      <c r="R699" s="563"/>
      <c r="S699" s="437"/>
    </row>
    <row r="700" spans="1:19" ht="15.6">
      <c r="A700" s="446" t="s">
        <v>2452</v>
      </c>
      <c r="B700" s="446" t="s">
        <v>2589</v>
      </c>
      <c r="C700" s="447">
        <v>154</v>
      </c>
      <c r="D700" s="447">
        <v>35</v>
      </c>
      <c r="E700" s="448">
        <v>1653600</v>
      </c>
      <c r="F700" s="448">
        <v>1488240</v>
      </c>
      <c r="G700" s="448">
        <v>165360</v>
      </c>
      <c r="H700" s="420">
        <v>0</v>
      </c>
      <c r="I700" s="420">
        <v>0</v>
      </c>
      <c r="J700" s="420">
        <v>0</v>
      </c>
      <c r="K700" s="420">
        <v>0</v>
      </c>
      <c r="L700" s="449">
        <v>1</v>
      </c>
      <c r="M700" s="421">
        <v>0</v>
      </c>
      <c r="N700" s="421">
        <v>0</v>
      </c>
      <c r="O700" s="419">
        <v>0.1</v>
      </c>
      <c r="P700" s="450">
        <v>165360</v>
      </c>
      <c r="R700" s="563"/>
      <c r="S700" s="437"/>
    </row>
    <row r="701" spans="1:19" ht="15.6">
      <c r="A701" s="446" t="s">
        <v>2452</v>
      </c>
      <c r="B701" s="446" t="s">
        <v>2758</v>
      </c>
      <c r="C701" s="447">
        <v>194</v>
      </c>
      <c r="D701" s="447">
        <v>49</v>
      </c>
      <c r="E701" s="448">
        <v>1653600</v>
      </c>
      <c r="F701" s="448">
        <v>1488240</v>
      </c>
      <c r="G701" s="448">
        <v>165360</v>
      </c>
      <c r="H701" s="420">
        <v>1</v>
      </c>
      <c r="I701" s="420" t="s">
        <v>2264</v>
      </c>
      <c r="J701" s="420">
        <v>0</v>
      </c>
      <c r="K701" s="420">
        <v>1</v>
      </c>
      <c r="L701" s="449">
        <v>1</v>
      </c>
      <c r="M701" s="421">
        <v>1</v>
      </c>
      <c r="N701" s="421">
        <v>1.02</v>
      </c>
      <c r="O701" s="419">
        <v>1.018</v>
      </c>
      <c r="P701" s="450">
        <v>1683365</v>
      </c>
      <c r="R701" s="563"/>
      <c r="S701" s="437"/>
    </row>
    <row r="702" spans="1:19" ht="15.6">
      <c r="A702" s="446" t="s">
        <v>2452</v>
      </c>
      <c r="B702" s="446" t="s">
        <v>2759</v>
      </c>
      <c r="C702" s="447">
        <v>235</v>
      </c>
      <c r="D702" s="447">
        <v>56</v>
      </c>
      <c r="E702" s="448">
        <v>1653600</v>
      </c>
      <c r="F702" s="448">
        <v>1488240</v>
      </c>
      <c r="G702" s="448">
        <v>165360</v>
      </c>
      <c r="H702" s="420">
        <v>0</v>
      </c>
      <c r="I702" s="420">
        <v>0</v>
      </c>
      <c r="J702" s="420">
        <v>0</v>
      </c>
      <c r="K702" s="420">
        <v>0</v>
      </c>
      <c r="L702" s="449">
        <v>1</v>
      </c>
      <c r="M702" s="421">
        <v>0</v>
      </c>
      <c r="N702" s="421">
        <v>0</v>
      </c>
      <c r="O702" s="419">
        <v>0.1</v>
      </c>
      <c r="P702" s="450">
        <v>165360</v>
      </c>
      <c r="R702" s="563"/>
      <c r="S702" s="437"/>
    </row>
    <row r="703" spans="1:19" s="451" customFormat="1" ht="15.6">
      <c r="A703" s="446" t="s">
        <v>2452</v>
      </c>
      <c r="B703" s="446" t="s">
        <v>2761</v>
      </c>
      <c r="C703" s="447">
        <v>427</v>
      </c>
      <c r="D703" s="447">
        <v>107</v>
      </c>
      <c r="E703" s="448">
        <v>1653600</v>
      </c>
      <c r="F703" s="448">
        <v>1488240</v>
      </c>
      <c r="G703" s="448">
        <v>165360</v>
      </c>
      <c r="H703" s="420">
        <v>0</v>
      </c>
      <c r="I703" s="420">
        <v>0</v>
      </c>
      <c r="J703" s="420">
        <v>1</v>
      </c>
      <c r="K703" s="420">
        <v>1</v>
      </c>
      <c r="L703" s="449">
        <v>1</v>
      </c>
      <c r="M703" s="421">
        <v>1</v>
      </c>
      <c r="N703" s="421">
        <v>1</v>
      </c>
      <c r="O703" s="419">
        <v>1</v>
      </c>
      <c r="P703" s="450">
        <v>1653600</v>
      </c>
      <c r="R703" s="563"/>
      <c r="S703" s="437"/>
    </row>
    <row r="704" spans="1:19" ht="15.6">
      <c r="A704" s="446" t="s">
        <v>2452</v>
      </c>
      <c r="B704" s="446" t="s">
        <v>2760</v>
      </c>
      <c r="C704" s="447">
        <v>460</v>
      </c>
      <c r="D704" s="447">
        <v>106</v>
      </c>
      <c r="E704" s="448">
        <v>1653600</v>
      </c>
      <c r="F704" s="448">
        <v>1488240</v>
      </c>
      <c r="G704" s="448">
        <v>165360</v>
      </c>
      <c r="H704" s="420">
        <v>1</v>
      </c>
      <c r="I704" s="420">
        <v>0</v>
      </c>
      <c r="J704" s="420">
        <v>1</v>
      </c>
      <c r="K704" s="420">
        <v>1</v>
      </c>
      <c r="L704" s="449">
        <v>1</v>
      </c>
      <c r="M704" s="421">
        <v>1</v>
      </c>
      <c r="N704" s="421">
        <v>1</v>
      </c>
      <c r="O704" s="419">
        <v>1</v>
      </c>
      <c r="P704" s="450">
        <v>1653600</v>
      </c>
      <c r="R704" s="563"/>
      <c r="S704" s="437"/>
    </row>
    <row r="705" spans="1:20" ht="15.6">
      <c r="A705" s="446" t="s">
        <v>2452</v>
      </c>
      <c r="B705" s="446" t="s">
        <v>3207</v>
      </c>
      <c r="C705" s="447">
        <v>525</v>
      </c>
      <c r="D705" s="447">
        <v>84</v>
      </c>
      <c r="E705" s="448">
        <v>1653600</v>
      </c>
      <c r="F705" s="448">
        <v>1488240</v>
      </c>
      <c r="G705" s="448">
        <v>165360</v>
      </c>
      <c r="H705" s="420">
        <v>1</v>
      </c>
      <c r="I705" s="420" t="s">
        <v>2264</v>
      </c>
      <c r="J705" s="420">
        <v>0</v>
      </c>
      <c r="K705" s="420">
        <v>1</v>
      </c>
      <c r="L705" s="449">
        <v>1</v>
      </c>
      <c r="M705" s="421">
        <v>1</v>
      </c>
      <c r="N705" s="421">
        <v>1.01</v>
      </c>
      <c r="O705" s="419">
        <v>1.0089999999999999</v>
      </c>
      <c r="P705" s="450">
        <v>1668482</v>
      </c>
      <c r="R705" s="563"/>
      <c r="S705" s="437"/>
    </row>
    <row r="706" spans="1:20" ht="15.6">
      <c r="A706" s="446" t="s">
        <v>2452</v>
      </c>
      <c r="B706" s="446" t="s">
        <v>2762</v>
      </c>
      <c r="C706" s="447">
        <v>632</v>
      </c>
      <c r="D706" s="447">
        <v>145</v>
      </c>
      <c r="E706" s="448">
        <v>1653600</v>
      </c>
      <c r="F706" s="448">
        <v>1488240</v>
      </c>
      <c r="G706" s="448">
        <v>165360</v>
      </c>
      <c r="H706" s="420">
        <v>2</v>
      </c>
      <c r="I706" s="420" t="s">
        <v>2264</v>
      </c>
      <c r="J706" s="420">
        <v>0</v>
      </c>
      <c r="K706" s="420">
        <v>1</v>
      </c>
      <c r="L706" s="449">
        <v>1</v>
      </c>
      <c r="M706" s="421">
        <v>1</v>
      </c>
      <c r="N706" s="421">
        <v>1.02</v>
      </c>
      <c r="O706" s="419">
        <v>1.018</v>
      </c>
      <c r="P706" s="450">
        <v>1683365</v>
      </c>
      <c r="R706" s="563"/>
      <c r="S706" s="437"/>
    </row>
    <row r="707" spans="1:20" ht="15.6">
      <c r="A707" s="446" t="s">
        <v>2452</v>
      </c>
      <c r="B707" s="446" t="s">
        <v>3195</v>
      </c>
      <c r="C707" s="447">
        <v>877</v>
      </c>
      <c r="D707" s="447">
        <v>202</v>
      </c>
      <c r="E707" s="448">
        <v>1653600</v>
      </c>
      <c r="F707" s="448">
        <v>1488240</v>
      </c>
      <c r="G707" s="448">
        <v>165360</v>
      </c>
      <c r="H707" s="420">
        <v>2</v>
      </c>
      <c r="I707" s="420" t="s">
        <v>2264</v>
      </c>
      <c r="J707" s="420">
        <v>0</v>
      </c>
      <c r="K707" s="420">
        <v>1</v>
      </c>
      <c r="L707" s="449">
        <v>1</v>
      </c>
      <c r="M707" s="421">
        <v>1</v>
      </c>
      <c r="N707" s="421">
        <v>1.02</v>
      </c>
      <c r="O707" s="419">
        <v>1.018</v>
      </c>
      <c r="P707" s="450">
        <v>1683365</v>
      </c>
      <c r="R707" s="563"/>
      <c r="S707" s="437"/>
    </row>
    <row r="708" spans="1:20" ht="15.6">
      <c r="A708" s="446" t="s">
        <v>2739</v>
      </c>
      <c r="B708" s="446" t="s">
        <v>2740</v>
      </c>
      <c r="C708" s="447">
        <v>140</v>
      </c>
      <c r="D708" s="447">
        <v>11</v>
      </c>
      <c r="E708" s="448">
        <v>1653600</v>
      </c>
      <c r="F708" s="448">
        <v>1488240</v>
      </c>
      <c r="G708" s="448">
        <v>165360</v>
      </c>
      <c r="H708" s="420">
        <v>0</v>
      </c>
      <c r="I708" s="420">
        <v>0</v>
      </c>
      <c r="J708" s="420">
        <v>0</v>
      </c>
      <c r="K708" s="420">
        <v>0</v>
      </c>
      <c r="L708" s="449">
        <v>1</v>
      </c>
      <c r="M708" s="421">
        <v>0</v>
      </c>
      <c r="N708" s="421">
        <v>0</v>
      </c>
      <c r="O708" s="419">
        <v>0.1</v>
      </c>
      <c r="P708" s="450">
        <v>165360</v>
      </c>
      <c r="R708" s="563"/>
      <c r="S708" s="437"/>
    </row>
    <row r="709" spans="1:20" ht="15.6">
      <c r="A709" s="446" t="s">
        <v>2739</v>
      </c>
      <c r="B709" s="446" t="s">
        <v>2742</v>
      </c>
      <c r="C709" s="447">
        <v>208</v>
      </c>
      <c r="D709" s="447">
        <v>24</v>
      </c>
      <c r="E709" s="448">
        <v>1653600</v>
      </c>
      <c r="F709" s="448">
        <v>1488240</v>
      </c>
      <c r="G709" s="448">
        <v>165360</v>
      </c>
      <c r="H709" s="420">
        <v>0</v>
      </c>
      <c r="I709" s="420">
        <v>0</v>
      </c>
      <c r="J709" s="420">
        <v>0</v>
      </c>
      <c r="K709" s="420">
        <v>0</v>
      </c>
      <c r="L709" s="449">
        <v>1</v>
      </c>
      <c r="M709" s="421">
        <v>0</v>
      </c>
      <c r="N709" s="421">
        <v>0</v>
      </c>
      <c r="O709" s="419">
        <v>0.1</v>
      </c>
      <c r="P709" s="450">
        <v>165360</v>
      </c>
      <c r="R709" s="563"/>
      <c r="S709" s="437"/>
    </row>
    <row r="710" spans="1:20" ht="15.6">
      <c r="A710" s="446" t="s">
        <v>2739</v>
      </c>
      <c r="B710" s="446" t="s">
        <v>2741</v>
      </c>
      <c r="C710" s="447">
        <v>209</v>
      </c>
      <c r="D710" s="447">
        <v>54</v>
      </c>
      <c r="E710" s="448">
        <v>1653600</v>
      </c>
      <c r="F710" s="448">
        <v>1488240</v>
      </c>
      <c r="G710" s="448">
        <v>165360</v>
      </c>
      <c r="H710" s="420">
        <v>0</v>
      </c>
      <c r="I710" s="420">
        <v>0</v>
      </c>
      <c r="J710" s="420">
        <v>0</v>
      </c>
      <c r="K710" s="420">
        <v>0</v>
      </c>
      <c r="L710" s="449">
        <v>1</v>
      </c>
      <c r="M710" s="421">
        <v>0</v>
      </c>
      <c r="N710" s="421">
        <v>0</v>
      </c>
      <c r="O710" s="419">
        <v>0.1</v>
      </c>
      <c r="P710" s="450">
        <v>165360</v>
      </c>
      <c r="R710" s="563"/>
      <c r="S710" s="437"/>
    </row>
    <row r="711" spans="1:20" ht="15.6">
      <c r="A711" s="446" t="s">
        <v>2852</v>
      </c>
      <c r="B711" s="446" t="s">
        <v>2853</v>
      </c>
      <c r="C711" s="447">
        <v>168</v>
      </c>
      <c r="D711" s="447">
        <v>12</v>
      </c>
      <c r="E711" s="448">
        <v>1653600</v>
      </c>
      <c r="F711" s="448">
        <v>1488240</v>
      </c>
      <c r="G711" s="448">
        <v>165360</v>
      </c>
      <c r="H711" s="420">
        <v>0.25</v>
      </c>
      <c r="I711" s="420" t="s">
        <v>2264</v>
      </c>
      <c r="J711" s="420">
        <v>0</v>
      </c>
      <c r="K711" s="420">
        <v>0.25</v>
      </c>
      <c r="L711" s="449">
        <v>1</v>
      </c>
      <c r="M711" s="421">
        <v>0.25</v>
      </c>
      <c r="N711" s="421">
        <v>0.2525</v>
      </c>
      <c r="O711" s="419">
        <v>0.32724999999999999</v>
      </c>
      <c r="P711" s="450">
        <v>541141</v>
      </c>
      <c r="R711" s="563"/>
      <c r="S711" s="437"/>
    </row>
    <row r="712" spans="1:20" ht="15.6">
      <c r="A712" s="446" t="s">
        <v>2852</v>
      </c>
      <c r="B712" s="446" t="s">
        <v>2855</v>
      </c>
      <c r="C712" s="447">
        <v>203</v>
      </c>
      <c r="D712" s="447">
        <v>7</v>
      </c>
      <c r="E712" s="448">
        <v>1653600</v>
      </c>
      <c r="F712" s="448">
        <v>1488240</v>
      </c>
      <c r="G712" s="448">
        <v>165360</v>
      </c>
      <c r="H712" s="420">
        <v>0</v>
      </c>
      <c r="I712" s="420">
        <v>0</v>
      </c>
      <c r="J712" s="420">
        <v>1</v>
      </c>
      <c r="K712" s="420">
        <v>1</v>
      </c>
      <c r="L712" s="449">
        <v>1</v>
      </c>
      <c r="M712" s="421">
        <v>1</v>
      </c>
      <c r="N712" s="421">
        <v>1</v>
      </c>
      <c r="O712" s="419">
        <v>1</v>
      </c>
      <c r="P712" s="450">
        <v>1653600</v>
      </c>
      <c r="R712" s="563"/>
      <c r="S712" s="437"/>
    </row>
    <row r="713" spans="1:20" ht="15.6">
      <c r="A713" s="446" t="s">
        <v>2852</v>
      </c>
      <c r="B713" s="446" t="s">
        <v>2854</v>
      </c>
      <c r="C713" s="447">
        <v>248</v>
      </c>
      <c r="D713" s="447">
        <v>8</v>
      </c>
      <c r="E713" s="448">
        <v>1653600</v>
      </c>
      <c r="F713" s="448">
        <v>1488240</v>
      </c>
      <c r="G713" s="448">
        <v>165360</v>
      </c>
      <c r="H713" s="420">
        <v>0.25</v>
      </c>
      <c r="I713" s="420" t="s">
        <v>2264</v>
      </c>
      <c r="J713" s="420">
        <v>0</v>
      </c>
      <c r="K713" s="420">
        <v>0.25</v>
      </c>
      <c r="L713" s="449">
        <v>1</v>
      </c>
      <c r="M713" s="421">
        <v>0.25</v>
      </c>
      <c r="N713" s="421">
        <v>0.2525</v>
      </c>
      <c r="O713" s="419">
        <v>0.32724999999999999</v>
      </c>
      <c r="P713" s="450">
        <v>541141</v>
      </c>
      <c r="R713" s="563"/>
      <c r="S713" s="437"/>
    </row>
    <row r="714" spans="1:20" ht="15.6">
      <c r="A714" s="446" t="s">
        <v>2852</v>
      </c>
      <c r="B714" s="446" t="s">
        <v>2858</v>
      </c>
      <c r="C714" s="447">
        <v>320</v>
      </c>
      <c r="D714" s="447">
        <v>40</v>
      </c>
      <c r="E714" s="448">
        <v>1653600</v>
      </c>
      <c r="F714" s="448">
        <v>1488240</v>
      </c>
      <c r="G714" s="448">
        <v>165360</v>
      </c>
      <c r="H714" s="420">
        <v>0</v>
      </c>
      <c r="I714" s="420">
        <v>0</v>
      </c>
      <c r="J714" s="420">
        <v>1</v>
      </c>
      <c r="K714" s="420">
        <v>1</v>
      </c>
      <c r="L714" s="449">
        <v>1</v>
      </c>
      <c r="M714" s="421">
        <v>1</v>
      </c>
      <c r="N714" s="421">
        <v>1</v>
      </c>
      <c r="O714" s="419">
        <v>1</v>
      </c>
      <c r="P714" s="450">
        <v>1653600</v>
      </c>
      <c r="R714" s="563"/>
      <c r="S714" s="437"/>
    </row>
    <row r="715" spans="1:20" ht="15.6">
      <c r="A715" s="446" t="s">
        <v>2852</v>
      </c>
      <c r="B715" s="446" t="s">
        <v>2856</v>
      </c>
      <c r="C715" s="447">
        <v>347</v>
      </c>
      <c r="D715" s="447">
        <v>22</v>
      </c>
      <c r="E715" s="448">
        <v>1653600</v>
      </c>
      <c r="F715" s="448">
        <v>1488240</v>
      </c>
      <c r="G715" s="448">
        <v>165360</v>
      </c>
      <c r="H715" s="420">
        <v>0</v>
      </c>
      <c r="I715" s="420">
        <v>0</v>
      </c>
      <c r="J715" s="420">
        <v>0</v>
      </c>
      <c r="K715" s="420">
        <v>0</v>
      </c>
      <c r="L715" s="449">
        <v>1</v>
      </c>
      <c r="M715" s="421">
        <v>0</v>
      </c>
      <c r="N715" s="421">
        <v>0</v>
      </c>
      <c r="O715" s="419">
        <v>0.1</v>
      </c>
      <c r="P715" s="450">
        <v>165360</v>
      </c>
      <c r="R715" s="563"/>
      <c r="S715" s="437"/>
    </row>
    <row r="716" spans="1:20" ht="15.6">
      <c r="A716" s="446" t="s">
        <v>2852</v>
      </c>
      <c r="B716" s="446" t="s">
        <v>2860</v>
      </c>
      <c r="C716" s="447">
        <v>354</v>
      </c>
      <c r="D716" s="447">
        <v>30</v>
      </c>
      <c r="E716" s="448">
        <v>1653600</v>
      </c>
      <c r="F716" s="448">
        <v>1488240</v>
      </c>
      <c r="G716" s="448">
        <v>165360</v>
      </c>
      <c r="H716" s="420">
        <v>1</v>
      </c>
      <c r="I716" s="420" t="s">
        <v>2264</v>
      </c>
      <c r="J716" s="420">
        <v>0</v>
      </c>
      <c r="K716" s="420">
        <v>1</v>
      </c>
      <c r="L716" s="449">
        <v>1</v>
      </c>
      <c r="M716" s="421">
        <v>1</v>
      </c>
      <c r="N716" s="421">
        <v>1.01</v>
      </c>
      <c r="O716" s="419">
        <v>1.0089999999999999</v>
      </c>
      <c r="P716" s="450">
        <v>1668482</v>
      </c>
      <c r="R716" s="563"/>
      <c r="S716" s="437"/>
    </row>
    <row r="717" spans="1:20" ht="15.6">
      <c r="A717" s="446" t="s">
        <v>2852</v>
      </c>
      <c r="B717" s="446" t="s">
        <v>2859</v>
      </c>
      <c r="C717" s="447">
        <v>497</v>
      </c>
      <c r="D717" s="447">
        <v>57</v>
      </c>
      <c r="E717" s="448">
        <v>1653600</v>
      </c>
      <c r="F717" s="448">
        <v>1488240</v>
      </c>
      <c r="G717" s="448">
        <v>165360</v>
      </c>
      <c r="H717" s="420">
        <v>0.25</v>
      </c>
      <c r="I717" s="420" t="s">
        <v>2264</v>
      </c>
      <c r="J717" s="420">
        <v>0</v>
      </c>
      <c r="K717" s="420">
        <v>0.25</v>
      </c>
      <c r="L717" s="449">
        <v>1</v>
      </c>
      <c r="M717" s="421">
        <v>0.25</v>
      </c>
      <c r="N717" s="421">
        <v>0.2525</v>
      </c>
      <c r="O717" s="419">
        <v>0.32724999999999999</v>
      </c>
      <c r="P717" s="450">
        <v>541141</v>
      </c>
      <c r="R717" s="563"/>
      <c r="S717" s="437"/>
    </row>
    <row r="718" spans="1:20" ht="15.6">
      <c r="A718" s="446" t="s">
        <v>2852</v>
      </c>
      <c r="B718" s="446" t="s">
        <v>2857</v>
      </c>
      <c r="C718" s="447">
        <v>501</v>
      </c>
      <c r="D718" s="447">
        <v>89</v>
      </c>
      <c r="E718" s="448">
        <v>1653600</v>
      </c>
      <c r="F718" s="448">
        <v>1488240</v>
      </c>
      <c r="G718" s="448">
        <v>165360</v>
      </c>
      <c r="H718" s="420">
        <v>1</v>
      </c>
      <c r="I718" s="420" t="s">
        <v>2264</v>
      </c>
      <c r="J718" s="420">
        <v>0</v>
      </c>
      <c r="K718" s="420">
        <v>1</v>
      </c>
      <c r="L718" s="449">
        <v>1</v>
      </c>
      <c r="M718" s="421">
        <v>1</v>
      </c>
      <c r="N718" s="421">
        <v>1.01</v>
      </c>
      <c r="O718" s="419">
        <v>1.0089999999999999</v>
      </c>
      <c r="P718" s="450">
        <v>1668482</v>
      </c>
      <c r="R718" s="563"/>
      <c r="S718" s="437"/>
    </row>
    <row r="719" spans="1:20" ht="15.6">
      <c r="A719" s="446" t="s">
        <v>2852</v>
      </c>
      <c r="B719" s="446" t="s">
        <v>2863</v>
      </c>
      <c r="C719" s="447">
        <v>545</v>
      </c>
      <c r="D719" s="447">
        <v>46</v>
      </c>
      <c r="E719" s="448">
        <v>1653600</v>
      </c>
      <c r="F719" s="448">
        <v>1488240</v>
      </c>
      <c r="G719" s="448">
        <v>165360</v>
      </c>
      <c r="H719" s="420">
        <v>1</v>
      </c>
      <c r="I719" s="420" t="s">
        <v>2264</v>
      </c>
      <c r="J719" s="420">
        <v>0</v>
      </c>
      <c r="K719" s="420">
        <v>1</v>
      </c>
      <c r="L719" s="449">
        <v>1</v>
      </c>
      <c r="M719" s="421">
        <v>1</v>
      </c>
      <c r="N719" s="421">
        <v>1.01</v>
      </c>
      <c r="O719" s="419">
        <v>1.0089999999999999</v>
      </c>
      <c r="P719" s="450">
        <v>1668482</v>
      </c>
      <c r="R719" s="563"/>
      <c r="S719" s="437"/>
    </row>
    <row r="720" spans="1:20" ht="15.6">
      <c r="A720" s="446" t="s">
        <v>2852</v>
      </c>
      <c r="B720" s="446" t="s">
        <v>2864</v>
      </c>
      <c r="C720" s="447">
        <v>572</v>
      </c>
      <c r="D720" s="447">
        <v>83</v>
      </c>
      <c r="E720" s="448">
        <v>1653600</v>
      </c>
      <c r="F720" s="448">
        <v>1488240</v>
      </c>
      <c r="G720" s="448">
        <v>165360</v>
      </c>
      <c r="H720" s="420">
        <v>0</v>
      </c>
      <c r="I720" s="420">
        <v>0</v>
      </c>
      <c r="J720" s="420">
        <v>0</v>
      </c>
      <c r="K720" s="420">
        <v>0</v>
      </c>
      <c r="L720" s="449">
        <v>1</v>
      </c>
      <c r="M720" s="421">
        <v>0</v>
      </c>
      <c r="N720" s="421">
        <v>0</v>
      </c>
      <c r="O720" s="419">
        <v>0.1</v>
      </c>
      <c r="P720" s="450">
        <v>165360</v>
      </c>
      <c r="Q720" s="451"/>
      <c r="R720" s="563"/>
      <c r="S720" s="437"/>
      <c r="T720" s="451"/>
    </row>
    <row r="721" spans="1:19" ht="15.6">
      <c r="A721" s="446" t="s">
        <v>2852</v>
      </c>
      <c r="B721" s="446" t="s">
        <v>2861</v>
      </c>
      <c r="C721" s="447">
        <v>596</v>
      </c>
      <c r="D721" s="447">
        <v>61</v>
      </c>
      <c r="E721" s="448">
        <v>1653600</v>
      </c>
      <c r="F721" s="448">
        <v>1488240</v>
      </c>
      <c r="G721" s="448">
        <v>165360</v>
      </c>
      <c r="H721" s="420">
        <v>0.25</v>
      </c>
      <c r="I721" s="420" t="s">
        <v>2264</v>
      </c>
      <c r="J721" s="420">
        <v>0</v>
      </c>
      <c r="K721" s="420">
        <v>0.25</v>
      </c>
      <c r="L721" s="449">
        <v>1</v>
      </c>
      <c r="M721" s="421">
        <v>0.25</v>
      </c>
      <c r="N721" s="421">
        <v>0.2525</v>
      </c>
      <c r="O721" s="419">
        <v>0.32724999999999999</v>
      </c>
      <c r="P721" s="450">
        <v>541141</v>
      </c>
      <c r="R721" s="563"/>
      <c r="S721" s="437"/>
    </row>
    <row r="722" spans="1:19" ht="15.6">
      <c r="A722" s="446" t="s">
        <v>2852</v>
      </c>
      <c r="B722" s="446" t="s">
        <v>2862</v>
      </c>
      <c r="C722" s="447">
        <v>652</v>
      </c>
      <c r="D722" s="447">
        <v>72</v>
      </c>
      <c r="E722" s="448">
        <v>1653600</v>
      </c>
      <c r="F722" s="448">
        <v>1488240</v>
      </c>
      <c r="G722" s="448">
        <v>165360</v>
      </c>
      <c r="H722" s="420">
        <v>1.25</v>
      </c>
      <c r="I722" s="420" t="s">
        <v>2264</v>
      </c>
      <c r="J722" s="420">
        <v>0</v>
      </c>
      <c r="K722" s="420">
        <v>1</v>
      </c>
      <c r="L722" s="449">
        <v>1</v>
      </c>
      <c r="M722" s="421">
        <v>1</v>
      </c>
      <c r="N722" s="421">
        <v>1.01</v>
      </c>
      <c r="O722" s="419">
        <v>1.0089999999999999</v>
      </c>
      <c r="P722" s="450">
        <v>1668482</v>
      </c>
      <c r="R722" s="563"/>
      <c r="S722" s="437"/>
    </row>
    <row r="723" spans="1:19" ht="15.6">
      <c r="A723" s="446" t="s">
        <v>2852</v>
      </c>
      <c r="B723" s="446" t="s">
        <v>2866</v>
      </c>
      <c r="C723" s="447">
        <v>696</v>
      </c>
      <c r="D723" s="447">
        <v>88</v>
      </c>
      <c r="E723" s="448">
        <v>1653600</v>
      </c>
      <c r="F723" s="448">
        <v>1488240</v>
      </c>
      <c r="G723" s="448">
        <v>165360</v>
      </c>
      <c r="H723" s="420">
        <v>0.25</v>
      </c>
      <c r="I723" s="420" t="s">
        <v>2264</v>
      </c>
      <c r="J723" s="420">
        <v>0</v>
      </c>
      <c r="K723" s="420">
        <v>0.25</v>
      </c>
      <c r="L723" s="449">
        <v>1</v>
      </c>
      <c r="M723" s="421">
        <v>0.25</v>
      </c>
      <c r="N723" s="421">
        <v>0.2525</v>
      </c>
      <c r="O723" s="419">
        <v>0.32724999999999999</v>
      </c>
      <c r="P723" s="450">
        <v>541141</v>
      </c>
      <c r="R723" s="563"/>
      <c r="S723" s="437"/>
    </row>
    <row r="724" spans="1:19" ht="15.6">
      <c r="A724" s="446" t="s">
        <v>2852</v>
      </c>
      <c r="B724" s="446" t="s">
        <v>2865</v>
      </c>
      <c r="C724" s="447">
        <v>783</v>
      </c>
      <c r="D724" s="447">
        <v>43</v>
      </c>
      <c r="E724" s="448">
        <v>1653600</v>
      </c>
      <c r="F724" s="448">
        <v>1488240</v>
      </c>
      <c r="G724" s="448">
        <v>165360</v>
      </c>
      <c r="H724" s="420">
        <v>0.25</v>
      </c>
      <c r="I724" s="420" t="s">
        <v>2264</v>
      </c>
      <c r="J724" s="420">
        <v>0</v>
      </c>
      <c r="K724" s="420">
        <v>0.25</v>
      </c>
      <c r="L724" s="449">
        <v>1</v>
      </c>
      <c r="M724" s="421">
        <v>0.25</v>
      </c>
      <c r="N724" s="421">
        <v>0.2525</v>
      </c>
      <c r="O724" s="419">
        <v>0.32724999999999999</v>
      </c>
      <c r="P724" s="450">
        <v>541141</v>
      </c>
      <c r="R724" s="563"/>
      <c r="S724" s="437"/>
    </row>
    <row r="725" spans="1:19" ht="31.2">
      <c r="A725" s="446" t="s">
        <v>2498</v>
      </c>
      <c r="B725" s="446" t="s">
        <v>2879</v>
      </c>
      <c r="C725" s="447">
        <v>150</v>
      </c>
      <c r="D725" s="447">
        <v>32</v>
      </c>
      <c r="E725" s="448">
        <v>1653600</v>
      </c>
      <c r="F725" s="448">
        <v>1488240</v>
      </c>
      <c r="G725" s="448">
        <v>165360</v>
      </c>
      <c r="H725" s="420">
        <v>0</v>
      </c>
      <c r="I725" s="420">
        <v>0</v>
      </c>
      <c r="J725" s="420">
        <v>0</v>
      </c>
      <c r="K725" s="420">
        <v>0</v>
      </c>
      <c r="L725" s="449">
        <v>1</v>
      </c>
      <c r="M725" s="421">
        <v>0</v>
      </c>
      <c r="N725" s="421">
        <v>0</v>
      </c>
      <c r="O725" s="419">
        <v>0.1</v>
      </c>
      <c r="P725" s="450">
        <v>165360</v>
      </c>
      <c r="R725" s="563"/>
      <c r="S725" s="437"/>
    </row>
    <row r="726" spans="1:19" ht="31.2">
      <c r="A726" s="446" t="s">
        <v>2498</v>
      </c>
      <c r="B726" s="446" t="s">
        <v>2878</v>
      </c>
      <c r="C726" s="447">
        <v>186</v>
      </c>
      <c r="D726" s="447">
        <v>35</v>
      </c>
      <c r="E726" s="448">
        <v>1653600</v>
      </c>
      <c r="F726" s="448">
        <v>1488240</v>
      </c>
      <c r="G726" s="448">
        <v>165360</v>
      </c>
      <c r="H726" s="420">
        <v>0</v>
      </c>
      <c r="I726" s="420">
        <v>0</v>
      </c>
      <c r="J726" s="420">
        <v>0</v>
      </c>
      <c r="K726" s="420">
        <v>0</v>
      </c>
      <c r="L726" s="449">
        <v>1</v>
      </c>
      <c r="M726" s="421">
        <v>0</v>
      </c>
      <c r="N726" s="421">
        <v>0</v>
      </c>
      <c r="O726" s="419">
        <v>0.1</v>
      </c>
      <c r="P726" s="450">
        <v>165360</v>
      </c>
      <c r="R726" s="563"/>
      <c r="S726" s="437"/>
    </row>
    <row r="727" spans="1:19" ht="31.2">
      <c r="A727" s="446" t="s">
        <v>2498</v>
      </c>
      <c r="B727" s="446" t="s">
        <v>2880</v>
      </c>
      <c r="C727" s="447">
        <v>523</v>
      </c>
      <c r="D727" s="447">
        <v>99</v>
      </c>
      <c r="E727" s="448">
        <v>1653600</v>
      </c>
      <c r="F727" s="448">
        <v>1488240</v>
      </c>
      <c r="G727" s="448">
        <v>165360</v>
      </c>
      <c r="H727" s="420">
        <v>1</v>
      </c>
      <c r="I727" s="420">
        <v>0</v>
      </c>
      <c r="J727" s="420">
        <v>0</v>
      </c>
      <c r="K727" s="420">
        <v>1</v>
      </c>
      <c r="L727" s="449">
        <v>1</v>
      </c>
      <c r="M727" s="421">
        <v>1</v>
      </c>
      <c r="N727" s="421">
        <v>1</v>
      </c>
      <c r="O727" s="419">
        <v>1</v>
      </c>
      <c r="P727" s="450">
        <v>1653600</v>
      </c>
      <c r="R727" s="563"/>
      <c r="S727" s="437"/>
    </row>
    <row r="728" spans="1:19" ht="15.6">
      <c r="A728" s="446" t="s">
        <v>2743</v>
      </c>
      <c r="B728" s="446" t="s">
        <v>2745</v>
      </c>
      <c r="C728" s="447">
        <v>160</v>
      </c>
      <c r="D728" s="447">
        <v>22</v>
      </c>
      <c r="E728" s="448">
        <v>1653600</v>
      </c>
      <c r="F728" s="448">
        <v>1488240</v>
      </c>
      <c r="G728" s="448">
        <v>165360</v>
      </c>
      <c r="H728" s="420">
        <v>1</v>
      </c>
      <c r="I728" s="420" t="s">
        <v>2264</v>
      </c>
      <c r="J728" s="420">
        <v>0</v>
      </c>
      <c r="K728" s="420">
        <v>1</v>
      </c>
      <c r="L728" s="449">
        <v>1</v>
      </c>
      <c r="M728" s="421">
        <v>1</v>
      </c>
      <c r="N728" s="421">
        <v>1.01</v>
      </c>
      <c r="O728" s="419">
        <v>1.0089999999999999</v>
      </c>
      <c r="P728" s="450">
        <v>1668482</v>
      </c>
      <c r="R728" s="563"/>
      <c r="S728" s="437"/>
    </row>
    <row r="729" spans="1:19" ht="15.6">
      <c r="A729" s="446" t="s">
        <v>2743</v>
      </c>
      <c r="B729" s="446" t="s">
        <v>2744</v>
      </c>
      <c r="C729" s="447">
        <v>182</v>
      </c>
      <c r="D729" s="447">
        <v>19</v>
      </c>
      <c r="E729" s="448">
        <v>1653600</v>
      </c>
      <c r="F729" s="448">
        <v>1488240</v>
      </c>
      <c r="G729" s="448">
        <v>165360</v>
      </c>
      <c r="H729" s="420">
        <v>1</v>
      </c>
      <c r="I729" s="420" t="s">
        <v>2264</v>
      </c>
      <c r="J729" s="420">
        <v>0</v>
      </c>
      <c r="K729" s="420">
        <v>1</v>
      </c>
      <c r="L729" s="449">
        <v>1</v>
      </c>
      <c r="M729" s="421">
        <v>1</v>
      </c>
      <c r="N729" s="421">
        <v>1.01</v>
      </c>
      <c r="O729" s="419">
        <v>1.0089999999999999</v>
      </c>
      <c r="P729" s="450">
        <v>1668482</v>
      </c>
      <c r="R729" s="563"/>
      <c r="S729" s="437"/>
    </row>
    <row r="730" spans="1:19" ht="15.6">
      <c r="A730" s="446" t="s">
        <v>2743</v>
      </c>
      <c r="B730" s="446" t="s">
        <v>2746</v>
      </c>
      <c r="C730" s="447">
        <v>301</v>
      </c>
      <c r="D730" s="447">
        <v>25</v>
      </c>
      <c r="E730" s="448">
        <v>1653600</v>
      </c>
      <c r="F730" s="448">
        <v>1488240</v>
      </c>
      <c r="G730" s="448">
        <v>165360</v>
      </c>
      <c r="H730" s="420">
        <v>1</v>
      </c>
      <c r="I730" s="420" t="s">
        <v>2264</v>
      </c>
      <c r="J730" s="420">
        <v>0</v>
      </c>
      <c r="K730" s="420">
        <v>1</v>
      </c>
      <c r="L730" s="449">
        <v>1</v>
      </c>
      <c r="M730" s="421">
        <v>1</v>
      </c>
      <c r="N730" s="421">
        <v>1.01</v>
      </c>
      <c r="O730" s="419">
        <v>1.0089999999999999</v>
      </c>
      <c r="P730" s="450">
        <v>1668482</v>
      </c>
      <c r="R730" s="563"/>
      <c r="S730" s="437"/>
    </row>
    <row r="731" spans="1:19" ht="15.6">
      <c r="A731" s="446" t="s">
        <v>2743</v>
      </c>
      <c r="B731" s="446" t="s">
        <v>2747</v>
      </c>
      <c r="C731" s="447">
        <v>455</v>
      </c>
      <c r="D731" s="447">
        <v>25</v>
      </c>
      <c r="E731" s="448">
        <v>1653600</v>
      </c>
      <c r="F731" s="448">
        <v>1488240</v>
      </c>
      <c r="G731" s="448">
        <v>165360</v>
      </c>
      <c r="H731" s="420">
        <v>1</v>
      </c>
      <c r="I731" s="420" t="s">
        <v>2264</v>
      </c>
      <c r="J731" s="420">
        <v>0</v>
      </c>
      <c r="K731" s="420">
        <v>1</v>
      </c>
      <c r="L731" s="449">
        <v>1</v>
      </c>
      <c r="M731" s="421">
        <v>1</v>
      </c>
      <c r="N731" s="421">
        <v>1.01</v>
      </c>
      <c r="O731" s="419">
        <v>1.0089999999999999</v>
      </c>
      <c r="P731" s="450">
        <v>1668482</v>
      </c>
      <c r="R731" s="563"/>
      <c r="S731" s="437"/>
    </row>
    <row r="732" spans="1:19" ht="15.6">
      <c r="A732" s="446" t="s">
        <v>2743</v>
      </c>
      <c r="B732" s="446" t="s">
        <v>2748</v>
      </c>
      <c r="C732" s="447">
        <v>616</v>
      </c>
      <c r="D732" s="447">
        <v>66</v>
      </c>
      <c r="E732" s="448">
        <v>1653600</v>
      </c>
      <c r="F732" s="448">
        <v>1488240</v>
      </c>
      <c r="G732" s="448">
        <v>165360</v>
      </c>
      <c r="H732" s="420">
        <v>1</v>
      </c>
      <c r="I732" s="420" t="s">
        <v>2264</v>
      </c>
      <c r="J732" s="420">
        <v>0</v>
      </c>
      <c r="K732" s="420">
        <v>1</v>
      </c>
      <c r="L732" s="449">
        <v>1</v>
      </c>
      <c r="M732" s="421">
        <v>1</v>
      </c>
      <c r="N732" s="421">
        <v>1.01</v>
      </c>
      <c r="O732" s="419">
        <v>1.0089999999999999</v>
      </c>
      <c r="P732" s="450">
        <v>1668482</v>
      </c>
      <c r="R732" s="563"/>
      <c r="S732" s="437"/>
    </row>
    <row r="733" spans="1:19" ht="15.6">
      <c r="A733" s="446" t="s">
        <v>2743</v>
      </c>
      <c r="B733" s="446" t="s">
        <v>2749</v>
      </c>
      <c r="C733" s="447">
        <v>809</v>
      </c>
      <c r="D733" s="447">
        <v>98</v>
      </c>
      <c r="E733" s="448">
        <v>1653600</v>
      </c>
      <c r="F733" s="448">
        <v>1488240</v>
      </c>
      <c r="G733" s="448">
        <v>165360</v>
      </c>
      <c r="H733" s="420">
        <v>0</v>
      </c>
      <c r="I733" s="420">
        <v>0</v>
      </c>
      <c r="J733" s="420">
        <v>0</v>
      </c>
      <c r="K733" s="420">
        <v>0</v>
      </c>
      <c r="L733" s="449">
        <v>1</v>
      </c>
      <c r="M733" s="421">
        <v>0</v>
      </c>
      <c r="N733" s="421">
        <v>0</v>
      </c>
      <c r="O733" s="419">
        <v>0.1</v>
      </c>
      <c r="P733" s="450">
        <v>165360</v>
      </c>
      <c r="R733" s="563"/>
      <c r="S733" s="437"/>
    </row>
    <row r="734" spans="1:19" ht="15.6">
      <c r="A734" s="446" t="s">
        <v>2519</v>
      </c>
      <c r="B734" s="446" t="s">
        <v>2947</v>
      </c>
      <c r="C734" s="447">
        <v>128</v>
      </c>
      <c r="D734" s="447">
        <v>12</v>
      </c>
      <c r="E734" s="448">
        <v>1653600</v>
      </c>
      <c r="F734" s="448">
        <v>1488240</v>
      </c>
      <c r="G734" s="448">
        <v>165360</v>
      </c>
      <c r="H734" s="420">
        <v>0</v>
      </c>
      <c r="I734" s="420">
        <v>0</v>
      </c>
      <c r="J734" s="420">
        <v>0</v>
      </c>
      <c r="K734" s="420">
        <v>0</v>
      </c>
      <c r="L734" s="449">
        <v>1</v>
      </c>
      <c r="M734" s="421">
        <v>0</v>
      </c>
      <c r="N734" s="421">
        <v>0</v>
      </c>
      <c r="O734" s="419">
        <v>0.1</v>
      </c>
      <c r="P734" s="450">
        <v>165360</v>
      </c>
      <c r="R734" s="563"/>
      <c r="S734" s="437"/>
    </row>
    <row r="735" spans="1:19" ht="15.6">
      <c r="A735" s="446" t="s">
        <v>2519</v>
      </c>
      <c r="B735" s="446" t="s">
        <v>2948</v>
      </c>
      <c r="C735" s="447">
        <v>135</v>
      </c>
      <c r="D735" s="447">
        <v>11</v>
      </c>
      <c r="E735" s="448">
        <v>1653600</v>
      </c>
      <c r="F735" s="448">
        <v>1488240</v>
      </c>
      <c r="G735" s="448">
        <v>165360</v>
      </c>
      <c r="H735" s="420">
        <v>0</v>
      </c>
      <c r="I735" s="420">
        <v>0</v>
      </c>
      <c r="J735" s="420">
        <v>0</v>
      </c>
      <c r="K735" s="420">
        <v>0</v>
      </c>
      <c r="L735" s="449">
        <v>1</v>
      </c>
      <c r="M735" s="421">
        <v>0</v>
      </c>
      <c r="N735" s="421">
        <v>0</v>
      </c>
      <c r="O735" s="419">
        <v>0.1</v>
      </c>
      <c r="P735" s="450">
        <v>165360</v>
      </c>
      <c r="R735" s="563"/>
      <c r="S735" s="437"/>
    </row>
    <row r="736" spans="1:19" ht="15.6">
      <c r="A736" s="446" t="s">
        <v>2519</v>
      </c>
      <c r="B736" s="446" t="s">
        <v>2946</v>
      </c>
      <c r="C736" s="447">
        <v>142</v>
      </c>
      <c r="D736" s="447">
        <v>25</v>
      </c>
      <c r="E736" s="448">
        <v>1653600</v>
      </c>
      <c r="F736" s="448">
        <v>1488240</v>
      </c>
      <c r="G736" s="448">
        <v>165360</v>
      </c>
      <c r="H736" s="420">
        <v>1</v>
      </c>
      <c r="I736" s="420" t="s">
        <v>2264</v>
      </c>
      <c r="J736" s="420">
        <v>0</v>
      </c>
      <c r="K736" s="420">
        <v>1</v>
      </c>
      <c r="L736" s="449">
        <v>1</v>
      </c>
      <c r="M736" s="421">
        <v>1</v>
      </c>
      <c r="N736" s="421">
        <v>1.01</v>
      </c>
      <c r="O736" s="419">
        <v>1.0089999999999999</v>
      </c>
      <c r="P736" s="450">
        <v>1668482</v>
      </c>
      <c r="R736" s="563"/>
      <c r="S736" s="437"/>
    </row>
    <row r="737" spans="1:19" ht="15.6">
      <c r="A737" s="446" t="s">
        <v>2519</v>
      </c>
      <c r="B737" s="446" t="s">
        <v>3358</v>
      </c>
      <c r="C737" s="447">
        <v>226</v>
      </c>
      <c r="D737" s="447">
        <v>26</v>
      </c>
      <c r="E737" s="448">
        <v>1653600</v>
      </c>
      <c r="F737" s="448">
        <v>1488240</v>
      </c>
      <c r="G737" s="448">
        <v>165360</v>
      </c>
      <c r="H737" s="420">
        <v>1</v>
      </c>
      <c r="I737" s="420" t="s">
        <v>2264</v>
      </c>
      <c r="J737" s="420">
        <v>0</v>
      </c>
      <c r="K737" s="420">
        <v>1</v>
      </c>
      <c r="L737" s="449">
        <v>1</v>
      </c>
      <c r="M737" s="421">
        <v>1</v>
      </c>
      <c r="N737" s="421">
        <v>1.01</v>
      </c>
      <c r="O737" s="419">
        <v>1.0089999999999999</v>
      </c>
      <c r="P737" s="450">
        <v>1417962</v>
      </c>
      <c r="R737" s="563"/>
      <c r="S737" s="437"/>
    </row>
    <row r="738" spans="1:19" ht="15.6">
      <c r="A738" s="446" t="s">
        <v>2519</v>
      </c>
      <c r="B738" s="446" t="s">
        <v>2949</v>
      </c>
      <c r="C738" s="447">
        <v>252</v>
      </c>
      <c r="D738" s="447">
        <v>18</v>
      </c>
      <c r="E738" s="448">
        <v>1653600</v>
      </c>
      <c r="F738" s="448">
        <v>1488240</v>
      </c>
      <c r="G738" s="448">
        <v>165360</v>
      </c>
      <c r="H738" s="420">
        <v>1</v>
      </c>
      <c r="I738" s="420" t="s">
        <v>2264</v>
      </c>
      <c r="J738" s="420">
        <v>0</v>
      </c>
      <c r="K738" s="420">
        <v>1</v>
      </c>
      <c r="L738" s="449">
        <v>1</v>
      </c>
      <c r="M738" s="421">
        <v>1</v>
      </c>
      <c r="N738" s="421">
        <v>1.01</v>
      </c>
      <c r="O738" s="419">
        <v>1.0089999999999999</v>
      </c>
      <c r="P738" s="450">
        <v>1668482</v>
      </c>
      <c r="R738" s="563"/>
      <c r="S738" s="437"/>
    </row>
    <row r="739" spans="1:19" ht="15.6">
      <c r="A739" s="446" t="s">
        <v>2519</v>
      </c>
      <c r="B739" s="446" t="s">
        <v>2950</v>
      </c>
      <c r="C739" s="447">
        <v>387</v>
      </c>
      <c r="D739" s="447">
        <v>42</v>
      </c>
      <c r="E739" s="448">
        <v>1653600</v>
      </c>
      <c r="F739" s="448">
        <v>1488240</v>
      </c>
      <c r="G739" s="448">
        <v>165360</v>
      </c>
      <c r="H739" s="420">
        <v>0</v>
      </c>
      <c r="I739" s="420">
        <v>0</v>
      </c>
      <c r="J739" s="420">
        <v>0</v>
      </c>
      <c r="K739" s="420">
        <v>0</v>
      </c>
      <c r="L739" s="449">
        <v>1</v>
      </c>
      <c r="M739" s="421">
        <v>0</v>
      </c>
      <c r="N739" s="421">
        <v>0</v>
      </c>
      <c r="O739" s="419">
        <v>0.1</v>
      </c>
      <c r="P739" s="450">
        <v>165360</v>
      </c>
      <c r="R739" s="563"/>
      <c r="S739" s="437"/>
    </row>
    <row r="740" spans="1:19" ht="15.6">
      <c r="A740" s="446" t="s">
        <v>2519</v>
      </c>
      <c r="B740" s="446" t="s">
        <v>2951</v>
      </c>
      <c r="C740" s="447">
        <v>388</v>
      </c>
      <c r="D740" s="447">
        <v>38</v>
      </c>
      <c r="E740" s="448">
        <v>1653600</v>
      </c>
      <c r="F740" s="448">
        <v>1488240</v>
      </c>
      <c r="G740" s="448">
        <v>165360</v>
      </c>
      <c r="H740" s="420">
        <v>1</v>
      </c>
      <c r="I740" s="420" t="s">
        <v>2264</v>
      </c>
      <c r="J740" s="420">
        <v>0</v>
      </c>
      <c r="K740" s="420">
        <v>1</v>
      </c>
      <c r="L740" s="449">
        <v>1</v>
      </c>
      <c r="M740" s="421">
        <v>1</v>
      </c>
      <c r="N740" s="421">
        <v>1.01</v>
      </c>
      <c r="O740" s="419">
        <v>1.0089999999999999</v>
      </c>
      <c r="P740" s="450">
        <v>1668482</v>
      </c>
      <c r="R740" s="563"/>
      <c r="S740" s="437"/>
    </row>
    <row r="741" spans="1:19" ht="15.6">
      <c r="A741" s="446" t="s">
        <v>2519</v>
      </c>
      <c r="B741" s="446" t="s">
        <v>2952</v>
      </c>
      <c r="C741" s="447">
        <v>404</v>
      </c>
      <c r="D741" s="447">
        <v>52</v>
      </c>
      <c r="E741" s="448">
        <v>1653600</v>
      </c>
      <c r="F741" s="448">
        <v>1488240</v>
      </c>
      <c r="G741" s="448">
        <v>165360</v>
      </c>
      <c r="H741" s="420">
        <v>1</v>
      </c>
      <c r="I741" s="420" t="s">
        <v>2264</v>
      </c>
      <c r="J741" s="420">
        <v>0</v>
      </c>
      <c r="K741" s="420">
        <v>1</v>
      </c>
      <c r="L741" s="449">
        <v>1</v>
      </c>
      <c r="M741" s="421">
        <v>1</v>
      </c>
      <c r="N741" s="421">
        <v>1.01</v>
      </c>
      <c r="O741" s="419">
        <v>1.0089999999999999</v>
      </c>
      <c r="P741" s="450">
        <v>1668482</v>
      </c>
      <c r="R741" s="563"/>
      <c r="S741" s="437"/>
    </row>
    <row r="742" spans="1:19" ht="15.6">
      <c r="A742" s="446" t="s">
        <v>2519</v>
      </c>
      <c r="B742" s="446" t="s">
        <v>2953</v>
      </c>
      <c r="C742" s="447">
        <v>491</v>
      </c>
      <c r="D742" s="447">
        <v>77</v>
      </c>
      <c r="E742" s="448">
        <v>1653600</v>
      </c>
      <c r="F742" s="448">
        <v>1488240</v>
      </c>
      <c r="G742" s="448">
        <v>165360</v>
      </c>
      <c r="H742" s="420">
        <v>0</v>
      </c>
      <c r="I742" s="420">
        <v>0</v>
      </c>
      <c r="J742" s="420">
        <v>0</v>
      </c>
      <c r="K742" s="420">
        <v>0</v>
      </c>
      <c r="L742" s="449">
        <v>1</v>
      </c>
      <c r="M742" s="421">
        <v>0</v>
      </c>
      <c r="N742" s="421">
        <v>0</v>
      </c>
      <c r="O742" s="419">
        <v>0.1</v>
      </c>
      <c r="P742" s="450">
        <v>165360</v>
      </c>
      <c r="R742" s="563"/>
      <c r="S742" s="437"/>
    </row>
    <row r="743" spans="1:19" ht="15.6">
      <c r="A743" s="446" t="s">
        <v>2537</v>
      </c>
      <c r="B743" s="446" t="s">
        <v>3010</v>
      </c>
      <c r="C743" s="447">
        <v>134</v>
      </c>
      <c r="D743" s="447">
        <v>16</v>
      </c>
      <c r="E743" s="448">
        <v>1653600</v>
      </c>
      <c r="F743" s="448">
        <v>1488240</v>
      </c>
      <c r="G743" s="448">
        <v>165360</v>
      </c>
      <c r="H743" s="420">
        <v>1</v>
      </c>
      <c r="I743" s="420" t="s">
        <v>2264</v>
      </c>
      <c r="J743" s="420">
        <v>0</v>
      </c>
      <c r="K743" s="420">
        <v>1</v>
      </c>
      <c r="L743" s="449">
        <v>1</v>
      </c>
      <c r="M743" s="421">
        <v>1</v>
      </c>
      <c r="N743" s="421">
        <v>1.01</v>
      </c>
      <c r="O743" s="419">
        <v>1.0089999999999999</v>
      </c>
      <c r="P743" s="450">
        <v>1668482</v>
      </c>
      <c r="R743" s="563"/>
      <c r="S743" s="437"/>
    </row>
    <row r="744" spans="1:19" ht="15.6">
      <c r="A744" s="446" t="s">
        <v>2537</v>
      </c>
      <c r="B744" s="446" t="s">
        <v>3009</v>
      </c>
      <c r="C744" s="447">
        <v>157</v>
      </c>
      <c r="D744" s="447">
        <v>33</v>
      </c>
      <c r="E744" s="448">
        <v>1653600</v>
      </c>
      <c r="F744" s="448">
        <v>1488240</v>
      </c>
      <c r="G744" s="448">
        <v>165360</v>
      </c>
      <c r="H744" s="420">
        <v>1</v>
      </c>
      <c r="I744" s="420" t="s">
        <v>2264</v>
      </c>
      <c r="J744" s="420">
        <v>0</v>
      </c>
      <c r="K744" s="420">
        <v>1</v>
      </c>
      <c r="L744" s="449">
        <v>1</v>
      </c>
      <c r="M744" s="421">
        <v>1</v>
      </c>
      <c r="N744" s="421">
        <v>1.02</v>
      </c>
      <c r="O744" s="419">
        <v>1.018</v>
      </c>
      <c r="P744" s="450">
        <v>1683365</v>
      </c>
      <c r="R744" s="563"/>
      <c r="S744" s="437"/>
    </row>
    <row r="745" spans="1:19" ht="15.6">
      <c r="A745" s="446" t="s">
        <v>2537</v>
      </c>
      <c r="B745" s="446" t="s">
        <v>3011</v>
      </c>
      <c r="C745" s="447">
        <v>185</v>
      </c>
      <c r="D745" s="447">
        <v>47</v>
      </c>
      <c r="E745" s="448">
        <v>1653600</v>
      </c>
      <c r="F745" s="448">
        <v>1488240</v>
      </c>
      <c r="G745" s="448">
        <v>165360</v>
      </c>
      <c r="H745" s="420">
        <v>0.5</v>
      </c>
      <c r="I745" s="420" t="s">
        <v>2264</v>
      </c>
      <c r="J745" s="420">
        <v>0</v>
      </c>
      <c r="K745" s="420">
        <v>0.5</v>
      </c>
      <c r="L745" s="449">
        <v>1</v>
      </c>
      <c r="M745" s="421">
        <v>0.5</v>
      </c>
      <c r="N745" s="421">
        <v>0.51</v>
      </c>
      <c r="O745" s="419">
        <v>0.55900000000000005</v>
      </c>
      <c r="P745" s="450">
        <v>924362</v>
      </c>
      <c r="R745" s="563"/>
      <c r="S745" s="437"/>
    </row>
    <row r="746" spans="1:19" ht="15.6">
      <c r="A746" s="446" t="s">
        <v>2537</v>
      </c>
      <c r="B746" s="446" t="s">
        <v>2589</v>
      </c>
      <c r="C746" s="447">
        <v>187</v>
      </c>
      <c r="D746" s="447">
        <v>32</v>
      </c>
      <c r="E746" s="448">
        <v>1653600</v>
      </c>
      <c r="F746" s="448">
        <v>1488240</v>
      </c>
      <c r="G746" s="448">
        <v>165360</v>
      </c>
      <c r="H746" s="420">
        <v>0</v>
      </c>
      <c r="I746" s="420">
        <v>0</v>
      </c>
      <c r="J746" s="420">
        <v>0</v>
      </c>
      <c r="K746" s="420">
        <v>0</v>
      </c>
      <c r="L746" s="449">
        <v>1</v>
      </c>
      <c r="M746" s="421">
        <v>0</v>
      </c>
      <c r="N746" s="421">
        <v>0</v>
      </c>
      <c r="O746" s="419">
        <v>0.1</v>
      </c>
      <c r="P746" s="450">
        <v>165360</v>
      </c>
      <c r="R746" s="563"/>
      <c r="S746" s="437"/>
    </row>
    <row r="747" spans="1:19" ht="15.6">
      <c r="A747" s="446" t="s">
        <v>2537</v>
      </c>
      <c r="B747" s="446" t="s">
        <v>3012</v>
      </c>
      <c r="C747" s="447">
        <v>306</v>
      </c>
      <c r="D747" s="447">
        <v>38</v>
      </c>
      <c r="E747" s="448">
        <v>1653600</v>
      </c>
      <c r="F747" s="448">
        <v>1488240</v>
      </c>
      <c r="G747" s="448">
        <v>165360</v>
      </c>
      <c r="H747" s="420">
        <v>0</v>
      </c>
      <c r="I747" s="420">
        <v>0</v>
      </c>
      <c r="J747" s="420">
        <v>0</v>
      </c>
      <c r="K747" s="420">
        <v>0</v>
      </c>
      <c r="L747" s="449">
        <v>1</v>
      </c>
      <c r="M747" s="421">
        <v>0</v>
      </c>
      <c r="N747" s="421">
        <v>0</v>
      </c>
      <c r="O747" s="419">
        <v>0.1</v>
      </c>
      <c r="P747" s="450">
        <v>165360</v>
      </c>
      <c r="R747" s="563"/>
      <c r="S747" s="437"/>
    </row>
    <row r="748" spans="1:19" ht="15.6">
      <c r="A748" s="446" t="s">
        <v>2537</v>
      </c>
      <c r="B748" s="446" t="s">
        <v>3013</v>
      </c>
      <c r="C748" s="447">
        <v>453</v>
      </c>
      <c r="D748" s="447">
        <v>81</v>
      </c>
      <c r="E748" s="448">
        <v>1653600</v>
      </c>
      <c r="F748" s="448">
        <v>1488240</v>
      </c>
      <c r="G748" s="448">
        <v>165360</v>
      </c>
      <c r="H748" s="420">
        <v>0</v>
      </c>
      <c r="I748" s="420">
        <v>0</v>
      </c>
      <c r="J748" s="420">
        <v>1</v>
      </c>
      <c r="K748" s="420">
        <v>1</v>
      </c>
      <c r="L748" s="449">
        <v>1</v>
      </c>
      <c r="M748" s="421">
        <v>1</v>
      </c>
      <c r="N748" s="421">
        <v>1</v>
      </c>
      <c r="O748" s="419">
        <v>1</v>
      </c>
      <c r="P748" s="450">
        <v>1653600</v>
      </c>
      <c r="R748" s="563"/>
      <c r="S748" s="437"/>
    </row>
    <row r="749" spans="1:19" ht="15.6">
      <c r="A749" s="446" t="s">
        <v>2537</v>
      </c>
      <c r="B749" s="446" t="s">
        <v>3014</v>
      </c>
      <c r="C749" s="447">
        <v>627</v>
      </c>
      <c r="D749" s="447">
        <v>119</v>
      </c>
      <c r="E749" s="448">
        <v>1653600</v>
      </c>
      <c r="F749" s="448">
        <v>1488240</v>
      </c>
      <c r="G749" s="448">
        <v>165360</v>
      </c>
      <c r="H749" s="420">
        <v>0</v>
      </c>
      <c r="I749" s="420">
        <v>0</v>
      </c>
      <c r="J749" s="420">
        <v>1</v>
      </c>
      <c r="K749" s="420">
        <v>1</v>
      </c>
      <c r="L749" s="449">
        <v>1</v>
      </c>
      <c r="M749" s="421">
        <v>1</v>
      </c>
      <c r="N749" s="421">
        <v>1</v>
      </c>
      <c r="O749" s="419">
        <v>1</v>
      </c>
      <c r="P749" s="450">
        <v>1653600</v>
      </c>
      <c r="R749" s="563"/>
      <c r="S749" s="437"/>
    </row>
    <row r="750" spans="1:19" ht="15.6">
      <c r="A750" s="446" t="s">
        <v>2537</v>
      </c>
      <c r="B750" s="446" t="s">
        <v>3015</v>
      </c>
      <c r="C750" s="447">
        <v>723</v>
      </c>
      <c r="D750" s="447">
        <v>135</v>
      </c>
      <c r="E750" s="448">
        <v>1653600</v>
      </c>
      <c r="F750" s="448">
        <v>1488240</v>
      </c>
      <c r="G750" s="448">
        <v>165360</v>
      </c>
      <c r="H750" s="420">
        <v>1</v>
      </c>
      <c r="I750" s="420" t="s">
        <v>2264</v>
      </c>
      <c r="J750" s="420">
        <v>0</v>
      </c>
      <c r="K750" s="420">
        <v>1</v>
      </c>
      <c r="L750" s="449">
        <v>1</v>
      </c>
      <c r="M750" s="421">
        <v>1</v>
      </c>
      <c r="N750" s="421">
        <v>1.01</v>
      </c>
      <c r="O750" s="419">
        <v>1.0089999999999999</v>
      </c>
      <c r="P750" s="450">
        <v>1668482</v>
      </c>
      <c r="R750" s="563"/>
      <c r="S750" s="437"/>
    </row>
    <row r="751" spans="1:19" ht="15.6">
      <c r="A751" s="446" t="s">
        <v>2577</v>
      </c>
      <c r="B751" s="446" t="s">
        <v>3131</v>
      </c>
      <c r="C751" s="447">
        <v>112</v>
      </c>
      <c r="D751" s="447">
        <v>11</v>
      </c>
      <c r="E751" s="448">
        <v>1653600</v>
      </c>
      <c r="F751" s="448">
        <v>1488240</v>
      </c>
      <c r="G751" s="448">
        <v>165360</v>
      </c>
      <c r="H751" s="420">
        <v>0</v>
      </c>
      <c r="I751" s="420">
        <v>0</v>
      </c>
      <c r="J751" s="420">
        <v>0</v>
      </c>
      <c r="K751" s="420">
        <v>0</v>
      </c>
      <c r="L751" s="449">
        <v>1</v>
      </c>
      <c r="M751" s="421">
        <v>0</v>
      </c>
      <c r="N751" s="421">
        <v>0</v>
      </c>
      <c r="O751" s="419">
        <v>0.1</v>
      </c>
      <c r="P751" s="450">
        <v>165360</v>
      </c>
      <c r="R751" s="563"/>
      <c r="S751" s="437"/>
    </row>
    <row r="752" spans="1:19" ht="15.6">
      <c r="A752" s="446" t="s">
        <v>2577</v>
      </c>
      <c r="B752" s="446" t="s">
        <v>3133</v>
      </c>
      <c r="C752" s="447">
        <v>112</v>
      </c>
      <c r="D752" s="447">
        <v>10</v>
      </c>
      <c r="E752" s="448">
        <v>1653600</v>
      </c>
      <c r="F752" s="448">
        <v>1488240</v>
      </c>
      <c r="G752" s="448">
        <v>165360</v>
      </c>
      <c r="H752" s="420">
        <v>1</v>
      </c>
      <c r="I752" s="420" t="s">
        <v>2264</v>
      </c>
      <c r="J752" s="420">
        <v>0</v>
      </c>
      <c r="K752" s="420">
        <v>1</v>
      </c>
      <c r="L752" s="449">
        <v>1</v>
      </c>
      <c r="M752" s="421">
        <v>1</v>
      </c>
      <c r="N752" s="421">
        <v>1.01</v>
      </c>
      <c r="O752" s="419">
        <v>1.0089999999999999</v>
      </c>
      <c r="P752" s="450">
        <v>1668482</v>
      </c>
      <c r="R752" s="563"/>
      <c r="S752" s="437"/>
    </row>
    <row r="753" spans="1:19" ht="15.6">
      <c r="A753" s="446" t="s">
        <v>2577</v>
      </c>
      <c r="B753" s="446" t="s">
        <v>3134</v>
      </c>
      <c r="C753" s="447">
        <v>112</v>
      </c>
      <c r="D753" s="447">
        <v>17</v>
      </c>
      <c r="E753" s="448">
        <v>1653600</v>
      </c>
      <c r="F753" s="448">
        <v>1488240</v>
      </c>
      <c r="G753" s="448">
        <v>165360</v>
      </c>
      <c r="H753" s="420">
        <v>0</v>
      </c>
      <c r="I753" s="420">
        <v>0</v>
      </c>
      <c r="J753" s="420">
        <v>0</v>
      </c>
      <c r="K753" s="420">
        <v>0</v>
      </c>
      <c r="L753" s="449">
        <v>1</v>
      </c>
      <c r="M753" s="421">
        <v>0</v>
      </c>
      <c r="N753" s="421">
        <v>0</v>
      </c>
      <c r="O753" s="419">
        <v>0.1</v>
      </c>
      <c r="P753" s="450">
        <v>165360</v>
      </c>
      <c r="R753" s="563"/>
      <c r="S753" s="437"/>
    </row>
    <row r="754" spans="1:19" ht="15.6">
      <c r="A754" s="446" t="s">
        <v>2577</v>
      </c>
      <c r="B754" s="446" t="s">
        <v>3132</v>
      </c>
      <c r="C754" s="447">
        <v>137</v>
      </c>
      <c r="D754" s="447">
        <v>21</v>
      </c>
      <c r="E754" s="448">
        <v>1653600</v>
      </c>
      <c r="F754" s="448">
        <v>1488240</v>
      </c>
      <c r="G754" s="448">
        <v>165360</v>
      </c>
      <c r="H754" s="420">
        <v>0</v>
      </c>
      <c r="I754" s="420">
        <v>0</v>
      </c>
      <c r="J754" s="420">
        <v>0</v>
      </c>
      <c r="K754" s="420">
        <v>0</v>
      </c>
      <c r="L754" s="449">
        <v>1</v>
      </c>
      <c r="M754" s="421">
        <v>0</v>
      </c>
      <c r="N754" s="421">
        <v>0</v>
      </c>
      <c r="O754" s="419">
        <v>0.1</v>
      </c>
      <c r="P754" s="450">
        <v>165360</v>
      </c>
      <c r="R754" s="563"/>
      <c r="S754" s="437"/>
    </row>
    <row r="755" spans="1:19" ht="15.6">
      <c r="A755" s="446" t="s">
        <v>2577</v>
      </c>
      <c r="B755" s="446" t="s">
        <v>2789</v>
      </c>
      <c r="C755" s="447">
        <v>148</v>
      </c>
      <c r="D755" s="447">
        <v>18</v>
      </c>
      <c r="E755" s="448">
        <v>1653600</v>
      </c>
      <c r="F755" s="448">
        <v>1488240</v>
      </c>
      <c r="G755" s="448">
        <v>165360</v>
      </c>
      <c r="H755" s="420">
        <v>1</v>
      </c>
      <c r="I755" s="420" t="s">
        <v>2264</v>
      </c>
      <c r="J755" s="420">
        <v>0</v>
      </c>
      <c r="K755" s="420">
        <v>1</v>
      </c>
      <c r="L755" s="449">
        <v>1</v>
      </c>
      <c r="M755" s="421">
        <v>1</v>
      </c>
      <c r="N755" s="421">
        <v>1.01</v>
      </c>
      <c r="O755" s="419">
        <v>1.0089999999999999</v>
      </c>
      <c r="P755" s="450">
        <v>1668482</v>
      </c>
      <c r="R755" s="563"/>
      <c r="S755" s="437"/>
    </row>
    <row r="756" spans="1:19" ht="15.6">
      <c r="A756" s="446" t="s">
        <v>2577</v>
      </c>
      <c r="B756" s="446" t="s">
        <v>3135</v>
      </c>
      <c r="C756" s="447">
        <v>208</v>
      </c>
      <c r="D756" s="447">
        <v>32</v>
      </c>
      <c r="E756" s="448">
        <v>1653600</v>
      </c>
      <c r="F756" s="448">
        <v>1488240</v>
      </c>
      <c r="G756" s="448">
        <v>165360</v>
      </c>
      <c r="H756" s="420">
        <v>0</v>
      </c>
      <c r="I756" s="420">
        <v>0</v>
      </c>
      <c r="J756" s="420">
        <v>0</v>
      </c>
      <c r="K756" s="420">
        <v>0</v>
      </c>
      <c r="L756" s="449">
        <v>1</v>
      </c>
      <c r="M756" s="421">
        <v>0</v>
      </c>
      <c r="N756" s="421">
        <v>0</v>
      </c>
      <c r="O756" s="419">
        <v>0.1</v>
      </c>
      <c r="P756" s="450">
        <v>165360</v>
      </c>
      <c r="R756" s="563"/>
      <c r="S756" s="437"/>
    </row>
    <row r="757" spans="1:19" ht="15.6">
      <c r="A757" s="446" t="s">
        <v>2577</v>
      </c>
      <c r="B757" s="446" t="s">
        <v>3136</v>
      </c>
      <c r="C757" s="447">
        <v>215</v>
      </c>
      <c r="D757" s="447">
        <v>42</v>
      </c>
      <c r="E757" s="448">
        <v>1653600</v>
      </c>
      <c r="F757" s="448">
        <v>1488240</v>
      </c>
      <c r="G757" s="448">
        <v>165360</v>
      </c>
      <c r="H757" s="420">
        <v>1</v>
      </c>
      <c r="I757" s="420" t="s">
        <v>2264</v>
      </c>
      <c r="J757" s="420">
        <v>0</v>
      </c>
      <c r="K757" s="420">
        <v>1</v>
      </c>
      <c r="L757" s="449">
        <v>1</v>
      </c>
      <c r="M757" s="421">
        <v>1</v>
      </c>
      <c r="N757" s="421">
        <v>1.01</v>
      </c>
      <c r="O757" s="419">
        <v>1.0089999999999999</v>
      </c>
      <c r="P757" s="450">
        <v>1668482</v>
      </c>
      <c r="R757" s="563"/>
      <c r="S757" s="437"/>
    </row>
    <row r="758" spans="1:19" ht="15.6">
      <c r="A758" s="446" t="s">
        <v>2577</v>
      </c>
      <c r="B758" s="446" t="s">
        <v>3137</v>
      </c>
      <c r="C758" s="447">
        <v>486</v>
      </c>
      <c r="D758" s="447">
        <v>74</v>
      </c>
      <c r="E758" s="448">
        <v>1653600</v>
      </c>
      <c r="F758" s="448">
        <v>1488240</v>
      </c>
      <c r="G758" s="448">
        <v>165360</v>
      </c>
      <c r="H758" s="420">
        <v>1</v>
      </c>
      <c r="I758" s="420" t="s">
        <v>2264</v>
      </c>
      <c r="J758" s="420">
        <v>0</v>
      </c>
      <c r="K758" s="420">
        <v>1</v>
      </c>
      <c r="L758" s="449">
        <v>1</v>
      </c>
      <c r="M758" s="421">
        <v>1</v>
      </c>
      <c r="N758" s="421">
        <v>1.01</v>
      </c>
      <c r="O758" s="419">
        <v>1.0089999999999999</v>
      </c>
      <c r="P758" s="450">
        <v>1668482</v>
      </c>
      <c r="R758" s="563"/>
      <c r="S758" s="437"/>
    </row>
    <row r="759" spans="1:19" ht="15.6">
      <c r="A759" s="446" t="s">
        <v>2577</v>
      </c>
      <c r="B759" s="446" t="s">
        <v>3138</v>
      </c>
      <c r="C759" s="447">
        <v>615</v>
      </c>
      <c r="D759" s="447">
        <v>54</v>
      </c>
      <c r="E759" s="448">
        <v>1653600</v>
      </c>
      <c r="F759" s="448">
        <v>1488240</v>
      </c>
      <c r="G759" s="448">
        <v>165360</v>
      </c>
      <c r="H759" s="420">
        <v>0</v>
      </c>
      <c r="I759" s="420">
        <v>0</v>
      </c>
      <c r="J759" s="420">
        <v>0</v>
      </c>
      <c r="K759" s="420">
        <v>0</v>
      </c>
      <c r="L759" s="449">
        <v>1</v>
      </c>
      <c r="M759" s="421">
        <v>0</v>
      </c>
      <c r="N759" s="421">
        <v>0</v>
      </c>
      <c r="O759" s="419">
        <v>0.1</v>
      </c>
      <c r="P759" s="450">
        <v>165360</v>
      </c>
      <c r="R759" s="563"/>
      <c r="S759" s="437"/>
    </row>
    <row r="760" spans="1:19" ht="15.6">
      <c r="A760" s="446" t="s">
        <v>2577</v>
      </c>
      <c r="B760" s="446" t="s">
        <v>2589</v>
      </c>
      <c r="C760" s="447">
        <v>766</v>
      </c>
      <c r="D760" s="447">
        <v>146</v>
      </c>
      <c r="E760" s="448">
        <v>1653600</v>
      </c>
      <c r="F760" s="448">
        <v>1488240</v>
      </c>
      <c r="G760" s="448">
        <v>165360</v>
      </c>
      <c r="H760" s="420">
        <v>0</v>
      </c>
      <c r="I760" s="420">
        <v>0</v>
      </c>
      <c r="J760" s="420">
        <v>0</v>
      </c>
      <c r="K760" s="420">
        <v>0</v>
      </c>
      <c r="L760" s="449">
        <v>1</v>
      </c>
      <c r="M760" s="421">
        <v>0</v>
      </c>
      <c r="N760" s="421">
        <v>0</v>
      </c>
      <c r="O760" s="419">
        <v>0.1</v>
      </c>
      <c r="P760" s="450">
        <v>165360</v>
      </c>
      <c r="R760" s="563"/>
      <c r="S760" s="437"/>
    </row>
    <row r="761" spans="1:19" ht="15.6">
      <c r="A761" s="446" t="s">
        <v>3139</v>
      </c>
      <c r="B761" s="446" t="s">
        <v>3141</v>
      </c>
      <c r="C761" s="447">
        <v>162</v>
      </c>
      <c r="D761" s="447">
        <v>27</v>
      </c>
      <c r="E761" s="448">
        <v>1653600</v>
      </c>
      <c r="F761" s="448">
        <v>1488240</v>
      </c>
      <c r="G761" s="448">
        <v>165360</v>
      </c>
      <c r="H761" s="420">
        <v>0</v>
      </c>
      <c r="I761" s="420">
        <v>0</v>
      </c>
      <c r="J761" s="420">
        <v>0</v>
      </c>
      <c r="K761" s="420">
        <v>0</v>
      </c>
      <c r="L761" s="449">
        <v>1</v>
      </c>
      <c r="M761" s="421">
        <v>0</v>
      </c>
      <c r="N761" s="421">
        <v>0</v>
      </c>
      <c r="O761" s="419">
        <v>0.1</v>
      </c>
      <c r="P761" s="450">
        <v>165360</v>
      </c>
      <c r="R761" s="563"/>
      <c r="S761" s="437"/>
    </row>
    <row r="762" spans="1:19" ht="15.6">
      <c r="A762" s="446" t="s">
        <v>3139</v>
      </c>
      <c r="B762" s="446" t="s">
        <v>3140</v>
      </c>
      <c r="C762" s="447">
        <v>169</v>
      </c>
      <c r="D762" s="447">
        <v>27</v>
      </c>
      <c r="E762" s="448">
        <v>1653600</v>
      </c>
      <c r="F762" s="448">
        <v>1488240</v>
      </c>
      <c r="G762" s="448">
        <v>165360</v>
      </c>
      <c r="H762" s="420">
        <v>0</v>
      </c>
      <c r="I762" s="420">
        <v>0</v>
      </c>
      <c r="J762" s="420">
        <v>0</v>
      </c>
      <c r="K762" s="420">
        <v>0</v>
      </c>
      <c r="L762" s="449">
        <v>1</v>
      </c>
      <c r="M762" s="421">
        <v>0</v>
      </c>
      <c r="N762" s="421">
        <v>0</v>
      </c>
      <c r="O762" s="419">
        <v>0.1</v>
      </c>
      <c r="P762" s="450">
        <v>165360</v>
      </c>
      <c r="R762" s="563"/>
      <c r="S762" s="437"/>
    </row>
    <row r="763" spans="1:19" ht="15.6">
      <c r="A763" s="446" t="s">
        <v>3139</v>
      </c>
      <c r="B763" s="446" t="s">
        <v>3142</v>
      </c>
      <c r="C763" s="447">
        <v>188</v>
      </c>
      <c r="D763" s="447">
        <v>29</v>
      </c>
      <c r="E763" s="448">
        <v>1653600</v>
      </c>
      <c r="F763" s="448">
        <v>1488240</v>
      </c>
      <c r="G763" s="448">
        <v>165360</v>
      </c>
      <c r="H763" s="420">
        <v>0</v>
      </c>
      <c r="I763" s="420">
        <v>0</v>
      </c>
      <c r="J763" s="420">
        <v>0</v>
      </c>
      <c r="K763" s="420">
        <v>0</v>
      </c>
      <c r="L763" s="449">
        <v>1</v>
      </c>
      <c r="M763" s="421">
        <v>0</v>
      </c>
      <c r="N763" s="421">
        <v>0</v>
      </c>
      <c r="O763" s="419">
        <v>0.1</v>
      </c>
      <c r="P763" s="450">
        <v>165360</v>
      </c>
      <c r="R763" s="563"/>
      <c r="S763" s="437"/>
    </row>
    <row r="764" spans="1:19" ht="15.6">
      <c r="A764" s="446" t="s">
        <v>3139</v>
      </c>
      <c r="B764" s="446" t="s">
        <v>3144</v>
      </c>
      <c r="C764" s="447">
        <v>198</v>
      </c>
      <c r="D764" s="447">
        <v>23</v>
      </c>
      <c r="E764" s="448">
        <v>1653600</v>
      </c>
      <c r="F764" s="448">
        <v>1488240</v>
      </c>
      <c r="G764" s="448">
        <v>165360</v>
      </c>
      <c r="H764" s="420">
        <v>0</v>
      </c>
      <c r="I764" s="420">
        <v>0</v>
      </c>
      <c r="J764" s="420">
        <v>0</v>
      </c>
      <c r="K764" s="420">
        <v>0</v>
      </c>
      <c r="L764" s="449">
        <v>1</v>
      </c>
      <c r="M764" s="421">
        <v>0</v>
      </c>
      <c r="N764" s="421">
        <v>0</v>
      </c>
      <c r="O764" s="419">
        <v>0.1</v>
      </c>
      <c r="P764" s="450">
        <v>165360</v>
      </c>
      <c r="R764" s="563"/>
      <c r="S764" s="437"/>
    </row>
    <row r="765" spans="1:19" ht="15.6">
      <c r="A765" s="446" t="s">
        <v>3139</v>
      </c>
      <c r="B765" s="446" t="s">
        <v>3145</v>
      </c>
      <c r="C765" s="447">
        <v>224</v>
      </c>
      <c r="D765" s="447">
        <v>33</v>
      </c>
      <c r="E765" s="448">
        <v>1653600</v>
      </c>
      <c r="F765" s="448">
        <v>1488240</v>
      </c>
      <c r="G765" s="448">
        <v>165360</v>
      </c>
      <c r="H765" s="420">
        <v>0</v>
      </c>
      <c r="I765" s="420">
        <v>0</v>
      </c>
      <c r="J765" s="420">
        <v>0</v>
      </c>
      <c r="K765" s="420">
        <v>0</v>
      </c>
      <c r="L765" s="449">
        <v>1</v>
      </c>
      <c r="M765" s="421">
        <v>0</v>
      </c>
      <c r="N765" s="421">
        <v>0</v>
      </c>
      <c r="O765" s="419">
        <v>0.1</v>
      </c>
      <c r="P765" s="450">
        <v>165360</v>
      </c>
      <c r="R765" s="563"/>
      <c r="S765" s="437"/>
    </row>
    <row r="766" spans="1:19" ht="15.6">
      <c r="A766" s="446" t="s">
        <v>3139</v>
      </c>
      <c r="B766" s="446" t="s">
        <v>3143</v>
      </c>
      <c r="C766" s="447">
        <v>226</v>
      </c>
      <c r="D766" s="447">
        <v>20</v>
      </c>
      <c r="E766" s="448">
        <v>1653600</v>
      </c>
      <c r="F766" s="448">
        <v>1488240</v>
      </c>
      <c r="G766" s="448">
        <v>165360</v>
      </c>
      <c r="H766" s="420">
        <v>0</v>
      </c>
      <c r="I766" s="420">
        <v>0</v>
      </c>
      <c r="J766" s="420">
        <v>1</v>
      </c>
      <c r="K766" s="420">
        <v>1</v>
      </c>
      <c r="L766" s="449">
        <v>1</v>
      </c>
      <c r="M766" s="421">
        <v>1</v>
      </c>
      <c r="N766" s="421">
        <v>1</v>
      </c>
      <c r="O766" s="419">
        <v>1</v>
      </c>
      <c r="P766" s="450">
        <v>1653600</v>
      </c>
      <c r="R766" s="563"/>
      <c r="S766" s="437"/>
    </row>
    <row r="767" spans="1:19" ht="15.6">
      <c r="A767" s="446" t="s">
        <v>3139</v>
      </c>
      <c r="B767" s="446" t="s">
        <v>3147</v>
      </c>
      <c r="C767" s="447">
        <v>346</v>
      </c>
      <c r="D767" s="447">
        <v>50</v>
      </c>
      <c r="E767" s="448">
        <v>1653600</v>
      </c>
      <c r="F767" s="448">
        <v>1488240</v>
      </c>
      <c r="G767" s="448">
        <v>165360</v>
      </c>
      <c r="H767" s="420">
        <v>0</v>
      </c>
      <c r="I767" s="420">
        <v>0</v>
      </c>
      <c r="J767" s="420">
        <v>0</v>
      </c>
      <c r="K767" s="420">
        <v>0</v>
      </c>
      <c r="L767" s="449">
        <v>1</v>
      </c>
      <c r="M767" s="421">
        <v>0</v>
      </c>
      <c r="N767" s="421">
        <v>0</v>
      </c>
      <c r="O767" s="419">
        <v>0.1</v>
      </c>
      <c r="P767" s="450">
        <v>165360</v>
      </c>
      <c r="R767" s="563"/>
      <c r="S767" s="437"/>
    </row>
    <row r="768" spans="1:19" ht="15.6">
      <c r="A768" s="446" t="s">
        <v>3139</v>
      </c>
      <c r="B768" s="446" t="s">
        <v>3146</v>
      </c>
      <c r="C768" s="447">
        <v>440</v>
      </c>
      <c r="D768" s="447">
        <v>75</v>
      </c>
      <c r="E768" s="448">
        <v>1653600</v>
      </c>
      <c r="F768" s="448">
        <v>1488240</v>
      </c>
      <c r="G768" s="448">
        <v>165360</v>
      </c>
      <c r="H768" s="420">
        <v>0</v>
      </c>
      <c r="I768" s="420">
        <v>0</v>
      </c>
      <c r="J768" s="420">
        <v>1</v>
      </c>
      <c r="K768" s="420">
        <v>1</v>
      </c>
      <c r="L768" s="449">
        <v>1</v>
      </c>
      <c r="M768" s="421">
        <v>1</v>
      </c>
      <c r="N768" s="421">
        <v>1</v>
      </c>
      <c r="O768" s="419">
        <v>1</v>
      </c>
      <c r="P768" s="450">
        <v>1653600</v>
      </c>
      <c r="R768" s="563"/>
      <c r="S768" s="437"/>
    </row>
    <row r="769" spans="1:19" ht="15.6">
      <c r="A769" s="446" t="s">
        <v>3139</v>
      </c>
      <c r="B769" s="446" t="s">
        <v>3148</v>
      </c>
      <c r="C769" s="447">
        <v>521</v>
      </c>
      <c r="D769" s="447">
        <v>90</v>
      </c>
      <c r="E769" s="448">
        <v>1653600</v>
      </c>
      <c r="F769" s="448">
        <v>1488240</v>
      </c>
      <c r="G769" s="448">
        <v>165360</v>
      </c>
      <c r="H769" s="420">
        <v>0</v>
      </c>
      <c r="I769" s="420">
        <v>0</v>
      </c>
      <c r="J769" s="420">
        <v>1</v>
      </c>
      <c r="K769" s="420">
        <v>1</v>
      </c>
      <c r="L769" s="449">
        <v>1</v>
      </c>
      <c r="M769" s="421">
        <v>1</v>
      </c>
      <c r="N769" s="421">
        <v>1</v>
      </c>
      <c r="O769" s="419">
        <v>1</v>
      </c>
      <c r="P769" s="450">
        <v>1653600</v>
      </c>
      <c r="R769" s="563"/>
      <c r="S769" s="437"/>
    </row>
    <row r="770" spans="1:19" ht="15.6">
      <c r="A770" s="446" t="s">
        <v>3139</v>
      </c>
      <c r="B770" s="446" t="s">
        <v>3149</v>
      </c>
      <c r="C770" s="447">
        <v>678</v>
      </c>
      <c r="D770" s="447">
        <v>130</v>
      </c>
      <c r="E770" s="448">
        <v>1653600</v>
      </c>
      <c r="F770" s="448">
        <v>1488240</v>
      </c>
      <c r="G770" s="448">
        <v>165360</v>
      </c>
      <c r="H770" s="420">
        <v>1</v>
      </c>
      <c r="I770" s="420">
        <v>0</v>
      </c>
      <c r="J770" s="420">
        <v>1</v>
      </c>
      <c r="K770" s="420">
        <v>1</v>
      </c>
      <c r="L770" s="449">
        <v>1</v>
      </c>
      <c r="M770" s="421">
        <v>1</v>
      </c>
      <c r="N770" s="421">
        <v>1</v>
      </c>
      <c r="O770" s="419">
        <v>1</v>
      </c>
      <c r="P770" s="450">
        <v>1653600</v>
      </c>
      <c r="R770" s="563"/>
      <c r="S770" s="437"/>
    </row>
    <row r="771" spans="1:19" ht="15.6">
      <c r="A771" s="446" t="s">
        <v>2586</v>
      </c>
      <c r="B771" s="446" t="s">
        <v>3150</v>
      </c>
      <c r="C771" s="447">
        <v>104</v>
      </c>
      <c r="D771" s="447">
        <v>19</v>
      </c>
      <c r="E771" s="448">
        <v>1653600</v>
      </c>
      <c r="F771" s="448">
        <v>1488240</v>
      </c>
      <c r="G771" s="448">
        <v>165360</v>
      </c>
      <c r="H771" s="420">
        <v>0</v>
      </c>
      <c r="I771" s="420">
        <v>0</v>
      </c>
      <c r="J771" s="420">
        <v>1</v>
      </c>
      <c r="K771" s="420">
        <v>1</v>
      </c>
      <c r="L771" s="449">
        <v>1</v>
      </c>
      <c r="M771" s="421">
        <v>1</v>
      </c>
      <c r="N771" s="421">
        <v>1</v>
      </c>
      <c r="O771" s="419">
        <v>1</v>
      </c>
      <c r="P771" s="450">
        <v>1653600</v>
      </c>
      <c r="R771" s="563"/>
      <c r="S771" s="437"/>
    </row>
    <row r="772" spans="1:19" ht="15.6">
      <c r="A772" s="446" t="s">
        <v>2586</v>
      </c>
      <c r="B772" s="446" t="s">
        <v>3155</v>
      </c>
      <c r="C772" s="447">
        <v>123</v>
      </c>
      <c r="D772" s="447">
        <v>20</v>
      </c>
      <c r="E772" s="448">
        <v>1653600</v>
      </c>
      <c r="F772" s="448">
        <v>1488240</v>
      </c>
      <c r="G772" s="448">
        <v>165360</v>
      </c>
      <c r="H772" s="420">
        <v>0</v>
      </c>
      <c r="I772" s="420">
        <v>0</v>
      </c>
      <c r="J772" s="420">
        <v>0</v>
      </c>
      <c r="K772" s="420">
        <v>0</v>
      </c>
      <c r="L772" s="449">
        <v>1</v>
      </c>
      <c r="M772" s="421">
        <v>0</v>
      </c>
      <c r="N772" s="421">
        <v>0</v>
      </c>
      <c r="O772" s="419">
        <v>0.1</v>
      </c>
      <c r="P772" s="450">
        <v>165360</v>
      </c>
      <c r="R772" s="563"/>
      <c r="S772" s="437"/>
    </row>
    <row r="773" spans="1:19" ht="15.6">
      <c r="A773" s="446" t="s">
        <v>2586</v>
      </c>
      <c r="B773" s="446" t="s">
        <v>2439</v>
      </c>
      <c r="C773" s="447">
        <v>149</v>
      </c>
      <c r="D773" s="447">
        <v>43</v>
      </c>
      <c r="E773" s="448">
        <v>1653600</v>
      </c>
      <c r="F773" s="448">
        <v>1488240</v>
      </c>
      <c r="G773" s="448">
        <v>165360</v>
      </c>
      <c r="H773" s="420">
        <v>0.25</v>
      </c>
      <c r="I773" s="420">
        <v>0</v>
      </c>
      <c r="J773" s="420">
        <v>0</v>
      </c>
      <c r="K773" s="420">
        <v>0.25</v>
      </c>
      <c r="L773" s="449">
        <v>1</v>
      </c>
      <c r="M773" s="421">
        <v>0.25</v>
      </c>
      <c r="N773" s="421">
        <v>0.25</v>
      </c>
      <c r="O773" s="419">
        <v>0.32500000000000001</v>
      </c>
      <c r="P773" s="450">
        <v>537420</v>
      </c>
      <c r="R773" s="563"/>
      <c r="S773" s="437"/>
    </row>
    <row r="774" spans="1:19" ht="15.6">
      <c r="A774" s="446" t="s">
        <v>2586</v>
      </c>
      <c r="B774" s="446" t="s">
        <v>3152</v>
      </c>
      <c r="C774" s="447">
        <v>154</v>
      </c>
      <c r="D774" s="447">
        <v>21</v>
      </c>
      <c r="E774" s="448">
        <v>1653600</v>
      </c>
      <c r="F774" s="448">
        <v>1488240</v>
      </c>
      <c r="G774" s="448">
        <v>165360</v>
      </c>
      <c r="H774" s="420">
        <v>1</v>
      </c>
      <c r="I774" s="420">
        <v>0</v>
      </c>
      <c r="J774" s="420">
        <v>0</v>
      </c>
      <c r="K774" s="420">
        <v>1</v>
      </c>
      <c r="L774" s="449">
        <v>1</v>
      </c>
      <c r="M774" s="421">
        <v>1</v>
      </c>
      <c r="N774" s="421">
        <v>1</v>
      </c>
      <c r="O774" s="419">
        <v>1</v>
      </c>
      <c r="P774" s="450">
        <v>1653600</v>
      </c>
      <c r="R774" s="563"/>
      <c r="S774" s="437"/>
    </row>
    <row r="775" spans="1:19" ht="15.6">
      <c r="A775" s="446" t="s">
        <v>2586</v>
      </c>
      <c r="B775" s="446" t="s">
        <v>3151</v>
      </c>
      <c r="C775" s="447">
        <v>160</v>
      </c>
      <c r="D775" s="447">
        <v>28</v>
      </c>
      <c r="E775" s="448">
        <v>1653600</v>
      </c>
      <c r="F775" s="448">
        <v>1488240</v>
      </c>
      <c r="G775" s="448">
        <v>165360</v>
      </c>
      <c r="H775" s="420">
        <v>0</v>
      </c>
      <c r="I775" s="420">
        <v>0</v>
      </c>
      <c r="J775" s="420">
        <v>0</v>
      </c>
      <c r="K775" s="420">
        <v>0</v>
      </c>
      <c r="L775" s="449">
        <v>1</v>
      </c>
      <c r="M775" s="421">
        <v>0</v>
      </c>
      <c r="N775" s="421">
        <v>0</v>
      </c>
      <c r="O775" s="419">
        <v>0.1</v>
      </c>
      <c r="P775" s="450">
        <v>165360</v>
      </c>
      <c r="R775" s="563"/>
      <c r="S775" s="437"/>
    </row>
    <row r="776" spans="1:19" ht="15.6">
      <c r="A776" s="446" t="s">
        <v>2586</v>
      </c>
      <c r="B776" s="446" t="s">
        <v>3154</v>
      </c>
      <c r="C776" s="447">
        <v>160</v>
      </c>
      <c r="D776" s="447">
        <v>31</v>
      </c>
      <c r="E776" s="448">
        <v>1653600</v>
      </c>
      <c r="F776" s="448">
        <v>1488240</v>
      </c>
      <c r="G776" s="448">
        <v>165360</v>
      </c>
      <c r="H776" s="420">
        <v>0</v>
      </c>
      <c r="I776" s="420">
        <v>0</v>
      </c>
      <c r="J776" s="420">
        <v>0</v>
      </c>
      <c r="K776" s="420">
        <v>0</v>
      </c>
      <c r="L776" s="449">
        <v>1</v>
      </c>
      <c r="M776" s="421">
        <v>0</v>
      </c>
      <c r="N776" s="421">
        <v>0</v>
      </c>
      <c r="O776" s="419">
        <v>0.1</v>
      </c>
      <c r="P776" s="450">
        <v>165360</v>
      </c>
      <c r="R776" s="563"/>
      <c r="S776" s="437"/>
    </row>
    <row r="777" spans="1:19" ht="15.6">
      <c r="A777" s="446" t="s">
        <v>2586</v>
      </c>
      <c r="B777" s="446" t="s">
        <v>3158</v>
      </c>
      <c r="C777" s="447">
        <v>160</v>
      </c>
      <c r="D777" s="447">
        <v>30</v>
      </c>
      <c r="E777" s="448">
        <v>1653600</v>
      </c>
      <c r="F777" s="448">
        <v>1488240</v>
      </c>
      <c r="G777" s="448">
        <v>165360</v>
      </c>
      <c r="H777" s="420">
        <v>0</v>
      </c>
      <c r="I777" s="420">
        <v>0</v>
      </c>
      <c r="J777" s="420">
        <v>0</v>
      </c>
      <c r="K777" s="420">
        <v>0</v>
      </c>
      <c r="L777" s="449">
        <v>1</v>
      </c>
      <c r="M777" s="421">
        <v>0</v>
      </c>
      <c r="N777" s="421">
        <v>0</v>
      </c>
      <c r="O777" s="419">
        <v>0.1</v>
      </c>
      <c r="P777" s="450">
        <v>165360</v>
      </c>
      <c r="R777" s="563"/>
      <c r="S777" s="437"/>
    </row>
    <row r="778" spans="1:19" ht="15.6">
      <c r="A778" s="446" t="s">
        <v>2586</v>
      </c>
      <c r="B778" s="446" t="s">
        <v>3161</v>
      </c>
      <c r="C778" s="447">
        <v>164</v>
      </c>
      <c r="D778" s="447">
        <v>35</v>
      </c>
      <c r="E778" s="448">
        <v>1653600</v>
      </c>
      <c r="F778" s="448">
        <v>1488240</v>
      </c>
      <c r="G778" s="448">
        <v>165360</v>
      </c>
      <c r="H778" s="420">
        <v>0</v>
      </c>
      <c r="I778" s="420">
        <v>0</v>
      </c>
      <c r="J778" s="420">
        <v>0</v>
      </c>
      <c r="K778" s="420">
        <v>0</v>
      </c>
      <c r="L778" s="449">
        <v>1</v>
      </c>
      <c r="M778" s="421">
        <v>0</v>
      </c>
      <c r="N778" s="421">
        <v>0</v>
      </c>
      <c r="O778" s="419">
        <v>0.1</v>
      </c>
      <c r="P778" s="450">
        <v>165360</v>
      </c>
      <c r="R778" s="563"/>
      <c r="S778" s="437"/>
    </row>
    <row r="779" spans="1:19" ht="15.6">
      <c r="A779" s="446" t="s">
        <v>2586</v>
      </c>
      <c r="B779" s="446" t="s">
        <v>3160</v>
      </c>
      <c r="C779" s="447">
        <v>186</v>
      </c>
      <c r="D779" s="447">
        <v>28</v>
      </c>
      <c r="E779" s="448">
        <v>1653600</v>
      </c>
      <c r="F779" s="448">
        <v>1488240</v>
      </c>
      <c r="G779" s="448">
        <v>165360</v>
      </c>
      <c r="H779" s="420">
        <v>0</v>
      </c>
      <c r="I779" s="420">
        <v>0</v>
      </c>
      <c r="J779" s="420">
        <v>0</v>
      </c>
      <c r="K779" s="420">
        <v>0</v>
      </c>
      <c r="L779" s="449">
        <v>1</v>
      </c>
      <c r="M779" s="421">
        <v>0</v>
      </c>
      <c r="N779" s="421">
        <v>0</v>
      </c>
      <c r="O779" s="419">
        <v>0.1</v>
      </c>
      <c r="P779" s="450">
        <v>165360</v>
      </c>
      <c r="R779" s="563"/>
      <c r="S779" s="437"/>
    </row>
    <row r="780" spans="1:19" ht="15.6">
      <c r="A780" s="446" t="s">
        <v>2586</v>
      </c>
      <c r="B780" s="446" t="s">
        <v>3156</v>
      </c>
      <c r="C780" s="447">
        <v>202</v>
      </c>
      <c r="D780" s="447">
        <v>30</v>
      </c>
      <c r="E780" s="448">
        <v>1653600</v>
      </c>
      <c r="F780" s="448">
        <v>1488240</v>
      </c>
      <c r="G780" s="448">
        <v>165360</v>
      </c>
      <c r="H780" s="420">
        <v>1</v>
      </c>
      <c r="I780" s="420">
        <v>0</v>
      </c>
      <c r="J780" s="420">
        <v>0</v>
      </c>
      <c r="K780" s="420">
        <v>1</v>
      </c>
      <c r="L780" s="449">
        <v>1</v>
      </c>
      <c r="M780" s="421">
        <v>1</v>
      </c>
      <c r="N780" s="421">
        <v>1</v>
      </c>
      <c r="O780" s="419">
        <v>1</v>
      </c>
      <c r="P780" s="450">
        <v>1653600</v>
      </c>
      <c r="R780" s="563"/>
      <c r="S780" s="437"/>
    </row>
    <row r="781" spans="1:19" ht="15.6">
      <c r="A781" s="446" t="s">
        <v>2586</v>
      </c>
      <c r="B781" s="446" t="s">
        <v>3157</v>
      </c>
      <c r="C781" s="447">
        <v>212</v>
      </c>
      <c r="D781" s="447">
        <v>42</v>
      </c>
      <c r="E781" s="448">
        <v>1653600</v>
      </c>
      <c r="F781" s="448">
        <v>1488240</v>
      </c>
      <c r="G781" s="448">
        <v>165360</v>
      </c>
      <c r="H781" s="420">
        <v>1</v>
      </c>
      <c r="I781" s="420">
        <v>0</v>
      </c>
      <c r="J781" s="420">
        <v>0</v>
      </c>
      <c r="K781" s="420">
        <v>1</v>
      </c>
      <c r="L781" s="449">
        <v>1</v>
      </c>
      <c r="M781" s="421">
        <v>1</v>
      </c>
      <c r="N781" s="421">
        <v>1</v>
      </c>
      <c r="O781" s="419">
        <v>1</v>
      </c>
      <c r="P781" s="450">
        <v>1653600</v>
      </c>
      <c r="R781" s="563"/>
      <c r="S781" s="437"/>
    </row>
    <row r="782" spans="1:19" ht="15.6">
      <c r="A782" s="446" t="s">
        <v>2586</v>
      </c>
      <c r="B782" s="446" t="s">
        <v>3324</v>
      </c>
      <c r="C782" s="447">
        <v>216</v>
      </c>
      <c r="D782" s="447">
        <v>38</v>
      </c>
      <c r="E782" s="448">
        <v>1653600</v>
      </c>
      <c r="F782" s="448">
        <v>1488240</v>
      </c>
      <c r="G782" s="448">
        <v>165360</v>
      </c>
      <c r="H782" s="420">
        <v>1</v>
      </c>
      <c r="I782" s="420">
        <v>0</v>
      </c>
      <c r="J782" s="420">
        <v>0</v>
      </c>
      <c r="K782" s="420">
        <v>1</v>
      </c>
      <c r="L782" s="449">
        <v>1</v>
      </c>
      <c r="M782" s="421">
        <v>1</v>
      </c>
      <c r="N782" s="421">
        <v>1</v>
      </c>
      <c r="O782" s="419">
        <v>1</v>
      </c>
      <c r="P782" s="450">
        <v>1653600</v>
      </c>
      <c r="R782" s="563"/>
      <c r="S782" s="437"/>
    </row>
    <row r="783" spans="1:19" ht="15.6">
      <c r="A783" s="446" t="s">
        <v>2586</v>
      </c>
      <c r="B783" s="452" t="s">
        <v>3162</v>
      </c>
      <c r="C783" s="447">
        <v>232</v>
      </c>
      <c r="D783" s="447">
        <v>21</v>
      </c>
      <c r="E783" s="448">
        <v>1653600</v>
      </c>
      <c r="F783" s="448">
        <v>1488240</v>
      </c>
      <c r="G783" s="448">
        <v>165360</v>
      </c>
      <c r="H783" s="420">
        <v>1</v>
      </c>
      <c r="I783" s="420">
        <v>0</v>
      </c>
      <c r="J783" s="420">
        <v>0</v>
      </c>
      <c r="K783" s="420">
        <v>1</v>
      </c>
      <c r="L783" s="449">
        <v>1</v>
      </c>
      <c r="M783" s="421">
        <v>1</v>
      </c>
      <c r="N783" s="421">
        <v>1</v>
      </c>
      <c r="O783" s="419">
        <v>1</v>
      </c>
      <c r="P783" s="450">
        <v>1653600</v>
      </c>
      <c r="R783" s="563"/>
      <c r="S783" s="437"/>
    </row>
    <row r="784" spans="1:19" ht="15.6">
      <c r="A784" s="446" t="s">
        <v>2586</v>
      </c>
      <c r="B784" s="446" t="s">
        <v>3153</v>
      </c>
      <c r="C784" s="447">
        <v>280</v>
      </c>
      <c r="D784" s="447">
        <v>74</v>
      </c>
      <c r="E784" s="448">
        <v>1653600</v>
      </c>
      <c r="F784" s="448">
        <v>1488240</v>
      </c>
      <c r="G784" s="448">
        <v>165360</v>
      </c>
      <c r="H784" s="420">
        <v>0</v>
      </c>
      <c r="I784" s="420">
        <v>0</v>
      </c>
      <c r="J784" s="420">
        <v>1</v>
      </c>
      <c r="K784" s="420">
        <v>1</v>
      </c>
      <c r="L784" s="449">
        <v>1</v>
      </c>
      <c r="M784" s="421">
        <v>1</v>
      </c>
      <c r="N784" s="421">
        <v>1</v>
      </c>
      <c r="O784" s="419">
        <v>1</v>
      </c>
      <c r="P784" s="450">
        <v>1653600</v>
      </c>
      <c r="R784" s="563"/>
      <c r="S784" s="437"/>
    </row>
    <row r="785" spans="1:20" s="451" customFormat="1" ht="15.6">
      <c r="A785" s="446" t="s">
        <v>2586</v>
      </c>
      <c r="B785" s="446" t="s">
        <v>3159</v>
      </c>
      <c r="C785" s="447">
        <v>322</v>
      </c>
      <c r="D785" s="447">
        <v>57</v>
      </c>
      <c r="E785" s="448">
        <v>1653600</v>
      </c>
      <c r="F785" s="448">
        <v>1488240</v>
      </c>
      <c r="G785" s="448">
        <v>165360</v>
      </c>
      <c r="H785" s="420">
        <v>0</v>
      </c>
      <c r="I785" s="420">
        <v>0</v>
      </c>
      <c r="J785" s="420">
        <v>0</v>
      </c>
      <c r="K785" s="420">
        <v>0</v>
      </c>
      <c r="L785" s="449">
        <v>1</v>
      </c>
      <c r="M785" s="421">
        <v>0</v>
      </c>
      <c r="N785" s="421">
        <v>0</v>
      </c>
      <c r="O785" s="419">
        <v>0.1</v>
      </c>
      <c r="P785" s="450">
        <v>165360</v>
      </c>
      <c r="Q785" s="445"/>
      <c r="R785" s="563"/>
      <c r="S785" s="437"/>
      <c r="T785" s="445"/>
    </row>
    <row r="786" spans="1:20" ht="15.6">
      <c r="A786" s="446" t="s">
        <v>2586</v>
      </c>
      <c r="B786" s="446" t="s">
        <v>3166</v>
      </c>
      <c r="C786" s="447">
        <v>343</v>
      </c>
      <c r="D786" s="447">
        <v>62</v>
      </c>
      <c r="E786" s="448">
        <v>1653600</v>
      </c>
      <c r="F786" s="448">
        <v>1488240</v>
      </c>
      <c r="G786" s="448">
        <v>165360</v>
      </c>
      <c r="H786" s="420">
        <v>0</v>
      </c>
      <c r="I786" s="420">
        <v>0</v>
      </c>
      <c r="J786" s="420">
        <v>1</v>
      </c>
      <c r="K786" s="420">
        <v>1</v>
      </c>
      <c r="L786" s="449">
        <v>1</v>
      </c>
      <c r="M786" s="421">
        <v>1</v>
      </c>
      <c r="N786" s="421">
        <v>1</v>
      </c>
      <c r="O786" s="419">
        <v>1</v>
      </c>
      <c r="P786" s="450">
        <v>1653600</v>
      </c>
      <c r="R786" s="563"/>
      <c r="S786" s="437"/>
    </row>
    <row r="787" spans="1:20" ht="15.6">
      <c r="A787" s="446" t="s">
        <v>2586</v>
      </c>
      <c r="B787" s="446" t="s">
        <v>3165</v>
      </c>
      <c r="C787" s="447">
        <v>446</v>
      </c>
      <c r="D787" s="447">
        <v>82</v>
      </c>
      <c r="E787" s="448">
        <v>1653600</v>
      </c>
      <c r="F787" s="448">
        <v>1488240</v>
      </c>
      <c r="G787" s="448">
        <v>165360</v>
      </c>
      <c r="H787" s="420">
        <v>1</v>
      </c>
      <c r="I787" s="420">
        <v>0</v>
      </c>
      <c r="J787" s="420">
        <v>0</v>
      </c>
      <c r="K787" s="420">
        <v>1</v>
      </c>
      <c r="L787" s="449">
        <v>1</v>
      </c>
      <c r="M787" s="421">
        <v>1</v>
      </c>
      <c r="N787" s="421">
        <v>1</v>
      </c>
      <c r="O787" s="419">
        <v>1</v>
      </c>
      <c r="P787" s="450">
        <v>1653600</v>
      </c>
      <c r="R787" s="563"/>
      <c r="S787" s="437"/>
    </row>
    <row r="788" spans="1:20" ht="15.6">
      <c r="A788" s="446" t="s">
        <v>2586</v>
      </c>
      <c r="B788" s="446" t="s">
        <v>2505</v>
      </c>
      <c r="C788" s="447">
        <v>449</v>
      </c>
      <c r="D788" s="447">
        <v>76</v>
      </c>
      <c r="E788" s="448">
        <v>1653600</v>
      </c>
      <c r="F788" s="448">
        <v>1488240</v>
      </c>
      <c r="G788" s="448">
        <v>165360</v>
      </c>
      <c r="H788" s="420">
        <v>0</v>
      </c>
      <c r="I788" s="420">
        <v>0</v>
      </c>
      <c r="J788" s="420">
        <v>0</v>
      </c>
      <c r="K788" s="420">
        <v>0</v>
      </c>
      <c r="L788" s="449">
        <v>1</v>
      </c>
      <c r="M788" s="421">
        <v>0</v>
      </c>
      <c r="N788" s="421">
        <v>0</v>
      </c>
      <c r="O788" s="419">
        <v>0.1</v>
      </c>
      <c r="P788" s="450">
        <v>165360</v>
      </c>
      <c r="R788" s="563"/>
      <c r="S788" s="437"/>
    </row>
    <row r="789" spans="1:20" ht="15.6">
      <c r="A789" s="446" t="s">
        <v>2586</v>
      </c>
      <c r="B789" s="446" t="s">
        <v>3169</v>
      </c>
      <c r="C789" s="447">
        <v>482</v>
      </c>
      <c r="D789" s="447">
        <v>80</v>
      </c>
      <c r="E789" s="448">
        <v>1653600</v>
      </c>
      <c r="F789" s="448">
        <v>1488240</v>
      </c>
      <c r="G789" s="448">
        <v>165360</v>
      </c>
      <c r="H789" s="420">
        <v>0</v>
      </c>
      <c r="I789" s="420">
        <v>0</v>
      </c>
      <c r="J789" s="420">
        <v>0</v>
      </c>
      <c r="K789" s="420">
        <v>0</v>
      </c>
      <c r="L789" s="449">
        <v>1</v>
      </c>
      <c r="M789" s="421">
        <v>0</v>
      </c>
      <c r="N789" s="421">
        <v>0</v>
      </c>
      <c r="O789" s="419">
        <v>0.1</v>
      </c>
      <c r="P789" s="450">
        <v>165360</v>
      </c>
      <c r="R789" s="563"/>
      <c r="S789" s="437"/>
    </row>
    <row r="790" spans="1:20" ht="15.6">
      <c r="A790" s="446" t="s">
        <v>2586</v>
      </c>
      <c r="B790" s="446" t="s">
        <v>3164</v>
      </c>
      <c r="C790" s="447">
        <v>557</v>
      </c>
      <c r="D790" s="447">
        <v>102</v>
      </c>
      <c r="E790" s="448">
        <v>1653600</v>
      </c>
      <c r="F790" s="448">
        <v>1488240</v>
      </c>
      <c r="G790" s="448">
        <v>165360</v>
      </c>
      <c r="H790" s="420">
        <v>1</v>
      </c>
      <c r="I790" s="420">
        <v>0</v>
      </c>
      <c r="J790" s="420">
        <v>0</v>
      </c>
      <c r="K790" s="420">
        <v>1</v>
      </c>
      <c r="L790" s="449">
        <v>1</v>
      </c>
      <c r="M790" s="421">
        <v>1</v>
      </c>
      <c r="N790" s="421">
        <v>1</v>
      </c>
      <c r="O790" s="419">
        <v>1</v>
      </c>
      <c r="P790" s="450">
        <v>1653600</v>
      </c>
      <c r="R790" s="563"/>
      <c r="S790" s="437"/>
    </row>
    <row r="791" spans="1:20" ht="15.6">
      <c r="A791" s="446" t="s">
        <v>2586</v>
      </c>
      <c r="B791" s="446" t="s">
        <v>3167</v>
      </c>
      <c r="C791" s="447">
        <v>610</v>
      </c>
      <c r="D791" s="447">
        <v>104</v>
      </c>
      <c r="E791" s="448">
        <v>1653600</v>
      </c>
      <c r="F791" s="448">
        <v>1488240</v>
      </c>
      <c r="G791" s="448">
        <v>165360</v>
      </c>
      <c r="H791" s="420">
        <v>1</v>
      </c>
      <c r="I791" s="420">
        <v>0</v>
      </c>
      <c r="J791" s="420">
        <v>0</v>
      </c>
      <c r="K791" s="420">
        <v>1</v>
      </c>
      <c r="L791" s="449">
        <v>1</v>
      </c>
      <c r="M791" s="421">
        <v>1</v>
      </c>
      <c r="N791" s="421">
        <v>1</v>
      </c>
      <c r="O791" s="419">
        <v>1</v>
      </c>
      <c r="P791" s="450">
        <v>1653600</v>
      </c>
      <c r="R791" s="563"/>
      <c r="S791" s="437"/>
    </row>
    <row r="792" spans="1:20" ht="15.6">
      <c r="A792" s="446" t="s">
        <v>2586</v>
      </c>
      <c r="B792" s="446" t="s">
        <v>3163</v>
      </c>
      <c r="C792" s="447">
        <v>730</v>
      </c>
      <c r="D792" s="447">
        <v>129</v>
      </c>
      <c r="E792" s="448">
        <v>1653600</v>
      </c>
      <c r="F792" s="448">
        <v>1488240</v>
      </c>
      <c r="G792" s="448">
        <v>165360</v>
      </c>
      <c r="H792" s="420">
        <v>0</v>
      </c>
      <c r="I792" s="420">
        <v>0</v>
      </c>
      <c r="J792" s="420">
        <v>1.25</v>
      </c>
      <c r="K792" s="420">
        <v>1</v>
      </c>
      <c r="L792" s="449">
        <v>1</v>
      </c>
      <c r="M792" s="421">
        <v>1</v>
      </c>
      <c r="N792" s="421">
        <v>1</v>
      </c>
      <c r="O792" s="419">
        <v>1</v>
      </c>
      <c r="P792" s="450">
        <v>1653600</v>
      </c>
      <c r="R792" s="563"/>
      <c r="S792" s="437"/>
    </row>
    <row r="793" spans="1:20" ht="15.6">
      <c r="A793" s="446" t="s">
        <v>2586</v>
      </c>
      <c r="B793" s="446" t="s">
        <v>3168</v>
      </c>
      <c r="C793" s="447">
        <v>737</v>
      </c>
      <c r="D793" s="447">
        <v>165</v>
      </c>
      <c r="E793" s="448">
        <v>1653600</v>
      </c>
      <c r="F793" s="448">
        <v>1488240</v>
      </c>
      <c r="G793" s="448">
        <v>165360</v>
      </c>
      <c r="H793" s="420">
        <v>0</v>
      </c>
      <c r="I793" s="420">
        <v>0</v>
      </c>
      <c r="J793" s="420">
        <v>1</v>
      </c>
      <c r="K793" s="420">
        <v>1</v>
      </c>
      <c r="L793" s="449">
        <v>1</v>
      </c>
      <c r="M793" s="421">
        <v>1</v>
      </c>
      <c r="N793" s="421">
        <v>1</v>
      </c>
      <c r="O793" s="419">
        <v>1</v>
      </c>
      <c r="P793" s="450">
        <v>1653600</v>
      </c>
      <c r="R793" s="563"/>
      <c r="S793" s="437"/>
    </row>
    <row r="794" spans="1:20" ht="15.6">
      <c r="A794" s="833" t="s">
        <v>3215</v>
      </c>
      <c r="B794" s="834"/>
      <c r="C794" s="447"/>
      <c r="D794" s="447"/>
      <c r="E794" s="448"/>
      <c r="F794" s="448"/>
      <c r="G794" s="448"/>
      <c r="H794" s="420"/>
      <c r="I794" s="420"/>
      <c r="J794" s="420"/>
      <c r="K794" s="420"/>
      <c r="L794" s="449"/>
      <c r="M794" s="421"/>
      <c r="N794" s="421"/>
      <c r="O794" s="419"/>
      <c r="P794" s="450"/>
      <c r="R794" s="563"/>
      <c r="S794" s="437"/>
    </row>
    <row r="795" spans="1:20" ht="15.6">
      <c r="A795" s="833" t="s">
        <v>3216</v>
      </c>
      <c r="B795" s="834"/>
      <c r="C795" s="447"/>
      <c r="D795" s="447"/>
      <c r="E795" s="448"/>
      <c r="F795" s="448"/>
      <c r="G795" s="448"/>
      <c r="H795" s="420"/>
      <c r="I795" s="420"/>
      <c r="J795" s="420"/>
      <c r="K795" s="420"/>
      <c r="L795" s="449"/>
      <c r="M795" s="421"/>
      <c r="N795" s="421"/>
      <c r="O795" s="419"/>
      <c r="P795" s="450"/>
      <c r="R795" s="563"/>
      <c r="S795" s="437"/>
    </row>
    <row r="796" spans="1:20" ht="15.6">
      <c r="A796" s="446" t="s">
        <v>2663</v>
      </c>
      <c r="B796" s="446" t="s">
        <v>3219</v>
      </c>
      <c r="C796" s="447">
        <v>1006</v>
      </c>
      <c r="D796" s="447">
        <v>203</v>
      </c>
      <c r="E796" s="448">
        <v>3307100</v>
      </c>
      <c r="F796" s="448">
        <v>2976390</v>
      </c>
      <c r="G796" s="448">
        <v>330710</v>
      </c>
      <c r="H796" s="420">
        <v>0</v>
      </c>
      <c r="I796" s="420">
        <v>0</v>
      </c>
      <c r="J796" s="420">
        <v>2</v>
      </c>
      <c r="K796" s="420">
        <v>2</v>
      </c>
      <c r="L796" s="449">
        <v>2</v>
      </c>
      <c r="M796" s="421">
        <v>1</v>
      </c>
      <c r="N796" s="421">
        <v>1</v>
      </c>
      <c r="O796" s="419">
        <v>1</v>
      </c>
      <c r="P796" s="450">
        <v>3307100</v>
      </c>
      <c r="R796" s="563"/>
      <c r="S796" s="437"/>
    </row>
    <row r="797" spans="1:20" ht="15.6">
      <c r="A797" s="446" t="s">
        <v>2663</v>
      </c>
      <c r="B797" s="446" t="s">
        <v>3220</v>
      </c>
      <c r="C797" s="447">
        <v>1110</v>
      </c>
      <c r="D797" s="447">
        <v>168</v>
      </c>
      <c r="E797" s="448">
        <v>3307100</v>
      </c>
      <c r="F797" s="448">
        <v>2976390</v>
      </c>
      <c r="G797" s="448">
        <v>330710</v>
      </c>
      <c r="H797" s="420">
        <v>0</v>
      </c>
      <c r="I797" s="420">
        <v>0</v>
      </c>
      <c r="J797" s="420">
        <v>0</v>
      </c>
      <c r="K797" s="420">
        <v>0</v>
      </c>
      <c r="L797" s="449">
        <v>2</v>
      </c>
      <c r="M797" s="421">
        <v>0</v>
      </c>
      <c r="N797" s="421">
        <v>0</v>
      </c>
      <c r="O797" s="419">
        <v>0.1</v>
      </c>
      <c r="P797" s="450">
        <v>330710</v>
      </c>
      <c r="R797" s="563"/>
      <c r="S797" s="437"/>
    </row>
    <row r="798" spans="1:20" ht="15.6">
      <c r="A798" s="446" t="s">
        <v>2434</v>
      </c>
      <c r="B798" s="446" t="s">
        <v>3221</v>
      </c>
      <c r="C798" s="447">
        <v>972</v>
      </c>
      <c r="D798" s="447">
        <v>165</v>
      </c>
      <c r="E798" s="448">
        <v>3307100</v>
      </c>
      <c r="F798" s="448">
        <v>2976390</v>
      </c>
      <c r="G798" s="448">
        <v>330710</v>
      </c>
      <c r="H798" s="420">
        <v>1</v>
      </c>
      <c r="I798" s="420">
        <v>0</v>
      </c>
      <c r="J798" s="420">
        <v>1</v>
      </c>
      <c r="K798" s="420">
        <v>2</v>
      </c>
      <c r="L798" s="449">
        <v>2</v>
      </c>
      <c r="M798" s="421">
        <v>1</v>
      </c>
      <c r="N798" s="421">
        <v>1</v>
      </c>
      <c r="O798" s="419">
        <v>1</v>
      </c>
      <c r="P798" s="450">
        <v>3307100</v>
      </c>
      <c r="R798" s="563"/>
      <c r="S798" s="437"/>
    </row>
    <row r="799" spans="1:20" ht="15.6">
      <c r="A799" s="446" t="s">
        <v>2450</v>
      </c>
      <c r="B799" s="446" t="s">
        <v>3222</v>
      </c>
      <c r="C799" s="447">
        <v>1090</v>
      </c>
      <c r="D799" s="447">
        <v>480</v>
      </c>
      <c r="E799" s="448">
        <v>3307100</v>
      </c>
      <c r="F799" s="448">
        <v>2976390</v>
      </c>
      <c r="G799" s="448">
        <v>330710</v>
      </c>
      <c r="H799" s="420">
        <v>1.5</v>
      </c>
      <c r="I799" s="420" t="s">
        <v>2264</v>
      </c>
      <c r="J799" s="420">
        <v>0</v>
      </c>
      <c r="K799" s="420">
        <v>1</v>
      </c>
      <c r="L799" s="449">
        <v>2</v>
      </c>
      <c r="M799" s="421">
        <v>0.5</v>
      </c>
      <c r="N799" s="421">
        <v>0.51500000000000001</v>
      </c>
      <c r="O799" s="419">
        <v>0.5635</v>
      </c>
      <c r="P799" s="450">
        <v>1863551</v>
      </c>
      <c r="R799" s="563"/>
      <c r="S799" s="437"/>
    </row>
    <row r="800" spans="1:20" ht="31.2">
      <c r="A800" s="446" t="s">
        <v>3250</v>
      </c>
      <c r="B800" s="446" t="s">
        <v>3251</v>
      </c>
      <c r="C800" s="447">
        <v>1409</v>
      </c>
      <c r="D800" s="447">
        <v>276</v>
      </c>
      <c r="E800" s="448">
        <v>3307100</v>
      </c>
      <c r="F800" s="448">
        <v>2976390</v>
      </c>
      <c r="G800" s="448">
        <v>330710</v>
      </c>
      <c r="H800" s="420">
        <v>1</v>
      </c>
      <c r="I800" s="420">
        <v>0</v>
      </c>
      <c r="J800" s="420">
        <v>0</v>
      </c>
      <c r="K800" s="420">
        <v>1</v>
      </c>
      <c r="L800" s="449">
        <v>2</v>
      </c>
      <c r="M800" s="421">
        <v>0.5</v>
      </c>
      <c r="N800" s="421">
        <v>0.5</v>
      </c>
      <c r="O800" s="419">
        <v>0.55000000000000004</v>
      </c>
      <c r="P800" s="450">
        <v>1818905</v>
      </c>
      <c r="R800" s="563"/>
      <c r="S800" s="437"/>
    </row>
    <row r="801" spans="1:19" ht="15.6">
      <c r="A801" s="446" t="s">
        <v>2763</v>
      </c>
      <c r="B801" s="446" t="s">
        <v>3229</v>
      </c>
      <c r="C801" s="447">
        <v>913</v>
      </c>
      <c r="D801" s="447">
        <v>318</v>
      </c>
      <c r="E801" s="448">
        <v>3307100</v>
      </c>
      <c r="F801" s="448">
        <v>2976390</v>
      </c>
      <c r="G801" s="448">
        <v>330710</v>
      </c>
      <c r="H801" s="420">
        <v>1</v>
      </c>
      <c r="I801" s="420" t="s">
        <v>2264</v>
      </c>
      <c r="J801" s="420">
        <v>0</v>
      </c>
      <c r="K801" s="420">
        <v>1</v>
      </c>
      <c r="L801" s="449">
        <v>2</v>
      </c>
      <c r="M801" s="421">
        <v>0.5</v>
      </c>
      <c r="N801" s="421">
        <v>0.51</v>
      </c>
      <c r="O801" s="419">
        <v>0.55900000000000005</v>
      </c>
      <c r="P801" s="450">
        <v>1848669</v>
      </c>
      <c r="R801" s="563"/>
      <c r="S801" s="437"/>
    </row>
    <row r="802" spans="1:19" ht="15.6">
      <c r="A802" s="446" t="s">
        <v>2763</v>
      </c>
      <c r="B802" s="446" t="s">
        <v>3226</v>
      </c>
      <c r="C802" s="447">
        <v>938</v>
      </c>
      <c r="D802" s="447">
        <v>169</v>
      </c>
      <c r="E802" s="448">
        <v>3307100</v>
      </c>
      <c r="F802" s="448">
        <v>2976390</v>
      </c>
      <c r="G802" s="448">
        <v>330710</v>
      </c>
      <c r="H802" s="420">
        <v>1</v>
      </c>
      <c r="I802" s="420">
        <v>0</v>
      </c>
      <c r="J802" s="420">
        <v>1</v>
      </c>
      <c r="K802" s="420">
        <v>2</v>
      </c>
      <c r="L802" s="449">
        <v>2</v>
      </c>
      <c r="M802" s="421">
        <v>1</v>
      </c>
      <c r="N802" s="421">
        <v>1</v>
      </c>
      <c r="O802" s="419">
        <v>1</v>
      </c>
      <c r="P802" s="450">
        <v>3307100</v>
      </c>
      <c r="R802" s="563"/>
      <c r="S802" s="437"/>
    </row>
    <row r="803" spans="1:19" ht="15.6">
      <c r="A803" s="446" t="s">
        <v>2763</v>
      </c>
      <c r="B803" s="446" t="s">
        <v>3227</v>
      </c>
      <c r="C803" s="447">
        <v>944</v>
      </c>
      <c r="D803" s="447">
        <v>219</v>
      </c>
      <c r="E803" s="448">
        <v>3307100</v>
      </c>
      <c r="F803" s="448">
        <v>2976390</v>
      </c>
      <c r="G803" s="448">
        <v>330710</v>
      </c>
      <c r="H803" s="420">
        <v>0.5</v>
      </c>
      <c r="I803" s="420" t="s">
        <v>2264</v>
      </c>
      <c r="J803" s="420">
        <v>0</v>
      </c>
      <c r="K803" s="420">
        <v>0.5</v>
      </c>
      <c r="L803" s="449">
        <v>2</v>
      </c>
      <c r="M803" s="421">
        <v>0.25</v>
      </c>
      <c r="N803" s="421">
        <v>0.255</v>
      </c>
      <c r="O803" s="419">
        <v>0.32950000000000002</v>
      </c>
      <c r="P803" s="450">
        <v>1089689</v>
      </c>
      <c r="R803" s="563"/>
      <c r="S803" s="437"/>
    </row>
    <row r="804" spans="1:19" ht="15.6">
      <c r="A804" s="446" t="s">
        <v>2763</v>
      </c>
      <c r="B804" s="446" t="s">
        <v>3228</v>
      </c>
      <c r="C804" s="447">
        <v>1056</v>
      </c>
      <c r="D804" s="447">
        <v>233</v>
      </c>
      <c r="E804" s="448">
        <v>3307100</v>
      </c>
      <c r="F804" s="448">
        <v>2976390</v>
      </c>
      <c r="G804" s="448">
        <v>330710</v>
      </c>
      <c r="H804" s="420">
        <v>1</v>
      </c>
      <c r="I804" s="420" t="s">
        <v>2264</v>
      </c>
      <c r="J804" s="420">
        <v>0</v>
      </c>
      <c r="K804" s="420">
        <v>1</v>
      </c>
      <c r="L804" s="449">
        <v>2</v>
      </c>
      <c r="M804" s="421">
        <v>0.5</v>
      </c>
      <c r="N804" s="421">
        <v>0.51</v>
      </c>
      <c r="O804" s="419">
        <v>0.55900000000000005</v>
      </c>
      <c r="P804" s="450">
        <v>1848669</v>
      </c>
      <c r="R804" s="563"/>
      <c r="S804" s="437"/>
    </row>
    <row r="805" spans="1:19" ht="15.6">
      <c r="A805" s="446" t="s">
        <v>2770</v>
      </c>
      <c r="B805" s="446" t="s">
        <v>3230</v>
      </c>
      <c r="C805" s="447">
        <v>1013</v>
      </c>
      <c r="D805" s="447">
        <v>145</v>
      </c>
      <c r="E805" s="448">
        <v>3307100</v>
      </c>
      <c r="F805" s="448">
        <v>2976390</v>
      </c>
      <c r="G805" s="448">
        <v>330710</v>
      </c>
      <c r="H805" s="420">
        <v>0</v>
      </c>
      <c r="I805" s="420">
        <v>0</v>
      </c>
      <c r="J805" s="420">
        <v>1</v>
      </c>
      <c r="K805" s="420">
        <v>1</v>
      </c>
      <c r="L805" s="449">
        <v>2</v>
      </c>
      <c r="M805" s="421">
        <v>0.5</v>
      </c>
      <c r="N805" s="421">
        <v>0.5</v>
      </c>
      <c r="O805" s="419">
        <v>0.55000000000000004</v>
      </c>
      <c r="P805" s="450">
        <v>1818905</v>
      </c>
      <c r="R805" s="563"/>
      <c r="S805" s="437"/>
    </row>
    <row r="806" spans="1:19" ht="31.2">
      <c r="A806" s="446" t="s">
        <v>2465</v>
      </c>
      <c r="B806" s="446" t="s">
        <v>3231</v>
      </c>
      <c r="C806" s="447">
        <v>1122</v>
      </c>
      <c r="D806" s="447">
        <v>281</v>
      </c>
      <c r="E806" s="448">
        <v>3307100</v>
      </c>
      <c r="F806" s="448">
        <v>2976390</v>
      </c>
      <c r="G806" s="448">
        <v>330710</v>
      </c>
      <c r="H806" s="420">
        <v>2</v>
      </c>
      <c r="I806" s="420" t="s">
        <v>2264</v>
      </c>
      <c r="J806" s="420">
        <v>0</v>
      </c>
      <c r="K806" s="420">
        <v>1</v>
      </c>
      <c r="L806" s="449">
        <v>2</v>
      </c>
      <c r="M806" s="421">
        <v>0.5</v>
      </c>
      <c r="N806" s="421">
        <v>0.51</v>
      </c>
      <c r="O806" s="419">
        <v>0.55900000000000005</v>
      </c>
      <c r="P806" s="450">
        <v>1848669</v>
      </c>
      <c r="R806" s="563"/>
      <c r="S806" s="437"/>
    </row>
    <row r="807" spans="1:19" ht="31.2">
      <c r="A807" s="446" t="s">
        <v>2465</v>
      </c>
      <c r="B807" s="446" t="s">
        <v>3252</v>
      </c>
      <c r="C807" s="447">
        <v>1466</v>
      </c>
      <c r="D807" s="447">
        <v>248</v>
      </c>
      <c r="E807" s="448">
        <v>3307100</v>
      </c>
      <c r="F807" s="448">
        <v>2976390</v>
      </c>
      <c r="G807" s="448">
        <v>330710</v>
      </c>
      <c r="H807" s="420">
        <v>2</v>
      </c>
      <c r="I807" s="420" t="s">
        <v>2264</v>
      </c>
      <c r="J807" s="420">
        <v>0</v>
      </c>
      <c r="K807" s="420">
        <v>1</v>
      </c>
      <c r="L807" s="449">
        <v>2</v>
      </c>
      <c r="M807" s="421">
        <v>0.5</v>
      </c>
      <c r="N807" s="421">
        <v>0.505</v>
      </c>
      <c r="O807" s="419">
        <v>0.55449999999999999</v>
      </c>
      <c r="P807" s="450">
        <v>1833787</v>
      </c>
      <c r="R807" s="563"/>
      <c r="S807" s="437"/>
    </row>
    <row r="808" spans="1:19" ht="15.6">
      <c r="A808" s="446" t="s">
        <v>2472</v>
      </c>
      <c r="B808" s="446" t="s">
        <v>3232</v>
      </c>
      <c r="C808" s="447">
        <v>999</v>
      </c>
      <c r="D808" s="447">
        <v>145</v>
      </c>
      <c r="E808" s="448">
        <v>3307100</v>
      </c>
      <c r="F808" s="448">
        <v>2976390</v>
      </c>
      <c r="G808" s="448">
        <v>330710</v>
      </c>
      <c r="H808" s="420">
        <v>0</v>
      </c>
      <c r="I808" s="420">
        <v>0</v>
      </c>
      <c r="J808" s="420">
        <v>1</v>
      </c>
      <c r="K808" s="420">
        <v>1</v>
      </c>
      <c r="L808" s="449">
        <v>2</v>
      </c>
      <c r="M808" s="421">
        <v>0.5</v>
      </c>
      <c r="N808" s="421">
        <v>0.5</v>
      </c>
      <c r="O808" s="419">
        <v>0.55000000000000004</v>
      </c>
      <c r="P808" s="450">
        <v>1818905</v>
      </c>
      <c r="R808" s="563"/>
      <c r="S808" s="437"/>
    </row>
    <row r="809" spans="1:19" ht="15.6">
      <c r="A809" s="446" t="s">
        <v>2867</v>
      </c>
      <c r="B809" s="446" t="s">
        <v>3234</v>
      </c>
      <c r="C809" s="447">
        <v>1086</v>
      </c>
      <c r="D809" s="447">
        <v>123</v>
      </c>
      <c r="E809" s="448">
        <v>3307100</v>
      </c>
      <c r="F809" s="448">
        <v>2976390</v>
      </c>
      <c r="G809" s="448">
        <v>330710</v>
      </c>
      <c r="H809" s="420">
        <v>1</v>
      </c>
      <c r="I809" s="420">
        <v>0</v>
      </c>
      <c r="J809" s="420">
        <v>1</v>
      </c>
      <c r="K809" s="420">
        <v>2</v>
      </c>
      <c r="L809" s="449">
        <v>2</v>
      </c>
      <c r="M809" s="421">
        <v>1</v>
      </c>
      <c r="N809" s="421">
        <v>1</v>
      </c>
      <c r="O809" s="419">
        <v>1</v>
      </c>
      <c r="P809" s="450">
        <v>3307100</v>
      </c>
      <c r="R809" s="563"/>
      <c r="S809" s="437"/>
    </row>
    <row r="810" spans="1:19" ht="15.6">
      <c r="A810" s="446" t="s">
        <v>2889</v>
      </c>
      <c r="B810" s="446" t="s">
        <v>3238</v>
      </c>
      <c r="C810" s="447">
        <v>1225</v>
      </c>
      <c r="D810" s="447">
        <v>243</v>
      </c>
      <c r="E810" s="448">
        <v>3307100</v>
      </c>
      <c r="F810" s="448">
        <v>2976390</v>
      </c>
      <c r="G810" s="448">
        <v>330710</v>
      </c>
      <c r="H810" s="420">
        <v>0</v>
      </c>
      <c r="I810" s="420">
        <v>0</v>
      </c>
      <c r="J810" s="420">
        <v>0</v>
      </c>
      <c r="K810" s="420">
        <v>0</v>
      </c>
      <c r="L810" s="449">
        <v>2</v>
      </c>
      <c r="M810" s="421">
        <v>0</v>
      </c>
      <c r="N810" s="421">
        <v>0</v>
      </c>
      <c r="O810" s="419">
        <v>0.1</v>
      </c>
      <c r="P810" s="450">
        <v>330710</v>
      </c>
      <c r="R810" s="563"/>
      <c r="S810" s="437"/>
    </row>
    <row r="811" spans="1:19" s="451" customFormat="1" ht="15.6">
      <c r="A811" s="446" t="s">
        <v>2889</v>
      </c>
      <c r="B811" s="446" t="s">
        <v>3405</v>
      </c>
      <c r="C811" s="447">
        <v>957</v>
      </c>
      <c r="D811" s="447">
        <v>184</v>
      </c>
      <c r="E811" s="448">
        <v>3307100</v>
      </c>
      <c r="F811" s="448">
        <v>2976390</v>
      </c>
      <c r="G811" s="448">
        <v>330710</v>
      </c>
      <c r="H811" s="420">
        <v>0</v>
      </c>
      <c r="I811" s="420">
        <v>0</v>
      </c>
      <c r="J811" s="420">
        <v>0</v>
      </c>
      <c r="K811" s="420">
        <v>0</v>
      </c>
      <c r="L811" s="449">
        <v>2</v>
      </c>
      <c r="M811" s="421">
        <v>0</v>
      </c>
      <c r="N811" s="421">
        <v>0</v>
      </c>
      <c r="O811" s="419">
        <v>0.1</v>
      </c>
      <c r="P811" s="450">
        <v>275592</v>
      </c>
      <c r="R811" s="563"/>
      <c r="S811" s="437"/>
    </row>
    <row r="812" spans="1:19" ht="31.2">
      <c r="A812" s="446" t="s">
        <v>2509</v>
      </c>
      <c r="B812" s="446" t="s">
        <v>3240</v>
      </c>
      <c r="C812" s="447">
        <v>957</v>
      </c>
      <c r="D812" s="447">
        <v>219</v>
      </c>
      <c r="E812" s="448">
        <v>3307100</v>
      </c>
      <c r="F812" s="448">
        <v>2976390</v>
      </c>
      <c r="G812" s="448">
        <v>330710</v>
      </c>
      <c r="H812" s="420">
        <v>0</v>
      </c>
      <c r="I812" s="420">
        <v>0</v>
      </c>
      <c r="J812" s="420">
        <v>1</v>
      </c>
      <c r="K812" s="420">
        <v>1</v>
      </c>
      <c r="L812" s="449">
        <v>2</v>
      </c>
      <c r="M812" s="421">
        <v>0.5</v>
      </c>
      <c r="N812" s="421">
        <v>0.5</v>
      </c>
      <c r="O812" s="419">
        <v>0.55000000000000004</v>
      </c>
      <c r="P812" s="450">
        <v>1818905</v>
      </c>
      <c r="R812" s="563"/>
      <c r="S812" s="437"/>
    </row>
    <row r="813" spans="1:19" ht="31.2">
      <c r="A813" s="446" t="s">
        <v>2509</v>
      </c>
      <c r="B813" s="446" t="s">
        <v>3239</v>
      </c>
      <c r="C813" s="447">
        <v>1341</v>
      </c>
      <c r="D813" s="447">
        <v>325</v>
      </c>
      <c r="E813" s="448">
        <v>3307100</v>
      </c>
      <c r="F813" s="448">
        <v>2976390</v>
      </c>
      <c r="G813" s="448">
        <v>330710</v>
      </c>
      <c r="H813" s="420">
        <v>0</v>
      </c>
      <c r="I813" s="420">
        <v>0</v>
      </c>
      <c r="J813" s="420">
        <v>0</v>
      </c>
      <c r="K813" s="420">
        <v>0</v>
      </c>
      <c r="L813" s="449">
        <v>2</v>
      </c>
      <c r="M813" s="421">
        <v>0</v>
      </c>
      <c r="N813" s="421">
        <v>0</v>
      </c>
      <c r="O813" s="419">
        <v>0.1</v>
      </c>
      <c r="P813" s="450">
        <v>330710</v>
      </c>
      <c r="R813" s="563"/>
      <c r="S813" s="437"/>
    </row>
    <row r="814" spans="1:19" ht="15.6">
      <c r="A814" s="446" t="s">
        <v>2920</v>
      </c>
      <c r="B814" s="446" t="s">
        <v>3241</v>
      </c>
      <c r="C814" s="447">
        <v>1298</v>
      </c>
      <c r="D814" s="447">
        <v>225</v>
      </c>
      <c r="E814" s="448">
        <v>3307100</v>
      </c>
      <c r="F814" s="448">
        <v>2976390</v>
      </c>
      <c r="G814" s="448">
        <v>330710</v>
      </c>
      <c r="H814" s="420">
        <v>1</v>
      </c>
      <c r="I814" s="420">
        <v>0</v>
      </c>
      <c r="J814" s="420">
        <v>0.25</v>
      </c>
      <c r="K814" s="420">
        <v>1.25</v>
      </c>
      <c r="L814" s="449">
        <v>2</v>
      </c>
      <c r="M814" s="421">
        <v>0.625</v>
      </c>
      <c r="N814" s="421">
        <v>0.625</v>
      </c>
      <c r="O814" s="419">
        <v>0.66249999999999998</v>
      </c>
      <c r="P814" s="450">
        <v>2190954</v>
      </c>
      <c r="R814" s="563"/>
      <c r="S814" s="437"/>
    </row>
    <row r="815" spans="1:19" ht="15.6">
      <c r="A815" s="446" t="s">
        <v>2521</v>
      </c>
      <c r="B815" s="446" t="s">
        <v>3325</v>
      </c>
      <c r="C815" s="447">
        <v>946</v>
      </c>
      <c r="D815" s="447">
        <v>204</v>
      </c>
      <c r="E815" s="448">
        <v>3307100</v>
      </c>
      <c r="F815" s="448">
        <v>2976390</v>
      </c>
      <c r="G815" s="448">
        <v>330710</v>
      </c>
      <c r="H815" s="420">
        <v>1</v>
      </c>
      <c r="I815" s="420">
        <v>0</v>
      </c>
      <c r="J815" s="420">
        <v>1</v>
      </c>
      <c r="K815" s="420">
        <v>2</v>
      </c>
      <c r="L815" s="449">
        <v>2</v>
      </c>
      <c r="M815" s="421">
        <v>1</v>
      </c>
      <c r="N815" s="421">
        <v>1</v>
      </c>
      <c r="O815" s="419">
        <v>1</v>
      </c>
      <c r="P815" s="450">
        <v>3307100</v>
      </c>
      <c r="R815" s="563"/>
      <c r="S815" s="437"/>
    </row>
    <row r="816" spans="1:19" ht="15.6">
      <c r="A816" s="446" t="s">
        <v>2521</v>
      </c>
      <c r="B816" s="446" t="s">
        <v>3326</v>
      </c>
      <c r="C816" s="447">
        <v>1358</v>
      </c>
      <c r="D816" s="447">
        <v>237</v>
      </c>
      <c r="E816" s="448">
        <v>3307100</v>
      </c>
      <c r="F816" s="448">
        <v>2976390</v>
      </c>
      <c r="G816" s="448">
        <v>330710</v>
      </c>
      <c r="H816" s="420">
        <v>1</v>
      </c>
      <c r="I816" s="420">
        <v>0</v>
      </c>
      <c r="J816" s="420">
        <v>1</v>
      </c>
      <c r="K816" s="420">
        <v>2</v>
      </c>
      <c r="L816" s="449">
        <v>2</v>
      </c>
      <c r="M816" s="421">
        <v>1</v>
      </c>
      <c r="N816" s="421">
        <v>1</v>
      </c>
      <c r="O816" s="419">
        <v>1</v>
      </c>
      <c r="P816" s="450">
        <v>3307100</v>
      </c>
      <c r="R816" s="563"/>
      <c r="S816" s="437"/>
    </row>
    <row r="817" spans="1:19" ht="15.6">
      <c r="A817" s="446" t="s">
        <v>2553</v>
      </c>
      <c r="B817" s="446" t="s">
        <v>3245</v>
      </c>
      <c r="C817" s="447">
        <v>922</v>
      </c>
      <c r="D817" s="447">
        <v>277</v>
      </c>
      <c r="E817" s="448">
        <v>3307100</v>
      </c>
      <c r="F817" s="448">
        <v>2976390</v>
      </c>
      <c r="G817" s="448">
        <v>330710</v>
      </c>
      <c r="H817" s="420">
        <v>0</v>
      </c>
      <c r="I817" s="420">
        <v>0</v>
      </c>
      <c r="J817" s="420">
        <v>0</v>
      </c>
      <c r="K817" s="420">
        <v>0</v>
      </c>
      <c r="L817" s="449">
        <v>2</v>
      </c>
      <c r="M817" s="421">
        <v>0</v>
      </c>
      <c r="N817" s="421">
        <v>0</v>
      </c>
      <c r="O817" s="419">
        <v>0.1</v>
      </c>
      <c r="P817" s="450">
        <v>330710</v>
      </c>
      <c r="R817" s="563"/>
      <c r="S817" s="437"/>
    </row>
    <row r="818" spans="1:19" ht="15.6">
      <c r="A818" s="446" t="s">
        <v>2553</v>
      </c>
      <c r="B818" s="446" t="s">
        <v>3244</v>
      </c>
      <c r="C818" s="447">
        <v>1147</v>
      </c>
      <c r="D818" s="447">
        <v>382</v>
      </c>
      <c r="E818" s="448">
        <v>3307100</v>
      </c>
      <c r="F818" s="448">
        <v>2976390</v>
      </c>
      <c r="G818" s="448">
        <v>330710</v>
      </c>
      <c r="H818" s="420">
        <v>0</v>
      </c>
      <c r="I818" s="420">
        <v>0</v>
      </c>
      <c r="J818" s="420">
        <v>0</v>
      </c>
      <c r="K818" s="420">
        <v>0</v>
      </c>
      <c r="L818" s="449">
        <v>2</v>
      </c>
      <c r="M818" s="421">
        <v>0</v>
      </c>
      <c r="N818" s="421">
        <v>0</v>
      </c>
      <c r="O818" s="419">
        <v>0.1</v>
      </c>
      <c r="P818" s="450">
        <v>330710</v>
      </c>
      <c r="R818" s="563"/>
      <c r="S818" s="437"/>
    </row>
    <row r="819" spans="1:19" ht="15.6">
      <c r="A819" s="446" t="s">
        <v>2548</v>
      </c>
      <c r="B819" s="446" t="s">
        <v>3242</v>
      </c>
      <c r="C819" s="447">
        <v>1104</v>
      </c>
      <c r="D819" s="447">
        <v>210</v>
      </c>
      <c r="E819" s="448">
        <v>3307100</v>
      </c>
      <c r="F819" s="448">
        <v>2976390</v>
      </c>
      <c r="G819" s="448">
        <v>330710</v>
      </c>
      <c r="H819" s="420">
        <v>0</v>
      </c>
      <c r="I819" s="420">
        <v>0</v>
      </c>
      <c r="J819" s="420">
        <v>1</v>
      </c>
      <c r="K819" s="420">
        <v>1</v>
      </c>
      <c r="L819" s="449">
        <v>2</v>
      </c>
      <c r="M819" s="421">
        <v>0.5</v>
      </c>
      <c r="N819" s="421">
        <v>0.5</v>
      </c>
      <c r="O819" s="419">
        <v>0.55000000000000004</v>
      </c>
      <c r="P819" s="450">
        <v>1818905</v>
      </c>
      <c r="R819" s="563"/>
      <c r="S819" s="437"/>
    </row>
    <row r="820" spans="1:19" ht="15.6">
      <c r="A820" s="446" t="s">
        <v>2642</v>
      </c>
      <c r="B820" s="446" t="s">
        <v>3243</v>
      </c>
      <c r="C820" s="447">
        <v>1079</v>
      </c>
      <c r="D820" s="447">
        <v>208</v>
      </c>
      <c r="E820" s="448">
        <v>3307100</v>
      </c>
      <c r="F820" s="448">
        <v>2976390</v>
      </c>
      <c r="G820" s="448">
        <v>330710</v>
      </c>
      <c r="H820" s="420">
        <v>1</v>
      </c>
      <c r="I820" s="420" t="s">
        <v>2264</v>
      </c>
      <c r="J820" s="420">
        <v>0</v>
      </c>
      <c r="K820" s="420">
        <v>1</v>
      </c>
      <c r="L820" s="449">
        <v>2</v>
      </c>
      <c r="M820" s="421">
        <v>0.5</v>
      </c>
      <c r="N820" s="421">
        <v>0.505</v>
      </c>
      <c r="O820" s="419">
        <v>0.55449999999999999</v>
      </c>
      <c r="P820" s="450">
        <v>1833787</v>
      </c>
      <c r="R820" s="563"/>
      <c r="S820" s="437"/>
    </row>
    <row r="821" spans="1:19" ht="15.6">
      <c r="A821" s="446" t="s">
        <v>2624</v>
      </c>
      <c r="B821" s="446" t="s">
        <v>3246</v>
      </c>
      <c r="C821" s="447">
        <v>997</v>
      </c>
      <c r="D821" s="447">
        <v>140</v>
      </c>
      <c r="E821" s="448">
        <v>3307100</v>
      </c>
      <c r="F821" s="448">
        <v>2976390</v>
      </c>
      <c r="G821" s="448">
        <v>330710</v>
      </c>
      <c r="H821" s="420">
        <v>1</v>
      </c>
      <c r="I821" s="420" t="s">
        <v>2264</v>
      </c>
      <c r="J821" s="420">
        <v>0</v>
      </c>
      <c r="K821" s="420">
        <v>1</v>
      </c>
      <c r="L821" s="449">
        <v>2</v>
      </c>
      <c r="M821" s="421">
        <v>0.5</v>
      </c>
      <c r="N821" s="421">
        <v>0.505</v>
      </c>
      <c r="O821" s="419">
        <v>0.55449999999999999</v>
      </c>
      <c r="P821" s="450">
        <v>1833787</v>
      </c>
      <c r="R821" s="563"/>
      <c r="S821" s="437"/>
    </row>
    <row r="822" spans="1:19" ht="15.6">
      <c r="A822" s="446" t="s">
        <v>2624</v>
      </c>
      <c r="B822" s="446" t="s">
        <v>3247</v>
      </c>
      <c r="C822" s="447">
        <v>1005</v>
      </c>
      <c r="D822" s="447">
        <v>165</v>
      </c>
      <c r="E822" s="448">
        <v>3307100</v>
      </c>
      <c r="F822" s="448">
        <v>2976390</v>
      </c>
      <c r="G822" s="448">
        <v>330710</v>
      </c>
      <c r="H822" s="420">
        <v>1</v>
      </c>
      <c r="I822" s="420" t="s">
        <v>2264</v>
      </c>
      <c r="J822" s="420">
        <v>0</v>
      </c>
      <c r="K822" s="420">
        <v>1</v>
      </c>
      <c r="L822" s="449">
        <v>2</v>
      </c>
      <c r="M822" s="421">
        <v>0.5</v>
      </c>
      <c r="N822" s="421">
        <v>0.505</v>
      </c>
      <c r="O822" s="419">
        <v>0.55449999999999999</v>
      </c>
      <c r="P822" s="450">
        <v>1833787</v>
      </c>
      <c r="R822" s="563"/>
      <c r="S822" s="437"/>
    </row>
    <row r="823" spans="1:19" ht="15.6">
      <c r="A823" s="446" t="s">
        <v>2452</v>
      </c>
      <c r="B823" s="446" t="s">
        <v>3225</v>
      </c>
      <c r="C823" s="447">
        <v>1032</v>
      </c>
      <c r="D823" s="447">
        <v>217</v>
      </c>
      <c r="E823" s="448">
        <v>3307100</v>
      </c>
      <c r="F823" s="448">
        <v>2976390</v>
      </c>
      <c r="G823" s="448">
        <v>330710</v>
      </c>
      <c r="H823" s="420">
        <v>1</v>
      </c>
      <c r="I823" s="420" t="s">
        <v>2264</v>
      </c>
      <c r="J823" s="420">
        <v>0</v>
      </c>
      <c r="K823" s="420">
        <v>1</v>
      </c>
      <c r="L823" s="449">
        <v>2</v>
      </c>
      <c r="M823" s="421">
        <v>0.5</v>
      </c>
      <c r="N823" s="421">
        <v>0.51</v>
      </c>
      <c r="O823" s="419">
        <v>0.55900000000000005</v>
      </c>
      <c r="P823" s="450">
        <v>1848669</v>
      </c>
      <c r="R823" s="563"/>
      <c r="S823" s="437"/>
    </row>
    <row r="824" spans="1:19" ht="15.6">
      <c r="A824" s="446" t="s">
        <v>2739</v>
      </c>
      <c r="B824" s="446" t="s">
        <v>3327</v>
      </c>
      <c r="C824" s="447">
        <v>1025</v>
      </c>
      <c r="D824" s="447">
        <v>53</v>
      </c>
      <c r="E824" s="448">
        <v>3307100</v>
      </c>
      <c r="F824" s="448">
        <v>2976390</v>
      </c>
      <c r="G824" s="448">
        <v>330710</v>
      </c>
      <c r="H824" s="420">
        <v>1</v>
      </c>
      <c r="I824" s="420">
        <v>0</v>
      </c>
      <c r="J824" s="420">
        <v>1</v>
      </c>
      <c r="K824" s="420">
        <v>2</v>
      </c>
      <c r="L824" s="449">
        <v>2</v>
      </c>
      <c r="M824" s="421">
        <v>1</v>
      </c>
      <c r="N824" s="421">
        <v>1</v>
      </c>
      <c r="O824" s="419">
        <v>1</v>
      </c>
      <c r="P824" s="450">
        <v>3307100</v>
      </c>
      <c r="R824" s="563"/>
      <c r="S824" s="437"/>
    </row>
    <row r="825" spans="1:19" ht="15.6">
      <c r="A825" s="446" t="s">
        <v>2852</v>
      </c>
      <c r="B825" s="446" t="s">
        <v>3218</v>
      </c>
      <c r="C825" s="447">
        <v>946</v>
      </c>
      <c r="D825" s="447">
        <v>147</v>
      </c>
      <c r="E825" s="448">
        <v>3307100</v>
      </c>
      <c r="F825" s="448">
        <v>2976390</v>
      </c>
      <c r="G825" s="448">
        <v>330710</v>
      </c>
      <c r="H825" s="420">
        <v>1</v>
      </c>
      <c r="I825" s="420" t="s">
        <v>2264</v>
      </c>
      <c r="J825" s="420">
        <v>0</v>
      </c>
      <c r="K825" s="420">
        <v>1</v>
      </c>
      <c r="L825" s="449">
        <v>2</v>
      </c>
      <c r="M825" s="421">
        <v>0.5</v>
      </c>
      <c r="N825" s="421">
        <v>0.505</v>
      </c>
      <c r="O825" s="419">
        <v>0.55449999999999999</v>
      </c>
      <c r="P825" s="450">
        <v>1833787</v>
      </c>
      <c r="R825" s="563"/>
      <c r="S825" s="437"/>
    </row>
    <row r="826" spans="1:19" ht="15.6">
      <c r="A826" s="446" t="s">
        <v>2852</v>
      </c>
      <c r="B826" s="446" t="s">
        <v>3217</v>
      </c>
      <c r="C826" s="447">
        <v>998</v>
      </c>
      <c r="D826" s="447">
        <v>114</v>
      </c>
      <c r="E826" s="448">
        <v>3307100</v>
      </c>
      <c r="F826" s="448">
        <v>2976390</v>
      </c>
      <c r="G826" s="448">
        <v>330710</v>
      </c>
      <c r="H826" s="420">
        <v>0</v>
      </c>
      <c r="I826" s="420">
        <v>0</v>
      </c>
      <c r="J826" s="420">
        <v>0</v>
      </c>
      <c r="K826" s="420">
        <v>0</v>
      </c>
      <c r="L826" s="449">
        <v>2</v>
      </c>
      <c r="M826" s="421">
        <v>0</v>
      </c>
      <c r="N826" s="421">
        <v>0</v>
      </c>
      <c r="O826" s="419">
        <v>0.1</v>
      </c>
      <c r="P826" s="450">
        <v>330710</v>
      </c>
      <c r="R826" s="563"/>
      <c r="S826" s="437"/>
    </row>
    <row r="827" spans="1:19" ht="15.6">
      <c r="A827" s="446" t="s">
        <v>2852</v>
      </c>
      <c r="B827" s="446" t="s">
        <v>3233</v>
      </c>
      <c r="C827" s="447">
        <v>1146</v>
      </c>
      <c r="D827" s="447">
        <v>136</v>
      </c>
      <c r="E827" s="448">
        <v>3307100</v>
      </c>
      <c r="F827" s="448">
        <v>2976390</v>
      </c>
      <c r="G827" s="448">
        <v>330710</v>
      </c>
      <c r="H827" s="420">
        <v>1</v>
      </c>
      <c r="I827" s="420" t="s">
        <v>2264</v>
      </c>
      <c r="J827" s="420">
        <v>0</v>
      </c>
      <c r="K827" s="420">
        <v>1</v>
      </c>
      <c r="L827" s="449">
        <v>2</v>
      </c>
      <c r="M827" s="421">
        <v>0.5</v>
      </c>
      <c r="N827" s="421">
        <v>0.505</v>
      </c>
      <c r="O827" s="419">
        <v>0.55449999999999999</v>
      </c>
      <c r="P827" s="450">
        <v>1833787</v>
      </c>
      <c r="R827" s="563"/>
      <c r="S827" s="437"/>
    </row>
    <row r="828" spans="1:19" ht="31.2">
      <c r="A828" s="446" t="s">
        <v>2498</v>
      </c>
      <c r="B828" s="446" t="s">
        <v>3235</v>
      </c>
      <c r="C828" s="447">
        <v>998</v>
      </c>
      <c r="D828" s="447">
        <v>196</v>
      </c>
      <c r="E828" s="448">
        <v>3307100</v>
      </c>
      <c r="F828" s="448">
        <v>2976390</v>
      </c>
      <c r="G828" s="448">
        <v>330710</v>
      </c>
      <c r="H828" s="420">
        <v>1</v>
      </c>
      <c r="I828" s="420">
        <v>0</v>
      </c>
      <c r="J828" s="420">
        <v>0</v>
      </c>
      <c r="K828" s="420">
        <v>1</v>
      </c>
      <c r="L828" s="449">
        <v>2</v>
      </c>
      <c r="M828" s="421">
        <v>0.5</v>
      </c>
      <c r="N828" s="421">
        <v>0.5</v>
      </c>
      <c r="O828" s="419">
        <v>0.55000000000000004</v>
      </c>
      <c r="P828" s="450">
        <v>1818905</v>
      </c>
      <c r="R828" s="563"/>
      <c r="S828" s="437"/>
    </row>
    <row r="829" spans="1:19" ht="31.2">
      <c r="A829" s="446" t="s">
        <v>2498</v>
      </c>
      <c r="B829" s="446" t="s">
        <v>3237</v>
      </c>
      <c r="C829" s="447">
        <v>1053</v>
      </c>
      <c r="D829" s="447">
        <v>211</v>
      </c>
      <c r="E829" s="448">
        <v>3307100</v>
      </c>
      <c r="F829" s="448">
        <v>2976390</v>
      </c>
      <c r="G829" s="448">
        <v>330710</v>
      </c>
      <c r="H829" s="420">
        <v>0</v>
      </c>
      <c r="I829" s="420">
        <v>0</v>
      </c>
      <c r="J829" s="420">
        <v>1</v>
      </c>
      <c r="K829" s="420">
        <v>1</v>
      </c>
      <c r="L829" s="449">
        <v>2</v>
      </c>
      <c r="M829" s="421">
        <v>0.5</v>
      </c>
      <c r="N829" s="421">
        <v>0.5</v>
      </c>
      <c r="O829" s="419">
        <v>0.55000000000000004</v>
      </c>
      <c r="P829" s="450">
        <v>1818905</v>
      </c>
      <c r="R829" s="563"/>
      <c r="S829" s="437"/>
    </row>
    <row r="830" spans="1:19" ht="31.2">
      <c r="A830" s="446" t="s">
        <v>2498</v>
      </c>
      <c r="B830" s="446" t="s">
        <v>3236</v>
      </c>
      <c r="C830" s="447">
        <v>1064</v>
      </c>
      <c r="D830" s="447">
        <v>210</v>
      </c>
      <c r="E830" s="448">
        <v>3307100</v>
      </c>
      <c r="F830" s="448">
        <v>2976390</v>
      </c>
      <c r="G830" s="448">
        <v>330710</v>
      </c>
      <c r="H830" s="420">
        <v>0</v>
      </c>
      <c r="I830" s="420">
        <v>0</v>
      </c>
      <c r="J830" s="420">
        <v>0</v>
      </c>
      <c r="K830" s="420">
        <v>0</v>
      </c>
      <c r="L830" s="449">
        <v>2</v>
      </c>
      <c r="M830" s="421">
        <v>0</v>
      </c>
      <c r="N830" s="421">
        <v>0</v>
      </c>
      <c r="O830" s="419">
        <v>0.1</v>
      </c>
      <c r="P830" s="450">
        <v>330710</v>
      </c>
      <c r="R830" s="563"/>
      <c r="S830" s="437"/>
    </row>
    <row r="831" spans="1:19" ht="15.6">
      <c r="A831" s="446" t="s">
        <v>2743</v>
      </c>
      <c r="B831" s="446" t="s">
        <v>3223</v>
      </c>
      <c r="C831" s="447">
        <v>1064</v>
      </c>
      <c r="D831" s="447">
        <v>135</v>
      </c>
      <c r="E831" s="448">
        <v>3307100</v>
      </c>
      <c r="F831" s="448">
        <v>2976390</v>
      </c>
      <c r="G831" s="448">
        <v>330710</v>
      </c>
      <c r="H831" s="420">
        <v>1</v>
      </c>
      <c r="I831" s="420">
        <v>0</v>
      </c>
      <c r="J831" s="420">
        <v>1</v>
      </c>
      <c r="K831" s="420">
        <v>2</v>
      </c>
      <c r="L831" s="449">
        <v>2</v>
      </c>
      <c r="M831" s="421">
        <v>1</v>
      </c>
      <c r="N831" s="421">
        <v>1</v>
      </c>
      <c r="O831" s="419">
        <v>1</v>
      </c>
      <c r="P831" s="450">
        <v>3307100</v>
      </c>
      <c r="R831" s="563"/>
      <c r="S831" s="437"/>
    </row>
    <row r="832" spans="1:19" ht="36" customHeight="1">
      <c r="A832" s="446" t="s">
        <v>2743</v>
      </c>
      <c r="B832" s="446" t="s">
        <v>3224</v>
      </c>
      <c r="C832" s="447">
        <v>1192</v>
      </c>
      <c r="D832" s="447">
        <v>172</v>
      </c>
      <c r="E832" s="448">
        <v>3307100</v>
      </c>
      <c r="F832" s="448">
        <v>2976390</v>
      </c>
      <c r="G832" s="448">
        <v>330710</v>
      </c>
      <c r="H832" s="420">
        <v>1</v>
      </c>
      <c r="I832" s="420" t="s">
        <v>2264</v>
      </c>
      <c r="J832" s="420">
        <v>0</v>
      </c>
      <c r="K832" s="420">
        <v>1</v>
      </c>
      <c r="L832" s="449">
        <v>2</v>
      </c>
      <c r="M832" s="421">
        <v>0.5</v>
      </c>
      <c r="N832" s="421">
        <v>0.505</v>
      </c>
      <c r="O832" s="419">
        <v>0.55449999999999999</v>
      </c>
      <c r="P832" s="450">
        <v>1833787</v>
      </c>
      <c r="R832" s="563"/>
      <c r="S832" s="437"/>
    </row>
    <row r="833" spans="1:19" ht="49.65" customHeight="1">
      <c r="A833" s="446" t="s">
        <v>2577</v>
      </c>
      <c r="B833" s="446" t="s">
        <v>3248</v>
      </c>
      <c r="C833" s="447">
        <v>1317</v>
      </c>
      <c r="D833" s="447">
        <v>215</v>
      </c>
      <c r="E833" s="448">
        <v>3307100</v>
      </c>
      <c r="F833" s="448">
        <v>2976390</v>
      </c>
      <c r="G833" s="448">
        <v>330710</v>
      </c>
      <c r="H833" s="420">
        <v>1</v>
      </c>
      <c r="I833" s="420" t="s">
        <v>2264</v>
      </c>
      <c r="J833" s="420">
        <v>0</v>
      </c>
      <c r="K833" s="420">
        <v>1</v>
      </c>
      <c r="L833" s="449">
        <v>2</v>
      </c>
      <c r="M833" s="421">
        <v>0.5</v>
      </c>
      <c r="N833" s="421">
        <v>0.505</v>
      </c>
      <c r="O833" s="419">
        <v>0.55449999999999999</v>
      </c>
      <c r="P833" s="450">
        <v>1833787</v>
      </c>
      <c r="R833" s="563"/>
      <c r="S833" s="437"/>
    </row>
    <row r="834" spans="1:19" ht="35.25" customHeight="1">
      <c r="A834" s="446" t="s">
        <v>2586</v>
      </c>
      <c r="B834" s="446" t="s">
        <v>3249</v>
      </c>
      <c r="C834" s="447">
        <v>987</v>
      </c>
      <c r="D834" s="447">
        <v>249</v>
      </c>
      <c r="E834" s="448">
        <v>3307100</v>
      </c>
      <c r="F834" s="448">
        <v>2976390</v>
      </c>
      <c r="G834" s="448">
        <v>330710</v>
      </c>
      <c r="H834" s="420">
        <v>1</v>
      </c>
      <c r="I834" s="420">
        <v>0</v>
      </c>
      <c r="J834" s="420">
        <v>0</v>
      </c>
      <c r="K834" s="420">
        <v>1</v>
      </c>
      <c r="L834" s="449">
        <v>2</v>
      </c>
      <c r="M834" s="421">
        <v>0.5</v>
      </c>
      <c r="N834" s="421">
        <v>0.5</v>
      </c>
      <c r="O834" s="419">
        <v>0.55000000000000004</v>
      </c>
      <c r="P834" s="450">
        <v>1818905</v>
      </c>
      <c r="R834" s="563"/>
      <c r="S834" s="437"/>
    </row>
    <row r="835" spans="1:19" ht="17.25" customHeight="1">
      <c r="A835" s="833" t="s">
        <v>3253</v>
      </c>
      <c r="B835" s="834"/>
      <c r="C835" s="447"/>
      <c r="D835" s="447"/>
      <c r="E835" s="448"/>
      <c r="F835" s="448"/>
      <c r="G835" s="448"/>
      <c r="H835" s="420"/>
      <c r="I835" s="420"/>
      <c r="J835" s="420"/>
      <c r="K835" s="420"/>
      <c r="L835" s="449"/>
      <c r="M835" s="421"/>
      <c r="N835" s="421"/>
      <c r="O835" s="419"/>
      <c r="P835" s="450"/>
      <c r="R835" s="563"/>
      <c r="S835" s="437"/>
    </row>
    <row r="836" spans="1:19" ht="18.899999999999999" customHeight="1">
      <c r="A836" s="833" t="s">
        <v>3254</v>
      </c>
      <c r="B836" s="834"/>
      <c r="C836" s="447"/>
      <c r="D836" s="447"/>
      <c r="E836" s="448"/>
      <c r="F836" s="448"/>
      <c r="G836" s="448"/>
      <c r="H836" s="420"/>
      <c r="I836" s="420"/>
      <c r="J836" s="420"/>
      <c r="K836" s="420"/>
      <c r="L836" s="449"/>
      <c r="M836" s="421"/>
      <c r="N836" s="421"/>
      <c r="O836" s="419"/>
      <c r="P836" s="450"/>
      <c r="R836" s="563"/>
      <c r="S836" s="437"/>
    </row>
    <row r="837" spans="1:19" ht="15.6">
      <c r="A837" s="446" t="s">
        <v>2663</v>
      </c>
      <c r="B837" s="446" t="s">
        <v>3255</v>
      </c>
      <c r="C837" s="447">
        <v>1694</v>
      </c>
      <c r="D837" s="447">
        <v>328</v>
      </c>
      <c r="E837" s="448">
        <v>3931500</v>
      </c>
      <c r="F837" s="448">
        <v>3538350</v>
      </c>
      <c r="G837" s="448">
        <v>393150</v>
      </c>
      <c r="H837" s="420">
        <v>1</v>
      </c>
      <c r="I837" s="420">
        <v>0</v>
      </c>
      <c r="J837" s="420">
        <v>1</v>
      </c>
      <c r="K837" s="420">
        <v>2</v>
      </c>
      <c r="L837" s="453">
        <v>2.5</v>
      </c>
      <c r="M837" s="421">
        <v>0.8</v>
      </c>
      <c r="N837" s="421">
        <v>0.8</v>
      </c>
      <c r="O837" s="419">
        <v>0.82</v>
      </c>
      <c r="P837" s="450">
        <v>3223830</v>
      </c>
      <c r="R837" s="563"/>
      <c r="S837" s="437"/>
    </row>
    <row r="838" spans="1:19" ht="15.6">
      <c r="A838" s="446" t="s">
        <v>2434</v>
      </c>
      <c r="B838" s="446" t="s">
        <v>3256</v>
      </c>
      <c r="C838" s="447">
        <v>1677</v>
      </c>
      <c r="D838" s="447">
        <v>345</v>
      </c>
      <c r="E838" s="448">
        <v>3931500</v>
      </c>
      <c r="F838" s="448">
        <v>3538350</v>
      </c>
      <c r="G838" s="448">
        <v>393150</v>
      </c>
      <c r="H838" s="420">
        <v>1</v>
      </c>
      <c r="I838" s="420">
        <v>0</v>
      </c>
      <c r="J838" s="420">
        <v>1</v>
      </c>
      <c r="K838" s="420">
        <v>2</v>
      </c>
      <c r="L838" s="453">
        <v>2.5</v>
      </c>
      <c r="M838" s="421">
        <v>0.8</v>
      </c>
      <c r="N838" s="421">
        <v>0.8</v>
      </c>
      <c r="O838" s="419">
        <v>0.82</v>
      </c>
      <c r="P838" s="450">
        <v>3223830</v>
      </c>
      <c r="R838" s="563"/>
      <c r="S838" s="437"/>
    </row>
    <row r="839" spans="1:19" ht="31.2">
      <c r="A839" s="446" t="s">
        <v>3257</v>
      </c>
      <c r="B839" s="446" t="s">
        <v>3258</v>
      </c>
      <c r="C839" s="447">
        <v>1989</v>
      </c>
      <c r="D839" s="447">
        <v>223</v>
      </c>
      <c r="E839" s="448">
        <v>3931500</v>
      </c>
      <c r="F839" s="448">
        <v>3538350</v>
      </c>
      <c r="G839" s="448">
        <v>393150</v>
      </c>
      <c r="H839" s="420">
        <v>1</v>
      </c>
      <c r="I839" s="420" t="s">
        <v>2264</v>
      </c>
      <c r="J839" s="420">
        <v>0</v>
      </c>
      <c r="K839" s="420">
        <v>1</v>
      </c>
      <c r="L839" s="453">
        <v>2.5</v>
      </c>
      <c r="M839" s="421">
        <v>0.4</v>
      </c>
      <c r="N839" s="421">
        <v>0.40400000000000003</v>
      </c>
      <c r="O839" s="419">
        <v>0.46360000000000001</v>
      </c>
      <c r="P839" s="450">
        <v>1822643</v>
      </c>
      <c r="R839" s="563"/>
      <c r="S839" s="437"/>
    </row>
    <row r="840" spans="1:19" ht="15.6">
      <c r="A840" s="833" t="s">
        <v>3259</v>
      </c>
      <c r="B840" s="834"/>
      <c r="C840" s="447"/>
      <c r="D840" s="447"/>
      <c r="E840" s="448"/>
      <c r="F840" s="448"/>
      <c r="G840" s="448"/>
      <c r="H840" s="420"/>
      <c r="I840" s="420"/>
      <c r="J840" s="420"/>
      <c r="K840" s="420"/>
      <c r="L840" s="453"/>
      <c r="M840" s="421"/>
      <c r="N840" s="421"/>
      <c r="O840" s="419"/>
      <c r="P840" s="450"/>
      <c r="R840" s="563"/>
      <c r="S840" s="437"/>
    </row>
    <row r="841" spans="1:19" ht="15.6">
      <c r="A841" s="833" t="s">
        <v>3260</v>
      </c>
      <c r="B841" s="834"/>
      <c r="C841" s="447"/>
      <c r="D841" s="447"/>
      <c r="E841" s="448"/>
      <c r="F841" s="448"/>
      <c r="G841" s="448"/>
      <c r="H841" s="420"/>
      <c r="I841" s="420"/>
      <c r="J841" s="420"/>
      <c r="K841" s="420"/>
      <c r="L841" s="453"/>
      <c r="M841" s="421"/>
      <c r="N841" s="421"/>
      <c r="O841" s="419"/>
      <c r="P841" s="450"/>
      <c r="R841" s="563"/>
      <c r="S841" s="437"/>
    </row>
    <row r="842" spans="1:19" ht="15.6">
      <c r="A842" s="446" t="s">
        <v>2663</v>
      </c>
      <c r="B842" s="446" t="s">
        <v>3263</v>
      </c>
      <c r="C842" s="447">
        <v>2157</v>
      </c>
      <c r="D842" s="447">
        <v>412</v>
      </c>
      <c r="E842" s="448">
        <v>3970800</v>
      </c>
      <c r="F842" s="448">
        <v>3573720</v>
      </c>
      <c r="G842" s="448">
        <v>397080</v>
      </c>
      <c r="H842" s="420">
        <v>1</v>
      </c>
      <c r="I842" s="420" t="s">
        <v>2264</v>
      </c>
      <c r="J842" s="420">
        <v>0</v>
      </c>
      <c r="K842" s="420">
        <v>1</v>
      </c>
      <c r="L842" s="453">
        <v>2.5</v>
      </c>
      <c r="M842" s="421">
        <v>0.4</v>
      </c>
      <c r="N842" s="421">
        <v>0.40400000000000003</v>
      </c>
      <c r="O842" s="419">
        <v>0.46360000000000001</v>
      </c>
      <c r="P842" s="450">
        <v>1840863</v>
      </c>
      <c r="R842" s="563"/>
      <c r="S842" s="437"/>
    </row>
    <row r="843" spans="1:19" ht="31.2">
      <c r="A843" s="446" t="s">
        <v>3257</v>
      </c>
      <c r="B843" s="446" t="s">
        <v>3262</v>
      </c>
      <c r="C843" s="447">
        <v>2496</v>
      </c>
      <c r="D843" s="447">
        <v>298</v>
      </c>
      <c r="E843" s="448">
        <v>3970800</v>
      </c>
      <c r="F843" s="448">
        <v>3573720</v>
      </c>
      <c r="G843" s="448">
        <v>397080</v>
      </c>
      <c r="H843" s="420">
        <v>1</v>
      </c>
      <c r="I843" s="420" t="s">
        <v>2264</v>
      </c>
      <c r="J843" s="420">
        <v>0</v>
      </c>
      <c r="K843" s="420">
        <v>1</v>
      </c>
      <c r="L843" s="453">
        <v>2.5</v>
      </c>
      <c r="M843" s="421">
        <v>0.4</v>
      </c>
      <c r="N843" s="421">
        <v>0.40400000000000003</v>
      </c>
      <c r="O843" s="419">
        <v>0.46360000000000001</v>
      </c>
      <c r="P843" s="450">
        <v>1840863</v>
      </c>
      <c r="R843" s="563"/>
      <c r="S843" s="437"/>
    </row>
    <row r="844" spans="1:19" ht="15.6">
      <c r="A844" s="446" t="s">
        <v>2763</v>
      </c>
      <c r="B844" s="446" t="s">
        <v>3261</v>
      </c>
      <c r="C844" s="447">
        <v>2075</v>
      </c>
      <c r="D844" s="447">
        <v>534</v>
      </c>
      <c r="E844" s="448">
        <v>3970800</v>
      </c>
      <c r="F844" s="448">
        <v>3573720</v>
      </c>
      <c r="G844" s="448">
        <v>397080</v>
      </c>
      <c r="H844" s="420">
        <v>1</v>
      </c>
      <c r="I844" s="420">
        <v>0</v>
      </c>
      <c r="J844" s="420">
        <v>0.5</v>
      </c>
      <c r="K844" s="420">
        <v>1.5</v>
      </c>
      <c r="L844" s="453">
        <v>2.5</v>
      </c>
      <c r="M844" s="421">
        <v>0.6</v>
      </c>
      <c r="N844" s="421">
        <v>0.6</v>
      </c>
      <c r="O844" s="419">
        <v>0.64</v>
      </c>
      <c r="P844" s="450">
        <v>2541312</v>
      </c>
      <c r="R844" s="563"/>
      <c r="S844" s="437"/>
    </row>
    <row r="845" spans="1:19" s="455" customFormat="1" ht="15.75" customHeight="1">
      <c r="A845" s="835" t="s">
        <v>3264</v>
      </c>
      <c r="B845" s="835"/>
      <c r="C845" s="835"/>
      <c r="D845" s="835"/>
      <c r="E845" s="835"/>
      <c r="F845" s="835"/>
      <c r="G845" s="835"/>
      <c r="H845" s="835"/>
      <c r="I845" s="835"/>
      <c r="J845" s="835"/>
      <c r="K845" s="835"/>
      <c r="L845" s="835"/>
      <c r="M845" s="835"/>
      <c r="N845" s="835"/>
      <c r="O845" s="835"/>
      <c r="P845" s="454"/>
    </row>
    <row r="846" spans="1:19" s="455" customFormat="1" ht="15.6">
      <c r="A846" s="836"/>
      <c r="B846" s="836"/>
      <c r="C846" s="836"/>
      <c r="D846" s="836"/>
      <c r="E846" s="836"/>
      <c r="F846" s="836"/>
      <c r="G846" s="836"/>
      <c r="H846" s="836"/>
      <c r="I846" s="836"/>
      <c r="J846" s="836"/>
      <c r="K846" s="836"/>
      <c r="L846" s="836"/>
      <c r="M846" s="836"/>
      <c r="N846" s="836"/>
      <c r="O846" s="836"/>
      <c r="P846" s="422"/>
    </row>
    <row r="847" spans="1:19" s="455" customFormat="1" ht="21" customHeight="1">
      <c r="A847" s="456"/>
      <c r="B847" s="456"/>
      <c r="C847" s="457"/>
      <c r="D847" s="457"/>
      <c r="E847" s="456"/>
      <c r="F847" s="456"/>
      <c r="G847" s="456"/>
      <c r="H847" s="456"/>
      <c r="I847" s="456"/>
      <c r="J847" s="456"/>
      <c r="K847" s="456"/>
      <c r="L847" s="456"/>
      <c r="M847" s="458"/>
      <c r="N847" s="456"/>
      <c r="O847" s="456"/>
      <c r="P847" s="422"/>
    </row>
    <row r="848" spans="1:19" s="455" customFormat="1" ht="15.6">
      <c r="A848" s="423" t="s">
        <v>1805</v>
      </c>
      <c r="B848" s="412"/>
      <c r="C848" s="413"/>
      <c r="D848" s="413"/>
      <c r="E848" s="412"/>
      <c r="F848" s="412"/>
      <c r="G848" s="412"/>
      <c r="H848" s="412"/>
      <c r="I848" s="412"/>
      <c r="J848" s="412"/>
      <c r="K848" s="414"/>
      <c r="L848" s="415"/>
      <c r="M848" s="459"/>
      <c r="N848" s="415"/>
      <c r="O848" s="412"/>
      <c r="P848" s="422"/>
    </row>
    <row r="849" spans="1:16" s="455" customFormat="1" ht="84.75" customHeight="1">
      <c r="A849" s="832" t="s">
        <v>3265</v>
      </c>
      <c r="B849" s="832"/>
      <c r="C849" s="832"/>
      <c r="D849" s="832"/>
      <c r="E849" s="832"/>
      <c r="F849" s="832"/>
      <c r="G849" s="832"/>
      <c r="H849" s="832"/>
      <c r="I849" s="832"/>
      <c r="J849" s="832"/>
      <c r="K849" s="832"/>
      <c r="L849" s="832"/>
      <c r="M849" s="832"/>
      <c r="N849" s="832"/>
      <c r="O849" s="832"/>
      <c r="P849" s="422"/>
    </row>
    <row r="850" spans="1:16" s="455" customFormat="1" ht="50.25" customHeight="1">
      <c r="A850" s="832" t="s">
        <v>3266</v>
      </c>
      <c r="B850" s="832"/>
      <c r="C850" s="832"/>
      <c r="D850" s="832"/>
      <c r="E850" s="832"/>
      <c r="F850" s="832"/>
      <c r="G850" s="832"/>
      <c r="H850" s="832"/>
      <c r="I850" s="832"/>
      <c r="J850" s="832"/>
      <c r="K850" s="832"/>
      <c r="L850" s="832"/>
      <c r="M850" s="832"/>
      <c r="N850" s="832"/>
      <c r="O850" s="832"/>
      <c r="P850" s="832"/>
    </row>
    <row r="852" spans="1:16" ht="15.6">
      <c r="A852" s="863" t="s">
        <v>3406</v>
      </c>
      <c r="B852" s="863"/>
      <c r="C852" s="863"/>
      <c r="D852" s="863"/>
      <c r="E852" s="863"/>
      <c r="F852" s="863"/>
      <c r="G852" s="863"/>
      <c r="H852" s="863"/>
      <c r="I852" s="863"/>
      <c r="J852" s="863"/>
      <c r="K852" s="863"/>
      <c r="L852" s="863"/>
      <c r="M852" s="863"/>
      <c r="N852" s="863"/>
      <c r="O852" s="863"/>
      <c r="P852" s="863"/>
    </row>
  </sheetData>
  <autoFilter ref="A12:T846"/>
  <mergeCells count="36">
    <mergeCell ref="A850:P850"/>
    <mergeCell ref="A852:P852"/>
    <mergeCell ref="A835:B835"/>
    <mergeCell ref="A836:B836"/>
    <mergeCell ref="A840:B840"/>
    <mergeCell ref="A841:B841"/>
    <mergeCell ref="A845:O846"/>
    <mergeCell ref="A849:O849"/>
    <mergeCell ref="A795:B795"/>
    <mergeCell ref="H9:I9"/>
    <mergeCell ref="J9:J12"/>
    <mergeCell ref="H10:H12"/>
    <mergeCell ref="I10:I12"/>
    <mergeCell ref="E11:E12"/>
    <mergeCell ref="F11:G11"/>
    <mergeCell ref="A13:B13"/>
    <mergeCell ref="A14:B14"/>
    <mergeCell ref="A183:B183"/>
    <mergeCell ref="A184:B184"/>
    <mergeCell ref="A794:B794"/>
    <mergeCell ref="P8:P12"/>
    <mergeCell ref="M2:P2"/>
    <mergeCell ref="M3:P5"/>
    <mergeCell ref="H6:L6"/>
    <mergeCell ref="A7:P7"/>
    <mergeCell ref="A8:A12"/>
    <mergeCell ref="B8:B12"/>
    <mergeCell ref="C8:C12"/>
    <mergeCell ref="D8:D12"/>
    <mergeCell ref="E8:G10"/>
    <mergeCell ref="H8:J8"/>
    <mergeCell ref="K8:K12"/>
    <mergeCell ref="L8:L12"/>
    <mergeCell ref="M8:M12"/>
    <mergeCell ref="N8:N12"/>
    <mergeCell ref="O8:O12"/>
  </mergeCells>
  <conditionalFormatting sqref="Q2:Q5">
    <cfRule type="expression" dxfId="20" priority="1" stopIfTrue="1">
      <formula>$P2&lt;&gt;#REF!</formula>
    </cfRule>
  </conditionalFormatting>
  <conditionalFormatting sqref="F2:F6">
    <cfRule type="expression" dxfId="19" priority="2" stopIfTrue="1">
      <formula>$D2&lt;&gt;#REF!</formula>
    </cfRule>
  </conditionalFormatting>
  <conditionalFormatting sqref="P2:P6">
    <cfRule type="expression" dxfId="18" priority="3" stopIfTrue="1">
      <formula>$M65534&lt;&gt;#REF!</formula>
    </cfRule>
  </conditionalFormatting>
  <conditionalFormatting sqref="M2:M6">
    <cfRule type="expression" dxfId="17" priority="4" stopIfTrue="1">
      <formula>$I2&lt;&gt;#REF!</formula>
    </cfRule>
  </conditionalFormatting>
  <conditionalFormatting sqref="D2:D6">
    <cfRule type="expression" dxfId="16" priority="5" stopIfTrue="1">
      <formula>#REF!&lt;&gt;#REF!</formula>
    </cfRule>
  </conditionalFormatting>
  <conditionalFormatting sqref="G2:G6">
    <cfRule type="expression" dxfId="15" priority="6" stopIfTrue="1">
      <formula>$G2&lt;&gt;#REF!</formula>
    </cfRule>
  </conditionalFormatting>
  <conditionalFormatting sqref="H2:H6">
    <cfRule type="expression" dxfId="14" priority="7" stopIfTrue="1">
      <formula>$H2&lt;&gt;#REF!</formula>
    </cfRule>
  </conditionalFormatting>
  <pageMargins left="0.19685039370078741" right="0.19685039370078741" top="0.19685039370078741" bottom="0.19685039370078741" header="0" footer="0"/>
  <pageSetup paperSize="9" scale="58" fitToHeight="50" orientation="landscape"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T852"/>
  <sheetViews>
    <sheetView zoomScale="80" zoomScaleNormal="80" workbookViewId="0">
      <pane xSplit="2" ySplit="12" topLeftCell="C847" activePane="bottomRight" state="frozen"/>
      <selection activeCell="C17" sqref="C17"/>
      <selection pane="topRight" activeCell="C17" sqref="C17"/>
      <selection pane="bottomLeft" activeCell="C17" sqref="C17"/>
      <selection pane="bottomRight" activeCell="U15" sqref="U15"/>
    </sheetView>
  </sheetViews>
  <sheetFormatPr defaultColWidth="9.109375" defaultRowHeight="14.4"/>
  <cols>
    <col min="1" max="1" width="44.5546875" style="451" customWidth="1"/>
    <col min="2" max="2" width="35.88671875" style="451" customWidth="1"/>
    <col min="3" max="4" width="12" style="460" customWidth="1"/>
    <col min="5" max="7" width="10" style="451" customWidth="1"/>
    <col min="8" max="8" width="11" style="451" customWidth="1"/>
    <col min="9" max="9" width="13.88671875" style="451" customWidth="1"/>
    <col min="10" max="10" width="11" style="451" customWidth="1"/>
    <col min="11" max="12" width="9" style="451" customWidth="1"/>
    <col min="13" max="13" width="11.109375" style="461" customWidth="1"/>
    <col min="14" max="14" width="18.6640625" style="451" customWidth="1"/>
    <col min="15" max="15" width="16.109375" style="451" customWidth="1"/>
    <col min="16" max="16" width="11.109375" style="451" customWidth="1"/>
    <col min="17" max="17" width="9.109375" style="445"/>
    <col min="18" max="18" width="10.5546875" style="445" customWidth="1"/>
    <col min="19" max="16384" width="9.109375" style="445"/>
  </cols>
  <sheetData>
    <row r="2" spans="1:20" s="437" customFormat="1" ht="22.65" customHeight="1">
      <c r="A2" s="430"/>
      <c r="B2" s="430"/>
      <c r="C2" s="430"/>
      <c r="D2" s="431"/>
      <c r="E2" s="431"/>
      <c r="F2" s="432"/>
      <c r="G2" s="431"/>
      <c r="H2" s="433"/>
      <c r="I2" s="433"/>
      <c r="J2" s="433"/>
      <c r="K2" s="434"/>
      <c r="L2" s="434"/>
      <c r="M2" s="840" t="s">
        <v>2121</v>
      </c>
      <c r="N2" s="840"/>
      <c r="O2" s="840"/>
      <c r="P2" s="840"/>
      <c r="Q2" s="435"/>
      <c r="R2" s="436"/>
      <c r="S2" s="436"/>
      <c r="T2" s="436"/>
    </row>
    <row r="3" spans="1:20" s="437" customFormat="1" ht="15.75" customHeight="1">
      <c r="A3" s="429"/>
      <c r="B3" s="429"/>
      <c r="C3" s="416"/>
      <c r="D3" s="431"/>
      <c r="E3" s="431"/>
      <c r="F3" s="432"/>
      <c r="G3" s="431"/>
      <c r="H3" s="433"/>
      <c r="I3" s="433"/>
      <c r="J3" s="433"/>
      <c r="K3" s="438"/>
      <c r="L3" s="438"/>
      <c r="M3" s="841" t="s">
        <v>2409</v>
      </c>
      <c r="N3" s="841"/>
      <c r="O3" s="841"/>
      <c r="P3" s="841"/>
      <c r="Q3" s="435"/>
      <c r="R3" s="436"/>
      <c r="S3" s="436"/>
      <c r="T3" s="436"/>
    </row>
    <row r="4" spans="1:20" s="437" customFormat="1" ht="15.6">
      <c r="A4" s="429"/>
      <c r="B4" s="429"/>
      <c r="C4" s="416"/>
      <c r="D4" s="431"/>
      <c r="E4" s="431"/>
      <c r="F4" s="432"/>
      <c r="G4" s="431"/>
      <c r="H4" s="433"/>
      <c r="I4" s="433"/>
      <c r="J4" s="433"/>
      <c r="K4" s="438"/>
      <c r="L4" s="438"/>
      <c r="M4" s="841"/>
      <c r="N4" s="841"/>
      <c r="O4" s="841"/>
      <c r="P4" s="841"/>
      <c r="Q4" s="435"/>
      <c r="R4" s="436"/>
      <c r="S4" s="436"/>
      <c r="T4" s="436"/>
    </row>
    <row r="5" spans="1:20" s="437" customFormat="1" ht="18" customHeight="1">
      <c r="A5" s="429"/>
      <c r="B5" s="429"/>
      <c r="C5" s="416"/>
      <c r="D5" s="431"/>
      <c r="E5" s="431"/>
      <c r="F5" s="432"/>
      <c r="G5" s="431"/>
      <c r="H5" s="433"/>
      <c r="I5" s="433"/>
      <c r="J5" s="433"/>
      <c r="K5" s="438"/>
      <c r="L5" s="438"/>
      <c r="M5" s="841"/>
      <c r="N5" s="841"/>
      <c r="O5" s="841"/>
      <c r="P5" s="841"/>
      <c r="Q5" s="435"/>
      <c r="R5" s="436"/>
      <c r="S5" s="436"/>
      <c r="T5" s="436"/>
    </row>
    <row r="6" spans="1:20" s="437" customFormat="1" ht="15.6">
      <c r="A6" s="429"/>
      <c r="B6" s="429"/>
      <c r="C6" s="416"/>
      <c r="D6" s="439"/>
      <c r="E6" s="439"/>
      <c r="F6" s="432"/>
      <c r="G6" s="440"/>
      <c r="H6" s="842"/>
      <c r="I6" s="842"/>
      <c r="J6" s="842"/>
      <c r="K6" s="842"/>
      <c r="L6" s="842"/>
      <c r="M6" s="441"/>
      <c r="N6" s="442"/>
      <c r="O6" s="442"/>
      <c r="P6" s="443"/>
      <c r="Q6" s="444"/>
      <c r="R6" s="444"/>
      <c r="S6" s="444"/>
      <c r="T6" s="444"/>
    </row>
    <row r="7" spans="1:20" s="437" customFormat="1" ht="41.25" customHeight="1">
      <c r="A7" s="843" t="s">
        <v>3423</v>
      </c>
      <c r="B7" s="843"/>
      <c r="C7" s="843"/>
      <c r="D7" s="843"/>
      <c r="E7" s="843"/>
      <c r="F7" s="843"/>
      <c r="G7" s="843"/>
      <c r="H7" s="843"/>
      <c r="I7" s="843"/>
      <c r="J7" s="843"/>
      <c r="K7" s="843"/>
      <c r="L7" s="843"/>
      <c r="M7" s="843"/>
      <c r="N7" s="843"/>
      <c r="O7" s="843"/>
      <c r="P7" s="843"/>
    </row>
    <row r="8" spans="1:20" ht="29.25" customHeight="1">
      <c r="A8" s="844" t="s">
        <v>91</v>
      </c>
      <c r="B8" s="845" t="s">
        <v>2411</v>
      </c>
      <c r="C8" s="846" t="s">
        <v>2412</v>
      </c>
      <c r="D8" s="846" t="s">
        <v>2413</v>
      </c>
      <c r="E8" s="849" t="s">
        <v>2414</v>
      </c>
      <c r="F8" s="850"/>
      <c r="G8" s="851"/>
      <c r="H8" s="858" t="s">
        <v>2415</v>
      </c>
      <c r="I8" s="858"/>
      <c r="J8" s="858"/>
      <c r="K8" s="859" t="s">
        <v>2416</v>
      </c>
      <c r="L8" s="860" t="s">
        <v>2417</v>
      </c>
      <c r="M8" s="861" t="s">
        <v>2418</v>
      </c>
      <c r="N8" s="862" t="s">
        <v>2419</v>
      </c>
      <c r="O8" s="839" t="s">
        <v>2420</v>
      </c>
      <c r="P8" s="839" t="s">
        <v>2421</v>
      </c>
    </row>
    <row r="9" spans="1:20" ht="15.75" customHeight="1">
      <c r="A9" s="844"/>
      <c r="B9" s="845"/>
      <c r="C9" s="847"/>
      <c r="D9" s="847"/>
      <c r="E9" s="852"/>
      <c r="F9" s="853"/>
      <c r="G9" s="854"/>
      <c r="H9" s="837" t="s">
        <v>2422</v>
      </c>
      <c r="I9" s="837"/>
      <c r="J9" s="837" t="s">
        <v>2423</v>
      </c>
      <c r="K9" s="859"/>
      <c r="L9" s="860"/>
      <c r="M9" s="861"/>
      <c r="N9" s="862"/>
      <c r="O9" s="839"/>
      <c r="P9" s="839"/>
    </row>
    <row r="10" spans="1:20" ht="50.25" customHeight="1">
      <c r="A10" s="844"/>
      <c r="B10" s="845"/>
      <c r="C10" s="847"/>
      <c r="D10" s="847"/>
      <c r="E10" s="855"/>
      <c r="F10" s="856"/>
      <c r="G10" s="857"/>
      <c r="H10" s="837" t="s">
        <v>2424</v>
      </c>
      <c r="I10" s="837" t="s">
        <v>2425</v>
      </c>
      <c r="J10" s="837"/>
      <c r="K10" s="859"/>
      <c r="L10" s="860"/>
      <c r="M10" s="861"/>
      <c r="N10" s="862"/>
      <c r="O10" s="839"/>
      <c r="P10" s="839"/>
    </row>
    <row r="11" spans="1:20" ht="15.75" customHeight="1">
      <c r="A11" s="844"/>
      <c r="B11" s="845"/>
      <c r="C11" s="847"/>
      <c r="D11" s="847"/>
      <c r="E11" s="838" t="s">
        <v>2426</v>
      </c>
      <c r="F11" s="838" t="s">
        <v>2427</v>
      </c>
      <c r="G11" s="838"/>
      <c r="H11" s="837"/>
      <c r="I11" s="837"/>
      <c r="J11" s="837"/>
      <c r="K11" s="859"/>
      <c r="L11" s="860"/>
      <c r="M11" s="861"/>
      <c r="N11" s="862"/>
      <c r="O11" s="839"/>
      <c r="P11" s="839"/>
    </row>
    <row r="12" spans="1:20" ht="103.95" customHeight="1">
      <c r="A12" s="844"/>
      <c r="B12" s="845"/>
      <c r="C12" s="848"/>
      <c r="D12" s="848"/>
      <c r="E12" s="838"/>
      <c r="F12" s="417" t="s">
        <v>2428</v>
      </c>
      <c r="G12" s="418" t="s">
        <v>2429</v>
      </c>
      <c r="H12" s="837"/>
      <c r="I12" s="837"/>
      <c r="J12" s="837"/>
      <c r="K12" s="859"/>
      <c r="L12" s="860"/>
      <c r="M12" s="861"/>
      <c r="N12" s="862"/>
      <c r="O12" s="839"/>
      <c r="P12" s="839"/>
    </row>
    <row r="13" spans="1:20" ht="18" customHeight="1">
      <c r="A13" s="833" t="s">
        <v>2430</v>
      </c>
      <c r="B13" s="834"/>
      <c r="C13" s="589"/>
      <c r="D13" s="589"/>
      <c r="E13" s="595"/>
      <c r="F13" s="417"/>
      <c r="G13" s="418"/>
      <c r="H13" s="594"/>
      <c r="I13" s="594"/>
      <c r="J13" s="594"/>
      <c r="K13" s="590"/>
      <c r="L13" s="591"/>
      <c r="M13" s="592"/>
      <c r="N13" s="593"/>
      <c r="O13" s="588"/>
      <c r="P13" s="588"/>
      <c r="R13" s="562"/>
      <c r="S13" s="437"/>
    </row>
    <row r="14" spans="1:20" ht="17.25" customHeight="1">
      <c r="A14" s="833" t="s">
        <v>2431</v>
      </c>
      <c r="B14" s="834"/>
      <c r="C14" s="589"/>
      <c r="D14" s="589"/>
      <c r="E14" s="595"/>
      <c r="F14" s="417"/>
      <c r="G14" s="418"/>
      <c r="H14" s="594"/>
      <c r="I14" s="594"/>
      <c r="J14" s="594"/>
      <c r="K14" s="590"/>
      <c r="L14" s="591"/>
      <c r="M14" s="592"/>
      <c r="N14" s="593"/>
      <c r="O14" s="588"/>
      <c r="P14" s="588"/>
      <c r="R14" s="562"/>
      <c r="S14" s="437"/>
    </row>
    <row r="15" spans="1:20" ht="15.6">
      <c r="A15" s="446" t="s">
        <v>2432</v>
      </c>
      <c r="B15" s="446" t="s">
        <v>2433</v>
      </c>
      <c r="C15" s="447">
        <v>38</v>
      </c>
      <c r="D15" s="447">
        <v>2</v>
      </c>
      <c r="E15" s="448">
        <v>1129200</v>
      </c>
      <c r="F15" s="448">
        <v>1016280</v>
      </c>
      <c r="G15" s="448">
        <v>112920</v>
      </c>
      <c r="H15" s="420">
        <v>0</v>
      </c>
      <c r="I15" s="420">
        <v>0</v>
      </c>
      <c r="J15" s="420">
        <v>0</v>
      </c>
      <c r="K15" s="420">
        <v>0</v>
      </c>
      <c r="L15" s="449">
        <v>1</v>
      </c>
      <c r="M15" s="421">
        <v>0</v>
      </c>
      <c r="N15" s="421">
        <v>0</v>
      </c>
      <c r="O15" s="419">
        <v>0.1</v>
      </c>
      <c r="P15" s="450">
        <v>112920</v>
      </c>
      <c r="R15" s="563"/>
      <c r="S15" s="437"/>
    </row>
    <row r="16" spans="1:20" ht="15.6">
      <c r="A16" s="446" t="s">
        <v>2434</v>
      </c>
      <c r="B16" s="446" t="s">
        <v>2435</v>
      </c>
      <c r="C16" s="447">
        <v>34</v>
      </c>
      <c r="D16" s="447">
        <v>2</v>
      </c>
      <c r="E16" s="448">
        <v>1129200</v>
      </c>
      <c r="F16" s="448">
        <v>1016280</v>
      </c>
      <c r="G16" s="448">
        <v>112920</v>
      </c>
      <c r="H16" s="420">
        <v>0</v>
      </c>
      <c r="I16" s="420">
        <v>0</v>
      </c>
      <c r="J16" s="420">
        <v>0</v>
      </c>
      <c r="K16" s="420">
        <v>0</v>
      </c>
      <c r="L16" s="449">
        <v>1</v>
      </c>
      <c r="M16" s="421">
        <v>0</v>
      </c>
      <c r="N16" s="421">
        <v>0</v>
      </c>
      <c r="O16" s="419">
        <v>0.1</v>
      </c>
      <c r="P16" s="450">
        <v>112920</v>
      </c>
      <c r="R16" s="563"/>
      <c r="S16" s="437"/>
    </row>
    <row r="17" spans="1:19" ht="15.6">
      <c r="A17" s="446" t="s">
        <v>2434</v>
      </c>
      <c r="B17" s="446" t="s">
        <v>2436</v>
      </c>
      <c r="C17" s="447">
        <v>53</v>
      </c>
      <c r="D17" s="447">
        <v>5</v>
      </c>
      <c r="E17" s="448">
        <v>1129200</v>
      </c>
      <c r="F17" s="448">
        <v>1016280</v>
      </c>
      <c r="G17" s="448">
        <v>112920</v>
      </c>
      <c r="H17" s="420">
        <v>0</v>
      </c>
      <c r="I17" s="420">
        <v>0</v>
      </c>
      <c r="J17" s="420">
        <v>0</v>
      </c>
      <c r="K17" s="420">
        <v>0</v>
      </c>
      <c r="L17" s="449">
        <v>1</v>
      </c>
      <c r="M17" s="421">
        <v>0</v>
      </c>
      <c r="N17" s="421">
        <v>0</v>
      </c>
      <c r="O17" s="419">
        <v>0.1</v>
      </c>
      <c r="P17" s="450">
        <v>112920</v>
      </c>
      <c r="R17" s="563"/>
      <c r="S17" s="437"/>
    </row>
    <row r="18" spans="1:19" ht="15.6">
      <c r="A18" s="446" t="s">
        <v>2434</v>
      </c>
      <c r="B18" s="446" t="s">
        <v>2597</v>
      </c>
      <c r="C18" s="447">
        <v>80</v>
      </c>
      <c r="D18" s="447">
        <v>9</v>
      </c>
      <c r="E18" s="448">
        <v>1129200</v>
      </c>
      <c r="F18" s="448">
        <v>1016280</v>
      </c>
      <c r="G18" s="448">
        <v>112920</v>
      </c>
      <c r="H18" s="420">
        <v>0</v>
      </c>
      <c r="I18" s="420">
        <v>0</v>
      </c>
      <c r="J18" s="420">
        <v>0</v>
      </c>
      <c r="K18" s="420">
        <v>0</v>
      </c>
      <c r="L18" s="449">
        <v>1</v>
      </c>
      <c r="M18" s="421">
        <v>0</v>
      </c>
      <c r="N18" s="421">
        <v>0</v>
      </c>
      <c r="O18" s="419">
        <v>0.1</v>
      </c>
      <c r="P18" s="450">
        <v>112920</v>
      </c>
      <c r="R18" s="563"/>
      <c r="S18" s="437"/>
    </row>
    <row r="19" spans="1:19" ht="15.6">
      <c r="A19" s="446" t="s">
        <v>2434</v>
      </c>
      <c r="B19" s="446" t="s">
        <v>2598</v>
      </c>
      <c r="C19" s="447">
        <v>81</v>
      </c>
      <c r="D19" s="447">
        <v>5</v>
      </c>
      <c r="E19" s="448">
        <v>1129200</v>
      </c>
      <c r="F19" s="448">
        <v>1016280</v>
      </c>
      <c r="G19" s="448">
        <v>112920</v>
      </c>
      <c r="H19" s="420">
        <v>0</v>
      </c>
      <c r="I19" s="420">
        <v>0</v>
      </c>
      <c r="J19" s="420">
        <v>0</v>
      </c>
      <c r="K19" s="420">
        <v>0</v>
      </c>
      <c r="L19" s="449">
        <v>1</v>
      </c>
      <c r="M19" s="421">
        <v>0</v>
      </c>
      <c r="N19" s="421">
        <v>0</v>
      </c>
      <c r="O19" s="419">
        <v>0.1</v>
      </c>
      <c r="P19" s="450">
        <v>112920</v>
      </c>
      <c r="R19" s="563"/>
      <c r="S19" s="437"/>
    </row>
    <row r="20" spans="1:19" ht="15.6">
      <c r="A20" s="446" t="s">
        <v>2434</v>
      </c>
      <c r="B20" s="446" t="s">
        <v>2599</v>
      </c>
      <c r="C20" s="447">
        <v>82</v>
      </c>
      <c r="D20" s="447">
        <v>12</v>
      </c>
      <c r="E20" s="448">
        <v>1129200</v>
      </c>
      <c r="F20" s="448">
        <v>1016280</v>
      </c>
      <c r="G20" s="448">
        <v>112920</v>
      </c>
      <c r="H20" s="420">
        <v>1</v>
      </c>
      <c r="I20" s="420" t="s">
        <v>2264</v>
      </c>
      <c r="J20" s="420">
        <v>0</v>
      </c>
      <c r="K20" s="420">
        <v>1</v>
      </c>
      <c r="L20" s="449">
        <v>1</v>
      </c>
      <c r="M20" s="421">
        <v>1</v>
      </c>
      <c r="N20" s="421">
        <v>1.01</v>
      </c>
      <c r="O20" s="419">
        <v>1.0089999999999999</v>
      </c>
      <c r="P20" s="450">
        <v>1139363</v>
      </c>
      <c r="R20" s="563"/>
      <c r="S20" s="437"/>
    </row>
    <row r="21" spans="1:19" ht="15.6">
      <c r="A21" s="446" t="s">
        <v>2437</v>
      </c>
      <c r="B21" s="446" t="s">
        <v>2440</v>
      </c>
      <c r="C21" s="447">
        <v>24</v>
      </c>
      <c r="D21" s="447">
        <v>1</v>
      </c>
      <c r="E21" s="448">
        <v>1129200</v>
      </c>
      <c r="F21" s="448">
        <v>1016280</v>
      </c>
      <c r="G21" s="448">
        <v>112920</v>
      </c>
      <c r="H21" s="420">
        <v>0</v>
      </c>
      <c r="I21" s="420">
        <v>0</v>
      </c>
      <c r="J21" s="420">
        <v>0</v>
      </c>
      <c r="K21" s="420">
        <v>0</v>
      </c>
      <c r="L21" s="449">
        <v>1</v>
      </c>
      <c r="M21" s="421">
        <v>0</v>
      </c>
      <c r="N21" s="421">
        <v>0</v>
      </c>
      <c r="O21" s="419">
        <v>0.1</v>
      </c>
      <c r="P21" s="450">
        <v>112920</v>
      </c>
      <c r="R21" s="563"/>
      <c r="S21" s="437"/>
    </row>
    <row r="22" spans="1:19" ht="15.6">
      <c r="A22" s="446" t="s">
        <v>2437</v>
      </c>
      <c r="B22" s="446" t="s">
        <v>2441</v>
      </c>
      <c r="C22" s="447">
        <v>30</v>
      </c>
      <c r="D22" s="447">
        <v>1</v>
      </c>
      <c r="E22" s="448">
        <v>1129200</v>
      </c>
      <c r="F22" s="448">
        <v>1016280</v>
      </c>
      <c r="G22" s="448">
        <v>112920</v>
      </c>
      <c r="H22" s="420">
        <v>1</v>
      </c>
      <c r="I22" s="420" t="s">
        <v>2264</v>
      </c>
      <c r="J22" s="420">
        <v>0</v>
      </c>
      <c r="K22" s="420">
        <v>1</v>
      </c>
      <c r="L22" s="449">
        <v>1</v>
      </c>
      <c r="M22" s="421">
        <v>1</v>
      </c>
      <c r="N22" s="421">
        <v>1.01</v>
      </c>
      <c r="O22" s="419">
        <v>1.0089999999999999</v>
      </c>
      <c r="P22" s="450">
        <v>1139363</v>
      </c>
      <c r="R22" s="563"/>
      <c r="S22" s="437"/>
    </row>
    <row r="23" spans="1:19" ht="15.6">
      <c r="A23" s="446" t="s">
        <v>2437</v>
      </c>
      <c r="B23" s="446" t="s">
        <v>2438</v>
      </c>
      <c r="C23" s="447">
        <v>31</v>
      </c>
      <c r="D23" s="447">
        <v>5</v>
      </c>
      <c r="E23" s="448">
        <v>1129200</v>
      </c>
      <c r="F23" s="448">
        <v>1016280</v>
      </c>
      <c r="G23" s="448">
        <v>112920</v>
      </c>
      <c r="H23" s="420">
        <v>0</v>
      </c>
      <c r="I23" s="420">
        <v>0</v>
      </c>
      <c r="J23" s="420">
        <v>0</v>
      </c>
      <c r="K23" s="420">
        <v>0</v>
      </c>
      <c r="L23" s="449">
        <v>1</v>
      </c>
      <c r="M23" s="421">
        <v>0</v>
      </c>
      <c r="N23" s="421">
        <v>0</v>
      </c>
      <c r="O23" s="419">
        <v>0.1</v>
      </c>
      <c r="P23" s="450">
        <v>112920</v>
      </c>
      <c r="R23" s="563"/>
      <c r="S23" s="437"/>
    </row>
    <row r="24" spans="1:19" ht="15.6">
      <c r="A24" s="446" t="s">
        <v>2437</v>
      </c>
      <c r="B24" s="446" t="s">
        <v>2439</v>
      </c>
      <c r="C24" s="447">
        <v>39</v>
      </c>
      <c r="D24" s="447">
        <v>3</v>
      </c>
      <c r="E24" s="448">
        <v>1129200</v>
      </c>
      <c r="F24" s="448">
        <v>1016280</v>
      </c>
      <c r="G24" s="448">
        <v>112920</v>
      </c>
      <c r="H24" s="420">
        <v>0</v>
      </c>
      <c r="I24" s="420">
        <v>0</v>
      </c>
      <c r="J24" s="420">
        <v>0</v>
      </c>
      <c r="K24" s="420">
        <v>0</v>
      </c>
      <c r="L24" s="449">
        <v>1</v>
      </c>
      <c r="M24" s="421">
        <v>0</v>
      </c>
      <c r="N24" s="421">
        <v>0</v>
      </c>
      <c r="O24" s="419">
        <v>0.1</v>
      </c>
      <c r="P24" s="450">
        <v>112920</v>
      </c>
      <c r="R24" s="563"/>
      <c r="S24" s="437"/>
    </row>
    <row r="25" spans="1:19" ht="15.6">
      <c r="A25" s="446" t="s">
        <v>2437</v>
      </c>
      <c r="B25" s="446" t="s">
        <v>2446</v>
      </c>
      <c r="C25" s="447">
        <v>41</v>
      </c>
      <c r="D25" s="447">
        <v>7</v>
      </c>
      <c r="E25" s="448">
        <v>1129200</v>
      </c>
      <c r="F25" s="448">
        <v>1016280</v>
      </c>
      <c r="G25" s="448">
        <v>112920</v>
      </c>
      <c r="H25" s="420">
        <v>0</v>
      </c>
      <c r="I25" s="420">
        <v>0</v>
      </c>
      <c r="J25" s="420">
        <v>0</v>
      </c>
      <c r="K25" s="420">
        <v>0</v>
      </c>
      <c r="L25" s="449">
        <v>1</v>
      </c>
      <c r="M25" s="421">
        <v>0</v>
      </c>
      <c r="N25" s="421">
        <v>0</v>
      </c>
      <c r="O25" s="419">
        <v>0.1</v>
      </c>
      <c r="P25" s="450">
        <v>112920</v>
      </c>
      <c r="R25" s="563"/>
      <c r="S25" s="437"/>
    </row>
    <row r="26" spans="1:19" ht="15.6">
      <c r="A26" s="446" t="s">
        <v>2437</v>
      </c>
      <c r="B26" s="446" t="s">
        <v>2447</v>
      </c>
      <c r="C26" s="447">
        <v>48</v>
      </c>
      <c r="D26" s="447">
        <v>5</v>
      </c>
      <c r="E26" s="448">
        <v>1129200</v>
      </c>
      <c r="F26" s="448">
        <v>1016280</v>
      </c>
      <c r="G26" s="448">
        <v>112920</v>
      </c>
      <c r="H26" s="420">
        <v>0</v>
      </c>
      <c r="I26" s="420">
        <v>0</v>
      </c>
      <c r="J26" s="420">
        <v>0</v>
      </c>
      <c r="K26" s="420">
        <v>0</v>
      </c>
      <c r="L26" s="449">
        <v>1</v>
      </c>
      <c r="M26" s="421">
        <v>0</v>
      </c>
      <c r="N26" s="421">
        <v>0</v>
      </c>
      <c r="O26" s="419">
        <v>0.1</v>
      </c>
      <c r="P26" s="450">
        <v>112920</v>
      </c>
      <c r="R26" s="563"/>
      <c r="S26" s="437"/>
    </row>
    <row r="27" spans="1:19" ht="15.6">
      <c r="A27" s="446" t="s">
        <v>2437</v>
      </c>
      <c r="B27" s="446" t="s">
        <v>2601</v>
      </c>
      <c r="C27" s="447">
        <v>52</v>
      </c>
      <c r="D27" s="447">
        <v>9</v>
      </c>
      <c r="E27" s="448">
        <v>1129200</v>
      </c>
      <c r="F27" s="448">
        <v>1016280</v>
      </c>
      <c r="G27" s="448">
        <v>112920</v>
      </c>
      <c r="H27" s="420">
        <v>0</v>
      </c>
      <c r="I27" s="420">
        <v>0</v>
      </c>
      <c r="J27" s="420">
        <v>0</v>
      </c>
      <c r="K27" s="420">
        <v>0</v>
      </c>
      <c r="L27" s="449">
        <v>1</v>
      </c>
      <c r="M27" s="421">
        <v>0</v>
      </c>
      <c r="N27" s="421">
        <v>0</v>
      </c>
      <c r="O27" s="419">
        <v>0.1</v>
      </c>
      <c r="P27" s="450">
        <v>112920</v>
      </c>
      <c r="R27" s="563"/>
      <c r="S27" s="437"/>
    </row>
    <row r="28" spans="1:19" ht="15.6">
      <c r="A28" s="446" t="s">
        <v>2437</v>
      </c>
      <c r="B28" s="446" t="s">
        <v>2443</v>
      </c>
      <c r="C28" s="447">
        <v>56</v>
      </c>
      <c r="D28" s="447">
        <v>5</v>
      </c>
      <c r="E28" s="448">
        <v>1129200</v>
      </c>
      <c r="F28" s="448">
        <v>1016280</v>
      </c>
      <c r="G28" s="448">
        <v>112920</v>
      </c>
      <c r="H28" s="420">
        <v>0</v>
      </c>
      <c r="I28" s="420">
        <v>0</v>
      </c>
      <c r="J28" s="420">
        <v>0</v>
      </c>
      <c r="K28" s="420">
        <v>0</v>
      </c>
      <c r="L28" s="449">
        <v>1</v>
      </c>
      <c r="M28" s="421">
        <v>0</v>
      </c>
      <c r="N28" s="421">
        <v>0</v>
      </c>
      <c r="O28" s="419">
        <v>0.1</v>
      </c>
      <c r="P28" s="450">
        <v>112920</v>
      </c>
      <c r="R28" s="563"/>
      <c r="S28" s="437"/>
    </row>
    <row r="29" spans="1:19" ht="15.6">
      <c r="A29" s="446" t="s">
        <v>2437</v>
      </c>
      <c r="B29" s="446" t="s">
        <v>2444</v>
      </c>
      <c r="C29" s="447">
        <v>60</v>
      </c>
      <c r="D29" s="447">
        <v>4</v>
      </c>
      <c r="E29" s="448">
        <v>1129200</v>
      </c>
      <c r="F29" s="448">
        <v>1016280</v>
      </c>
      <c r="G29" s="448">
        <v>112920</v>
      </c>
      <c r="H29" s="420">
        <v>1</v>
      </c>
      <c r="I29" s="420" t="s">
        <v>2264</v>
      </c>
      <c r="J29" s="420">
        <v>0</v>
      </c>
      <c r="K29" s="420">
        <v>1</v>
      </c>
      <c r="L29" s="449">
        <v>1</v>
      </c>
      <c r="M29" s="421">
        <v>1</v>
      </c>
      <c r="N29" s="421">
        <v>1.01</v>
      </c>
      <c r="O29" s="419">
        <v>1.0089999999999999</v>
      </c>
      <c r="P29" s="450">
        <v>1139363</v>
      </c>
      <c r="R29" s="563"/>
      <c r="S29" s="437"/>
    </row>
    <row r="30" spans="1:19" ht="15.6">
      <c r="A30" s="446" t="s">
        <v>2437</v>
      </c>
      <c r="B30" s="446" t="s">
        <v>2445</v>
      </c>
      <c r="C30" s="447">
        <v>71</v>
      </c>
      <c r="D30" s="447">
        <v>10</v>
      </c>
      <c r="E30" s="448">
        <v>1129200</v>
      </c>
      <c r="F30" s="448">
        <v>1016280</v>
      </c>
      <c r="G30" s="448">
        <v>112920</v>
      </c>
      <c r="H30" s="420">
        <v>0</v>
      </c>
      <c r="I30" s="420">
        <v>0</v>
      </c>
      <c r="J30" s="420">
        <v>0</v>
      </c>
      <c r="K30" s="420">
        <v>0</v>
      </c>
      <c r="L30" s="449">
        <v>1</v>
      </c>
      <c r="M30" s="421">
        <v>0</v>
      </c>
      <c r="N30" s="421">
        <v>0</v>
      </c>
      <c r="O30" s="419">
        <v>0.1</v>
      </c>
      <c r="P30" s="450">
        <v>112920</v>
      </c>
      <c r="R30" s="563"/>
      <c r="S30" s="437"/>
    </row>
    <row r="31" spans="1:19" ht="15.6">
      <c r="A31" s="446" t="s">
        <v>2437</v>
      </c>
      <c r="B31" s="446" t="s">
        <v>2600</v>
      </c>
      <c r="C31" s="447">
        <v>76</v>
      </c>
      <c r="D31" s="447">
        <v>9</v>
      </c>
      <c r="E31" s="448">
        <v>1129200</v>
      </c>
      <c r="F31" s="448">
        <v>1016280</v>
      </c>
      <c r="G31" s="448">
        <v>112920</v>
      </c>
      <c r="H31" s="420">
        <v>0</v>
      </c>
      <c r="I31" s="420">
        <v>0</v>
      </c>
      <c r="J31" s="420">
        <v>0</v>
      </c>
      <c r="K31" s="420">
        <v>0</v>
      </c>
      <c r="L31" s="449">
        <v>1</v>
      </c>
      <c r="M31" s="421">
        <v>0</v>
      </c>
      <c r="N31" s="421">
        <v>0</v>
      </c>
      <c r="O31" s="419">
        <v>0.1</v>
      </c>
      <c r="P31" s="450">
        <v>112920</v>
      </c>
      <c r="R31" s="563"/>
      <c r="S31" s="437"/>
    </row>
    <row r="32" spans="1:19" ht="15.6">
      <c r="A32" s="446" t="s">
        <v>2437</v>
      </c>
      <c r="B32" s="446" t="s">
        <v>2442</v>
      </c>
      <c r="C32" s="447">
        <v>97</v>
      </c>
      <c r="D32" s="447">
        <v>9</v>
      </c>
      <c r="E32" s="448">
        <v>1129200</v>
      </c>
      <c r="F32" s="448">
        <v>1016280</v>
      </c>
      <c r="G32" s="448">
        <v>112920</v>
      </c>
      <c r="H32" s="420">
        <v>0</v>
      </c>
      <c r="I32" s="420">
        <v>0</v>
      </c>
      <c r="J32" s="420">
        <v>0</v>
      </c>
      <c r="K32" s="420">
        <v>0</v>
      </c>
      <c r="L32" s="449">
        <v>1</v>
      </c>
      <c r="M32" s="421">
        <v>0</v>
      </c>
      <c r="N32" s="421">
        <v>0</v>
      </c>
      <c r="O32" s="419">
        <v>0.1</v>
      </c>
      <c r="P32" s="450">
        <v>112920</v>
      </c>
      <c r="R32" s="563"/>
      <c r="S32" s="437"/>
    </row>
    <row r="33" spans="1:19" ht="15.6">
      <c r="A33" s="446" t="s">
        <v>2448</v>
      </c>
      <c r="B33" s="446" t="s">
        <v>2449</v>
      </c>
      <c r="C33" s="447">
        <v>64</v>
      </c>
      <c r="D33" s="447">
        <v>8</v>
      </c>
      <c r="E33" s="448">
        <v>1129200</v>
      </c>
      <c r="F33" s="448">
        <v>1016280</v>
      </c>
      <c r="G33" s="448">
        <v>112920</v>
      </c>
      <c r="H33" s="420">
        <v>0</v>
      </c>
      <c r="I33" s="420">
        <v>0</v>
      </c>
      <c r="J33" s="420">
        <v>0</v>
      </c>
      <c r="K33" s="420">
        <v>0</v>
      </c>
      <c r="L33" s="449">
        <v>1</v>
      </c>
      <c r="M33" s="421">
        <v>0</v>
      </c>
      <c r="N33" s="421">
        <v>0</v>
      </c>
      <c r="O33" s="419">
        <v>0.1</v>
      </c>
      <c r="P33" s="450">
        <v>112920</v>
      </c>
      <c r="R33" s="563"/>
      <c r="S33" s="437"/>
    </row>
    <row r="34" spans="1:19" ht="15.6">
      <c r="A34" s="446" t="s">
        <v>2450</v>
      </c>
      <c r="B34" s="446" t="s">
        <v>2451</v>
      </c>
      <c r="C34" s="447">
        <v>81</v>
      </c>
      <c r="D34" s="447">
        <v>15</v>
      </c>
      <c r="E34" s="448">
        <v>1129200</v>
      </c>
      <c r="F34" s="448">
        <v>1016280</v>
      </c>
      <c r="G34" s="448">
        <v>112920</v>
      </c>
      <c r="H34" s="420">
        <v>1</v>
      </c>
      <c r="I34" s="420">
        <v>0</v>
      </c>
      <c r="J34" s="420">
        <v>0</v>
      </c>
      <c r="K34" s="420">
        <v>1</v>
      </c>
      <c r="L34" s="449">
        <v>1</v>
      </c>
      <c r="M34" s="421">
        <v>1</v>
      </c>
      <c r="N34" s="421">
        <v>1</v>
      </c>
      <c r="O34" s="419">
        <v>1</v>
      </c>
      <c r="P34" s="450">
        <v>1129200</v>
      </c>
      <c r="R34" s="563"/>
      <c r="S34" s="437"/>
    </row>
    <row r="35" spans="1:19" ht="31.2">
      <c r="A35" s="446" t="s">
        <v>2628</v>
      </c>
      <c r="B35" s="446" t="s">
        <v>2629</v>
      </c>
      <c r="C35" s="447">
        <v>69</v>
      </c>
      <c r="D35" s="447">
        <v>10</v>
      </c>
      <c r="E35" s="448">
        <v>1129200</v>
      </c>
      <c r="F35" s="448">
        <v>1016280</v>
      </c>
      <c r="G35" s="448">
        <v>112920</v>
      </c>
      <c r="H35" s="420">
        <v>1</v>
      </c>
      <c r="I35" s="420" t="s">
        <v>2264</v>
      </c>
      <c r="J35" s="420">
        <v>0</v>
      </c>
      <c r="K35" s="420">
        <v>1</v>
      </c>
      <c r="L35" s="449">
        <v>1</v>
      </c>
      <c r="M35" s="421">
        <v>1</v>
      </c>
      <c r="N35" s="421">
        <v>1.01</v>
      </c>
      <c r="O35" s="419">
        <v>1.0089999999999999</v>
      </c>
      <c r="P35" s="450">
        <v>1139363</v>
      </c>
      <c r="R35" s="563"/>
      <c r="S35" s="437"/>
    </row>
    <row r="36" spans="1:19" ht="21.75" customHeight="1">
      <c r="A36" s="446" t="s">
        <v>2454</v>
      </c>
      <c r="B36" s="446" t="s">
        <v>2439</v>
      </c>
      <c r="C36" s="447">
        <v>19</v>
      </c>
      <c r="D36" s="447">
        <v>3</v>
      </c>
      <c r="E36" s="448">
        <v>1129200</v>
      </c>
      <c r="F36" s="448">
        <v>1016280</v>
      </c>
      <c r="G36" s="448">
        <v>112920</v>
      </c>
      <c r="H36" s="420">
        <v>0</v>
      </c>
      <c r="I36" s="420">
        <v>0</v>
      </c>
      <c r="J36" s="420">
        <v>0</v>
      </c>
      <c r="K36" s="420">
        <v>0</v>
      </c>
      <c r="L36" s="449">
        <v>1</v>
      </c>
      <c r="M36" s="421">
        <v>0</v>
      </c>
      <c r="N36" s="421">
        <v>0</v>
      </c>
      <c r="O36" s="419">
        <v>0.1</v>
      </c>
      <c r="P36" s="450">
        <v>112920</v>
      </c>
      <c r="R36" s="563"/>
      <c r="S36" s="437"/>
    </row>
    <row r="37" spans="1:19" ht="15.6">
      <c r="A37" s="446" t="s">
        <v>2454</v>
      </c>
      <c r="B37" s="446" t="s">
        <v>2456</v>
      </c>
      <c r="C37" s="447">
        <v>27</v>
      </c>
      <c r="D37" s="447">
        <v>3</v>
      </c>
      <c r="E37" s="448">
        <v>1129200</v>
      </c>
      <c r="F37" s="448">
        <v>1016280</v>
      </c>
      <c r="G37" s="448">
        <v>112920</v>
      </c>
      <c r="H37" s="420">
        <v>0</v>
      </c>
      <c r="I37" s="420">
        <v>0</v>
      </c>
      <c r="J37" s="420">
        <v>0</v>
      </c>
      <c r="K37" s="420">
        <v>0</v>
      </c>
      <c r="L37" s="449">
        <v>1</v>
      </c>
      <c r="M37" s="421">
        <v>0</v>
      </c>
      <c r="N37" s="421">
        <v>0</v>
      </c>
      <c r="O37" s="419">
        <v>0.1</v>
      </c>
      <c r="P37" s="450">
        <v>112920</v>
      </c>
      <c r="R37" s="563"/>
      <c r="S37" s="437"/>
    </row>
    <row r="38" spans="1:19" ht="15.6">
      <c r="A38" s="446" t="s">
        <v>2454</v>
      </c>
      <c r="B38" s="446" t="s">
        <v>2462</v>
      </c>
      <c r="C38" s="447">
        <v>27</v>
      </c>
      <c r="D38" s="447">
        <v>2</v>
      </c>
      <c r="E38" s="448">
        <v>1129200</v>
      </c>
      <c r="F38" s="448">
        <v>1016280</v>
      </c>
      <c r="G38" s="448">
        <v>112920</v>
      </c>
      <c r="H38" s="420">
        <v>0</v>
      </c>
      <c r="I38" s="420">
        <v>0</v>
      </c>
      <c r="J38" s="420">
        <v>0</v>
      </c>
      <c r="K38" s="420">
        <v>0</v>
      </c>
      <c r="L38" s="449">
        <v>1</v>
      </c>
      <c r="M38" s="421">
        <v>0</v>
      </c>
      <c r="N38" s="421">
        <v>0</v>
      </c>
      <c r="O38" s="419">
        <v>0.1</v>
      </c>
      <c r="P38" s="450">
        <v>112920</v>
      </c>
      <c r="R38" s="563"/>
      <c r="S38" s="437"/>
    </row>
    <row r="39" spans="1:19" ht="15.6">
      <c r="A39" s="446" t="s">
        <v>2454</v>
      </c>
      <c r="B39" s="446" t="s">
        <v>2457</v>
      </c>
      <c r="C39" s="447">
        <v>34</v>
      </c>
      <c r="D39" s="447">
        <v>8</v>
      </c>
      <c r="E39" s="448">
        <v>1129200</v>
      </c>
      <c r="F39" s="448">
        <v>1016280</v>
      </c>
      <c r="G39" s="448">
        <v>112920</v>
      </c>
      <c r="H39" s="420">
        <v>0</v>
      </c>
      <c r="I39" s="420">
        <v>0</v>
      </c>
      <c r="J39" s="420">
        <v>0</v>
      </c>
      <c r="K39" s="420">
        <v>0</v>
      </c>
      <c r="L39" s="449">
        <v>1</v>
      </c>
      <c r="M39" s="421">
        <v>0</v>
      </c>
      <c r="N39" s="421">
        <v>0</v>
      </c>
      <c r="O39" s="419">
        <v>0.1</v>
      </c>
      <c r="P39" s="450">
        <v>112920</v>
      </c>
      <c r="R39" s="563"/>
      <c r="S39" s="437"/>
    </row>
    <row r="40" spans="1:19" ht="15.6">
      <c r="A40" s="446" t="s">
        <v>2454</v>
      </c>
      <c r="B40" s="446" t="s">
        <v>2460</v>
      </c>
      <c r="C40" s="447">
        <v>40</v>
      </c>
      <c r="D40" s="447">
        <v>2</v>
      </c>
      <c r="E40" s="448">
        <v>1129200</v>
      </c>
      <c r="F40" s="448">
        <v>1016280</v>
      </c>
      <c r="G40" s="448">
        <v>112920</v>
      </c>
      <c r="H40" s="420">
        <v>0</v>
      </c>
      <c r="I40" s="420">
        <v>0</v>
      </c>
      <c r="J40" s="420">
        <v>0</v>
      </c>
      <c r="K40" s="420">
        <v>0</v>
      </c>
      <c r="L40" s="449">
        <v>1</v>
      </c>
      <c r="M40" s="421">
        <v>0</v>
      </c>
      <c r="N40" s="421">
        <v>0</v>
      </c>
      <c r="O40" s="419">
        <v>0.1</v>
      </c>
      <c r="P40" s="450">
        <v>112920</v>
      </c>
      <c r="R40" s="563"/>
      <c r="S40" s="437"/>
    </row>
    <row r="41" spans="1:19" ht="15.6">
      <c r="A41" s="446" t="s">
        <v>2454</v>
      </c>
      <c r="B41" s="446" t="s">
        <v>2455</v>
      </c>
      <c r="C41" s="447">
        <v>44</v>
      </c>
      <c r="D41" s="447">
        <v>4</v>
      </c>
      <c r="E41" s="448">
        <v>1129200</v>
      </c>
      <c r="F41" s="448">
        <v>1016280</v>
      </c>
      <c r="G41" s="448">
        <v>112920</v>
      </c>
      <c r="H41" s="420">
        <v>0</v>
      </c>
      <c r="I41" s="420">
        <v>0</v>
      </c>
      <c r="J41" s="420">
        <v>0</v>
      </c>
      <c r="K41" s="420">
        <v>0</v>
      </c>
      <c r="L41" s="449">
        <v>1</v>
      </c>
      <c r="M41" s="421">
        <v>0</v>
      </c>
      <c r="N41" s="421">
        <v>0</v>
      </c>
      <c r="O41" s="419">
        <v>0.1</v>
      </c>
      <c r="P41" s="450">
        <v>112920</v>
      </c>
      <c r="R41" s="563"/>
      <c r="S41" s="437"/>
    </row>
    <row r="42" spans="1:19" ht="15.6">
      <c r="A42" s="446" t="s">
        <v>2454</v>
      </c>
      <c r="B42" s="446" t="s">
        <v>2458</v>
      </c>
      <c r="C42" s="447">
        <v>45</v>
      </c>
      <c r="D42" s="447">
        <v>5</v>
      </c>
      <c r="E42" s="448">
        <v>1129200</v>
      </c>
      <c r="F42" s="448">
        <v>1016280</v>
      </c>
      <c r="G42" s="448">
        <v>112920</v>
      </c>
      <c r="H42" s="420">
        <v>0</v>
      </c>
      <c r="I42" s="420">
        <v>0</v>
      </c>
      <c r="J42" s="420">
        <v>0</v>
      </c>
      <c r="K42" s="420">
        <v>0</v>
      </c>
      <c r="L42" s="449">
        <v>1</v>
      </c>
      <c r="M42" s="421">
        <v>0</v>
      </c>
      <c r="N42" s="421">
        <v>0</v>
      </c>
      <c r="O42" s="419">
        <v>0.1</v>
      </c>
      <c r="P42" s="450">
        <v>112920</v>
      </c>
      <c r="R42" s="563"/>
      <c r="S42" s="437"/>
    </row>
    <row r="43" spans="1:19" ht="15.6">
      <c r="A43" s="446" t="s">
        <v>2454</v>
      </c>
      <c r="B43" s="446" t="s">
        <v>2461</v>
      </c>
      <c r="C43" s="447">
        <v>45</v>
      </c>
      <c r="D43" s="447">
        <v>5</v>
      </c>
      <c r="E43" s="448">
        <v>1129200</v>
      </c>
      <c r="F43" s="448">
        <v>1016280</v>
      </c>
      <c r="G43" s="448">
        <v>112920</v>
      </c>
      <c r="H43" s="420">
        <v>0</v>
      </c>
      <c r="I43" s="420">
        <v>0</v>
      </c>
      <c r="J43" s="420">
        <v>0</v>
      </c>
      <c r="K43" s="420">
        <v>0</v>
      </c>
      <c r="L43" s="449">
        <v>1</v>
      </c>
      <c r="M43" s="421">
        <v>0</v>
      </c>
      <c r="N43" s="421">
        <v>0</v>
      </c>
      <c r="O43" s="419">
        <v>0.1</v>
      </c>
      <c r="P43" s="450">
        <v>112920</v>
      </c>
      <c r="R43" s="563"/>
      <c r="S43" s="437"/>
    </row>
    <row r="44" spans="1:19" ht="15.6">
      <c r="A44" s="446" t="s">
        <v>2454</v>
      </c>
      <c r="B44" s="446" t="s">
        <v>2459</v>
      </c>
      <c r="C44" s="447">
        <v>52</v>
      </c>
      <c r="D44" s="447">
        <v>5</v>
      </c>
      <c r="E44" s="448">
        <v>1129200</v>
      </c>
      <c r="F44" s="448">
        <v>1016280</v>
      </c>
      <c r="G44" s="448">
        <v>112920</v>
      </c>
      <c r="H44" s="420">
        <v>0</v>
      </c>
      <c r="I44" s="420">
        <v>0</v>
      </c>
      <c r="J44" s="420">
        <v>0</v>
      </c>
      <c r="K44" s="420">
        <v>0</v>
      </c>
      <c r="L44" s="449">
        <v>1</v>
      </c>
      <c r="M44" s="421">
        <v>0</v>
      </c>
      <c r="N44" s="421">
        <v>0</v>
      </c>
      <c r="O44" s="419">
        <v>0.1</v>
      </c>
      <c r="P44" s="450">
        <v>112920</v>
      </c>
      <c r="R44" s="563"/>
      <c r="S44" s="437"/>
    </row>
    <row r="45" spans="1:19" ht="15.6">
      <c r="A45" s="446" t="s">
        <v>2454</v>
      </c>
      <c r="B45" s="446" t="s">
        <v>2463</v>
      </c>
      <c r="C45" s="447">
        <v>74</v>
      </c>
      <c r="D45" s="447">
        <v>26</v>
      </c>
      <c r="E45" s="448">
        <v>1129200</v>
      </c>
      <c r="F45" s="448">
        <v>1016280</v>
      </c>
      <c r="G45" s="448">
        <v>112920</v>
      </c>
      <c r="H45" s="420">
        <v>0</v>
      </c>
      <c r="I45" s="420">
        <v>0</v>
      </c>
      <c r="J45" s="420">
        <v>0</v>
      </c>
      <c r="K45" s="420">
        <v>0</v>
      </c>
      <c r="L45" s="449">
        <v>1</v>
      </c>
      <c r="M45" s="421">
        <v>0</v>
      </c>
      <c r="N45" s="421">
        <v>0</v>
      </c>
      <c r="O45" s="419">
        <v>0.1</v>
      </c>
      <c r="P45" s="450">
        <v>112920</v>
      </c>
      <c r="R45" s="563"/>
      <c r="S45" s="437"/>
    </row>
    <row r="46" spans="1:19" ht="15.6">
      <c r="A46" s="446" t="s">
        <v>2454</v>
      </c>
      <c r="B46" s="446" t="s">
        <v>2464</v>
      </c>
      <c r="C46" s="447">
        <v>99</v>
      </c>
      <c r="D46" s="447">
        <v>13</v>
      </c>
      <c r="E46" s="448">
        <v>1129200</v>
      </c>
      <c r="F46" s="448">
        <v>1016280</v>
      </c>
      <c r="G46" s="448">
        <v>112920</v>
      </c>
      <c r="H46" s="420">
        <v>1</v>
      </c>
      <c r="I46" s="420" t="s">
        <v>2264</v>
      </c>
      <c r="J46" s="420">
        <v>0</v>
      </c>
      <c r="K46" s="420">
        <v>1</v>
      </c>
      <c r="L46" s="449">
        <v>1</v>
      </c>
      <c r="M46" s="421">
        <v>1</v>
      </c>
      <c r="N46" s="421">
        <v>1.01</v>
      </c>
      <c r="O46" s="419">
        <v>1.0089999999999999</v>
      </c>
      <c r="P46" s="450">
        <v>1139363</v>
      </c>
      <c r="R46" s="563"/>
      <c r="S46" s="437"/>
    </row>
    <row r="47" spans="1:19" ht="31.2">
      <c r="A47" s="446" t="s">
        <v>2465</v>
      </c>
      <c r="B47" s="446" t="s">
        <v>2467</v>
      </c>
      <c r="C47" s="447">
        <v>73</v>
      </c>
      <c r="D47" s="447">
        <v>9</v>
      </c>
      <c r="E47" s="448">
        <v>1129200</v>
      </c>
      <c r="F47" s="448">
        <v>1016280</v>
      </c>
      <c r="G47" s="448">
        <v>112920</v>
      </c>
      <c r="H47" s="420">
        <v>0</v>
      </c>
      <c r="I47" s="420">
        <v>0</v>
      </c>
      <c r="J47" s="420">
        <v>0</v>
      </c>
      <c r="K47" s="420">
        <v>0</v>
      </c>
      <c r="L47" s="449">
        <v>1</v>
      </c>
      <c r="M47" s="421">
        <v>0</v>
      </c>
      <c r="N47" s="421">
        <v>0</v>
      </c>
      <c r="O47" s="419">
        <v>0.1</v>
      </c>
      <c r="P47" s="450">
        <v>112920</v>
      </c>
      <c r="R47" s="563"/>
      <c r="S47" s="437"/>
    </row>
    <row r="48" spans="1:19" ht="31.2">
      <c r="A48" s="446" t="s">
        <v>2465</v>
      </c>
      <c r="B48" s="446" t="s">
        <v>2466</v>
      </c>
      <c r="C48" s="447">
        <v>95</v>
      </c>
      <c r="D48" s="447">
        <v>13</v>
      </c>
      <c r="E48" s="448">
        <v>1129200</v>
      </c>
      <c r="F48" s="448">
        <v>1016280</v>
      </c>
      <c r="G48" s="448">
        <v>112920</v>
      </c>
      <c r="H48" s="420">
        <v>0.75</v>
      </c>
      <c r="I48" s="420" t="s">
        <v>2264</v>
      </c>
      <c r="J48" s="420">
        <v>0</v>
      </c>
      <c r="K48" s="420">
        <v>0.75</v>
      </c>
      <c r="L48" s="449">
        <v>1</v>
      </c>
      <c r="M48" s="421">
        <v>0.75</v>
      </c>
      <c r="N48" s="421">
        <v>0.75749999999999995</v>
      </c>
      <c r="O48" s="419">
        <v>0.78174999999999994</v>
      </c>
      <c r="P48" s="450">
        <v>882752</v>
      </c>
      <c r="R48" s="563"/>
      <c r="S48" s="437"/>
    </row>
    <row r="49" spans="1:19" ht="15.6">
      <c r="A49" s="446" t="s">
        <v>2468</v>
      </c>
      <c r="B49" s="446" t="s">
        <v>2470</v>
      </c>
      <c r="C49" s="447">
        <v>24</v>
      </c>
      <c r="D49" s="447">
        <v>0</v>
      </c>
      <c r="E49" s="448">
        <v>1129200</v>
      </c>
      <c r="F49" s="448">
        <v>1016280</v>
      </c>
      <c r="G49" s="448">
        <v>112920</v>
      </c>
      <c r="H49" s="420">
        <v>0</v>
      </c>
      <c r="I49" s="420">
        <v>0</v>
      </c>
      <c r="J49" s="420">
        <v>0</v>
      </c>
      <c r="K49" s="420">
        <v>0</v>
      </c>
      <c r="L49" s="449">
        <v>1</v>
      </c>
      <c r="M49" s="421">
        <v>0</v>
      </c>
      <c r="N49" s="421">
        <v>0</v>
      </c>
      <c r="O49" s="419">
        <v>0.1</v>
      </c>
      <c r="P49" s="450">
        <v>112920</v>
      </c>
      <c r="R49" s="563"/>
      <c r="S49" s="437"/>
    </row>
    <row r="50" spans="1:19" ht="15.6">
      <c r="A50" s="446" t="s">
        <v>2468</v>
      </c>
      <c r="B50" s="446" t="s">
        <v>2606</v>
      </c>
      <c r="C50" s="447">
        <v>49</v>
      </c>
      <c r="D50" s="447">
        <v>4</v>
      </c>
      <c r="E50" s="448">
        <v>1129200</v>
      </c>
      <c r="F50" s="448">
        <v>1016280</v>
      </c>
      <c r="G50" s="448">
        <v>112920</v>
      </c>
      <c r="H50" s="420">
        <v>0</v>
      </c>
      <c r="I50" s="420">
        <v>0</v>
      </c>
      <c r="J50" s="420">
        <v>0</v>
      </c>
      <c r="K50" s="420">
        <v>0</v>
      </c>
      <c r="L50" s="449">
        <v>1</v>
      </c>
      <c r="M50" s="421">
        <v>0</v>
      </c>
      <c r="N50" s="421">
        <v>0</v>
      </c>
      <c r="O50" s="419">
        <v>0.1</v>
      </c>
      <c r="P50" s="450">
        <v>112920</v>
      </c>
      <c r="R50" s="563"/>
      <c r="S50" s="437"/>
    </row>
    <row r="51" spans="1:19" ht="15.6">
      <c r="A51" s="446" t="s">
        <v>2468</v>
      </c>
      <c r="B51" s="446" t="s">
        <v>2469</v>
      </c>
      <c r="C51" s="447">
        <v>56</v>
      </c>
      <c r="D51" s="447">
        <v>12</v>
      </c>
      <c r="E51" s="448">
        <v>1129200</v>
      </c>
      <c r="F51" s="448">
        <v>1016280</v>
      </c>
      <c r="G51" s="448">
        <v>112920</v>
      </c>
      <c r="H51" s="420">
        <v>0</v>
      </c>
      <c r="I51" s="420">
        <v>0</v>
      </c>
      <c r="J51" s="420">
        <v>0</v>
      </c>
      <c r="K51" s="420">
        <v>0</v>
      </c>
      <c r="L51" s="449">
        <v>1</v>
      </c>
      <c r="M51" s="421">
        <v>0</v>
      </c>
      <c r="N51" s="421">
        <v>0</v>
      </c>
      <c r="O51" s="419">
        <v>0.1</v>
      </c>
      <c r="P51" s="450">
        <v>112920</v>
      </c>
      <c r="R51" s="563"/>
      <c r="S51" s="437"/>
    </row>
    <row r="52" spans="1:19" ht="15.6">
      <c r="A52" s="446" t="s">
        <v>2468</v>
      </c>
      <c r="B52" s="446" t="s">
        <v>2471</v>
      </c>
      <c r="C52" s="447">
        <v>72</v>
      </c>
      <c r="D52" s="447">
        <v>7</v>
      </c>
      <c r="E52" s="448">
        <v>1129200</v>
      </c>
      <c r="F52" s="448">
        <v>1016280</v>
      </c>
      <c r="G52" s="448">
        <v>112920</v>
      </c>
      <c r="H52" s="420">
        <v>0</v>
      </c>
      <c r="I52" s="420">
        <v>0</v>
      </c>
      <c r="J52" s="420">
        <v>0</v>
      </c>
      <c r="K52" s="420">
        <v>0</v>
      </c>
      <c r="L52" s="449">
        <v>1</v>
      </c>
      <c r="M52" s="421">
        <v>0</v>
      </c>
      <c r="N52" s="421">
        <v>0</v>
      </c>
      <c r="O52" s="419">
        <v>0.1</v>
      </c>
      <c r="P52" s="450">
        <v>112920</v>
      </c>
      <c r="R52" s="563"/>
      <c r="S52" s="437"/>
    </row>
    <row r="53" spans="1:19" ht="15.6">
      <c r="A53" s="446" t="s">
        <v>2472</v>
      </c>
      <c r="B53" s="446" t="s">
        <v>2473</v>
      </c>
      <c r="C53" s="447">
        <v>2</v>
      </c>
      <c r="D53" s="447">
        <v>0</v>
      </c>
      <c r="E53" s="448">
        <v>1129200</v>
      </c>
      <c r="F53" s="448">
        <v>1016280</v>
      </c>
      <c r="G53" s="448">
        <v>112920</v>
      </c>
      <c r="H53" s="420">
        <v>0</v>
      </c>
      <c r="I53" s="420">
        <v>0</v>
      </c>
      <c r="J53" s="420">
        <v>0</v>
      </c>
      <c r="K53" s="420">
        <v>0</v>
      </c>
      <c r="L53" s="449">
        <v>1</v>
      </c>
      <c r="M53" s="421">
        <v>0</v>
      </c>
      <c r="N53" s="421">
        <v>0</v>
      </c>
      <c r="O53" s="419">
        <v>0.1</v>
      </c>
      <c r="P53" s="450">
        <v>112920</v>
      </c>
      <c r="R53" s="563"/>
      <c r="S53" s="437"/>
    </row>
    <row r="54" spans="1:19" ht="15.6">
      <c r="A54" s="446" t="s">
        <v>2472</v>
      </c>
      <c r="B54" s="446" t="s">
        <v>2474</v>
      </c>
      <c r="C54" s="447">
        <v>10</v>
      </c>
      <c r="D54" s="447">
        <v>0</v>
      </c>
      <c r="E54" s="448">
        <v>1129200</v>
      </c>
      <c r="F54" s="448">
        <v>1016280</v>
      </c>
      <c r="G54" s="448">
        <v>112920</v>
      </c>
      <c r="H54" s="420">
        <v>0</v>
      </c>
      <c r="I54" s="420">
        <v>0</v>
      </c>
      <c r="J54" s="420">
        <v>0</v>
      </c>
      <c r="K54" s="420">
        <v>0</v>
      </c>
      <c r="L54" s="449">
        <v>1</v>
      </c>
      <c r="M54" s="421">
        <v>0</v>
      </c>
      <c r="N54" s="421">
        <v>0</v>
      </c>
      <c r="O54" s="419">
        <v>0.1</v>
      </c>
      <c r="P54" s="450">
        <v>112920</v>
      </c>
      <c r="R54" s="563"/>
      <c r="S54" s="437"/>
    </row>
    <row r="55" spans="1:19" ht="15.6">
      <c r="A55" s="446" t="s">
        <v>2472</v>
      </c>
      <c r="B55" s="446" t="s">
        <v>2608</v>
      </c>
      <c r="C55" s="447">
        <v>19</v>
      </c>
      <c r="D55" s="447">
        <v>2</v>
      </c>
      <c r="E55" s="448">
        <v>1129200</v>
      </c>
      <c r="F55" s="448">
        <v>1016280</v>
      </c>
      <c r="G55" s="448">
        <v>112920</v>
      </c>
      <c r="H55" s="420">
        <v>0</v>
      </c>
      <c r="I55" s="420">
        <v>0</v>
      </c>
      <c r="J55" s="420">
        <v>0</v>
      </c>
      <c r="K55" s="420">
        <v>0</v>
      </c>
      <c r="L55" s="449">
        <v>1</v>
      </c>
      <c r="M55" s="421">
        <v>0</v>
      </c>
      <c r="N55" s="421">
        <v>0</v>
      </c>
      <c r="O55" s="419">
        <v>0.1</v>
      </c>
      <c r="P55" s="450">
        <v>112920</v>
      </c>
      <c r="R55" s="563"/>
      <c r="S55" s="437"/>
    </row>
    <row r="56" spans="1:19" ht="15.6">
      <c r="A56" s="446" t="s">
        <v>2472</v>
      </c>
      <c r="B56" s="446" t="s">
        <v>2476</v>
      </c>
      <c r="C56" s="447">
        <v>21</v>
      </c>
      <c r="D56" s="447">
        <v>4</v>
      </c>
      <c r="E56" s="448">
        <v>1129200</v>
      </c>
      <c r="F56" s="448">
        <v>1016280</v>
      </c>
      <c r="G56" s="448">
        <v>112920</v>
      </c>
      <c r="H56" s="420">
        <v>0</v>
      </c>
      <c r="I56" s="420">
        <v>0</v>
      </c>
      <c r="J56" s="420">
        <v>0</v>
      </c>
      <c r="K56" s="420">
        <v>0</v>
      </c>
      <c r="L56" s="449">
        <v>1</v>
      </c>
      <c r="M56" s="421">
        <v>0</v>
      </c>
      <c r="N56" s="421">
        <v>0</v>
      </c>
      <c r="O56" s="419">
        <v>0.1</v>
      </c>
      <c r="P56" s="450">
        <v>112920</v>
      </c>
      <c r="R56" s="563"/>
      <c r="S56" s="437"/>
    </row>
    <row r="57" spans="1:19" ht="15.6">
      <c r="A57" s="446" t="s">
        <v>2472</v>
      </c>
      <c r="B57" s="446" t="s">
        <v>2475</v>
      </c>
      <c r="C57" s="447">
        <v>44</v>
      </c>
      <c r="D57" s="447">
        <v>1</v>
      </c>
      <c r="E57" s="448">
        <v>1129200</v>
      </c>
      <c r="F57" s="448">
        <v>1016280</v>
      </c>
      <c r="G57" s="448">
        <v>112920</v>
      </c>
      <c r="H57" s="420">
        <v>0</v>
      </c>
      <c r="I57" s="420">
        <v>0</v>
      </c>
      <c r="J57" s="420">
        <v>0</v>
      </c>
      <c r="K57" s="420">
        <v>0</v>
      </c>
      <c r="L57" s="449">
        <v>1</v>
      </c>
      <c r="M57" s="421">
        <v>0</v>
      </c>
      <c r="N57" s="421">
        <v>0</v>
      </c>
      <c r="O57" s="419">
        <v>0.1</v>
      </c>
      <c r="P57" s="450">
        <v>112920</v>
      </c>
      <c r="R57" s="563"/>
      <c r="S57" s="437"/>
    </row>
    <row r="58" spans="1:19" ht="15.6">
      <c r="A58" s="446" t="s">
        <v>2472</v>
      </c>
      <c r="B58" s="446" t="s">
        <v>2635</v>
      </c>
      <c r="C58" s="447">
        <v>55</v>
      </c>
      <c r="D58" s="447">
        <v>4</v>
      </c>
      <c r="E58" s="448">
        <v>1129200</v>
      </c>
      <c r="F58" s="448">
        <v>1016280</v>
      </c>
      <c r="G58" s="448">
        <v>112920</v>
      </c>
      <c r="H58" s="420">
        <v>1</v>
      </c>
      <c r="I58" s="420" t="s">
        <v>2264</v>
      </c>
      <c r="J58" s="420">
        <v>0</v>
      </c>
      <c r="K58" s="420">
        <v>1</v>
      </c>
      <c r="L58" s="449">
        <v>1</v>
      </c>
      <c r="M58" s="421">
        <v>1</v>
      </c>
      <c r="N58" s="421">
        <v>1.01</v>
      </c>
      <c r="O58" s="419">
        <v>1.0089999999999999</v>
      </c>
      <c r="P58" s="450">
        <v>1139363</v>
      </c>
      <c r="R58" s="563"/>
      <c r="S58" s="437"/>
    </row>
    <row r="59" spans="1:19" ht="15.6">
      <c r="A59" s="446" t="s">
        <v>2472</v>
      </c>
      <c r="B59" s="446" t="s">
        <v>2607</v>
      </c>
      <c r="C59" s="447">
        <v>68</v>
      </c>
      <c r="D59" s="447">
        <v>12</v>
      </c>
      <c r="E59" s="448">
        <v>1129200</v>
      </c>
      <c r="F59" s="448">
        <v>1016280</v>
      </c>
      <c r="G59" s="448">
        <v>112920</v>
      </c>
      <c r="H59" s="420">
        <v>0</v>
      </c>
      <c r="I59" s="420">
        <v>0</v>
      </c>
      <c r="J59" s="420">
        <v>0</v>
      </c>
      <c r="K59" s="420">
        <v>0</v>
      </c>
      <c r="L59" s="449">
        <v>1</v>
      </c>
      <c r="M59" s="421">
        <v>0</v>
      </c>
      <c r="N59" s="421">
        <v>0</v>
      </c>
      <c r="O59" s="419">
        <v>0.1</v>
      </c>
      <c r="P59" s="450">
        <v>112920</v>
      </c>
      <c r="R59" s="563"/>
      <c r="S59" s="437"/>
    </row>
    <row r="60" spans="1:19" ht="15.6">
      <c r="A60" s="446" t="s">
        <v>2472</v>
      </c>
      <c r="B60" s="446" t="s">
        <v>2478</v>
      </c>
      <c r="C60" s="447">
        <v>75</v>
      </c>
      <c r="D60" s="447">
        <v>3</v>
      </c>
      <c r="E60" s="448">
        <v>1129200</v>
      </c>
      <c r="F60" s="448">
        <v>1016280</v>
      </c>
      <c r="G60" s="448">
        <v>112920</v>
      </c>
      <c r="H60" s="420">
        <v>0.25</v>
      </c>
      <c r="I60" s="420" t="s">
        <v>2264</v>
      </c>
      <c r="J60" s="420">
        <v>0</v>
      </c>
      <c r="K60" s="420">
        <v>0.25</v>
      </c>
      <c r="L60" s="449">
        <v>1</v>
      </c>
      <c r="M60" s="421">
        <v>0.25</v>
      </c>
      <c r="N60" s="421">
        <v>0.2525</v>
      </c>
      <c r="O60" s="419">
        <v>0.32724999999999999</v>
      </c>
      <c r="P60" s="450">
        <v>369531</v>
      </c>
      <c r="R60" s="563"/>
      <c r="S60" s="437"/>
    </row>
    <row r="61" spans="1:19" ht="15.6">
      <c r="A61" s="446" t="s">
        <v>2472</v>
      </c>
      <c r="B61" s="446" t="s">
        <v>2477</v>
      </c>
      <c r="C61" s="447">
        <v>91</v>
      </c>
      <c r="D61" s="447">
        <v>16</v>
      </c>
      <c r="E61" s="448">
        <v>1129200</v>
      </c>
      <c r="F61" s="448">
        <v>1016280</v>
      </c>
      <c r="G61" s="448">
        <v>112920</v>
      </c>
      <c r="H61" s="420">
        <v>0</v>
      </c>
      <c r="I61" s="420">
        <v>0</v>
      </c>
      <c r="J61" s="420">
        <v>0</v>
      </c>
      <c r="K61" s="420">
        <v>0</v>
      </c>
      <c r="L61" s="449">
        <v>1</v>
      </c>
      <c r="M61" s="421">
        <v>0</v>
      </c>
      <c r="N61" s="421">
        <v>0</v>
      </c>
      <c r="O61" s="419">
        <v>0.1</v>
      </c>
      <c r="P61" s="450">
        <v>112920</v>
      </c>
      <c r="R61" s="563"/>
      <c r="S61" s="437"/>
    </row>
    <row r="62" spans="1:19" ht="15.6">
      <c r="A62" s="446" t="s">
        <v>2472</v>
      </c>
      <c r="B62" s="446" t="s">
        <v>2609</v>
      </c>
      <c r="C62" s="447">
        <v>100</v>
      </c>
      <c r="D62" s="447">
        <v>13</v>
      </c>
      <c r="E62" s="448">
        <v>1129200</v>
      </c>
      <c r="F62" s="448">
        <v>1016280</v>
      </c>
      <c r="G62" s="448">
        <v>112920</v>
      </c>
      <c r="H62" s="420">
        <v>0</v>
      </c>
      <c r="I62" s="420">
        <v>0</v>
      </c>
      <c r="J62" s="420">
        <v>0</v>
      </c>
      <c r="K62" s="420">
        <v>0</v>
      </c>
      <c r="L62" s="449">
        <v>1</v>
      </c>
      <c r="M62" s="421">
        <v>0</v>
      </c>
      <c r="N62" s="421">
        <v>0</v>
      </c>
      <c r="O62" s="419">
        <v>0.1</v>
      </c>
      <c r="P62" s="450">
        <v>112920</v>
      </c>
      <c r="R62" s="563"/>
      <c r="S62" s="437"/>
    </row>
    <row r="63" spans="1:19" ht="15.6">
      <c r="A63" s="446" t="s">
        <v>2479</v>
      </c>
      <c r="B63" s="446" t="s">
        <v>2480</v>
      </c>
      <c r="C63" s="447">
        <v>29</v>
      </c>
      <c r="D63" s="447">
        <v>3</v>
      </c>
      <c r="E63" s="448">
        <v>1129200</v>
      </c>
      <c r="F63" s="448">
        <v>1016280</v>
      </c>
      <c r="G63" s="448">
        <v>112920</v>
      </c>
      <c r="H63" s="420">
        <v>0</v>
      </c>
      <c r="I63" s="420">
        <v>0</v>
      </c>
      <c r="J63" s="420">
        <v>0</v>
      </c>
      <c r="K63" s="420">
        <v>0</v>
      </c>
      <c r="L63" s="449">
        <v>1</v>
      </c>
      <c r="M63" s="421">
        <v>0</v>
      </c>
      <c r="N63" s="421">
        <v>0</v>
      </c>
      <c r="O63" s="419">
        <v>0.1</v>
      </c>
      <c r="P63" s="450">
        <v>112920</v>
      </c>
      <c r="R63" s="563"/>
      <c r="S63" s="437"/>
    </row>
    <row r="64" spans="1:19" ht="15.6">
      <c r="A64" s="446" t="s">
        <v>2479</v>
      </c>
      <c r="B64" s="446" t="s">
        <v>2484</v>
      </c>
      <c r="C64" s="447">
        <v>43</v>
      </c>
      <c r="D64" s="447">
        <v>9</v>
      </c>
      <c r="E64" s="448">
        <v>1129200</v>
      </c>
      <c r="F64" s="448">
        <v>1016280</v>
      </c>
      <c r="G64" s="448">
        <v>112920</v>
      </c>
      <c r="H64" s="420">
        <v>1</v>
      </c>
      <c r="I64" s="420" t="s">
        <v>2264</v>
      </c>
      <c r="J64" s="420">
        <v>0</v>
      </c>
      <c r="K64" s="420">
        <v>1</v>
      </c>
      <c r="L64" s="449">
        <v>1</v>
      </c>
      <c r="M64" s="421">
        <v>1</v>
      </c>
      <c r="N64" s="421">
        <v>1.02</v>
      </c>
      <c r="O64" s="419">
        <v>1.018</v>
      </c>
      <c r="P64" s="450">
        <v>1149526</v>
      </c>
      <c r="R64" s="563"/>
      <c r="S64" s="437"/>
    </row>
    <row r="65" spans="1:19" ht="15.6">
      <c r="A65" s="446" t="s">
        <v>2479</v>
      </c>
      <c r="B65" s="446" t="s">
        <v>2486</v>
      </c>
      <c r="C65" s="447">
        <v>54</v>
      </c>
      <c r="D65" s="447">
        <v>6</v>
      </c>
      <c r="E65" s="448">
        <v>1129200</v>
      </c>
      <c r="F65" s="448">
        <v>1016280</v>
      </c>
      <c r="G65" s="448">
        <v>112920</v>
      </c>
      <c r="H65" s="420">
        <v>0.5</v>
      </c>
      <c r="I65" s="420">
        <v>0</v>
      </c>
      <c r="J65" s="420">
        <v>0</v>
      </c>
      <c r="K65" s="420">
        <v>0.5</v>
      </c>
      <c r="L65" s="449">
        <v>1</v>
      </c>
      <c r="M65" s="421">
        <v>0.5</v>
      </c>
      <c r="N65" s="421">
        <v>0.5</v>
      </c>
      <c r="O65" s="419">
        <v>0.55000000000000004</v>
      </c>
      <c r="P65" s="450">
        <v>621060</v>
      </c>
      <c r="R65" s="563"/>
      <c r="S65" s="437"/>
    </row>
    <row r="66" spans="1:19" ht="15.6">
      <c r="A66" s="446" t="s">
        <v>2479</v>
      </c>
      <c r="B66" s="446" t="s">
        <v>2481</v>
      </c>
      <c r="C66" s="447">
        <v>56</v>
      </c>
      <c r="D66" s="447">
        <v>3</v>
      </c>
      <c r="E66" s="448">
        <v>1129200</v>
      </c>
      <c r="F66" s="448">
        <v>1016280</v>
      </c>
      <c r="G66" s="448">
        <v>112920</v>
      </c>
      <c r="H66" s="420">
        <v>0</v>
      </c>
      <c r="I66" s="420">
        <v>0</v>
      </c>
      <c r="J66" s="420">
        <v>0</v>
      </c>
      <c r="K66" s="420">
        <v>0</v>
      </c>
      <c r="L66" s="449">
        <v>1</v>
      </c>
      <c r="M66" s="421">
        <v>0</v>
      </c>
      <c r="N66" s="421">
        <v>0</v>
      </c>
      <c r="O66" s="419">
        <v>0.1</v>
      </c>
      <c r="P66" s="450">
        <v>112920</v>
      </c>
      <c r="R66" s="563"/>
      <c r="S66" s="437"/>
    </row>
    <row r="67" spans="1:19" ht="15.6">
      <c r="A67" s="446" t="s">
        <v>2479</v>
      </c>
      <c r="B67" s="446" t="s">
        <v>2483</v>
      </c>
      <c r="C67" s="447">
        <v>62</v>
      </c>
      <c r="D67" s="447">
        <v>4</v>
      </c>
      <c r="E67" s="448">
        <v>1129200</v>
      </c>
      <c r="F67" s="448">
        <v>1016280</v>
      </c>
      <c r="G67" s="448">
        <v>112920</v>
      </c>
      <c r="H67" s="420">
        <v>0</v>
      </c>
      <c r="I67" s="420">
        <v>0</v>
      </c>
      <c r="J67" s="420">
        <v>0</v>
      </c>
      <c r="K67" s="420">
        <v>0</v>
      </c>
      <c r="L67" s="449">
        <v>1</v>
      </c>
      <c r="M67" s="421">
        <v>0</v>
      </c>
      <c r="N67" s="421">
        <v>0</v>
      </c>
      <c r="O67" s="419">
        <v>0.1</v>
      </c>
      <c r="P67" s="450">
        <v>112920</v>
      </c>
      <c r="R67" s="563"/>
      <c r="S67" s="437"/>
    </row>
    <row r="68" spans="1:19" ht="15.6">
      <c r="A68" s="446" t="s">
        <v>2479</v>
      </c>
      <c r="B68" s="446" t="s">
        <v>2482</v>
      </c>
      <c r="C68" s="447">
        <v>72</v>
      </c>
      <c r="D68" s="447">
        <v>19</v>
      </c>
      <c r="E68" s="448">
        <v>1129200</v>
      </c>
      <c r="F68" s="448">
        <v>1016280</v>
      </c>
      <c r="G68" s="448">
        <v>112920</v>
      </c>
      <c r="H68" s="420">
        <v>0</v>
      </c>
      <c r="I68" s="420">
        <v>0</v>
      </c>
      <c r="J68" s="420">
        <v>0</v>
      </c>
      <c r="K68" s="420">
        <v>0</v>
      </c>
      <c r="L68" s="449">
        <v>1</v>
      </c>
      <c r="M68" s="421">
        <v>0</v>
      </c>
      <c r="N68" s="421">
        <v>0</v>
      </c>
      <c r="O68" s="419">
        <v>0.1</v>
      </c>
      <c r="P68" s="450">
        <v>112920</v>
      </c>
      <c r="R68" s="563"/>
      <c r="S68" s="437"/>
    </row>
    <row r="69" spans="1:19" ht="15.6">
      <c r="A69" s="446" t="s">
        <v>2479</v>
      </c>
      <c r="B69" s="446" t="s">
        <v>2485</v>
      </c>
      <c r="C69" s="447">
        <v>89</v>
      </c>
      <c r="D69" s="447">
        <v>14</v>
      </c>
      <c r="E69" s="448">
        <v>1129200</v>
      </c>
      <c r="F69" s="448">
        <v>1016280</v>
      </c>
      <c r="G69" s="448">
        <v>112920</v>
      </c>
      <c r="H69" s="420">
        <v>0</v>
      </c>
      <c r="I69" s="420">
        <v>0</v>
      </c>
      <c r="J69" s="420">
        <v>0</v>
      </c>
      <c r="K69" s="420">
        <v>0</v>
      </c>
      <c r="L69" s="449">
        <v>1</v>
      </c>
      <c r="M69" s="421">
        <v>0</v>
      </c>
      <c r="N69" s="421">
        <v>0</v>
      </c>
      <c r="O69" s="419">
        <v>0.1</v>
      </c>
      <c r="P69" s="450">
        <v>112920</v>
      </c>
      <c r="R69" s="563"/>
      <c r="S69" s="437"/>
    </row>
    <row r="70" spans="1:19" ht="15.6">
      <c r="A70" s="446" t="s">
        <v>2487</v>
      </c>
      <c r="B70" s="446" t="s">
        <v>2488</v>
      </c>
      <c r="C70" s="447">
        <v>47</v>
      </c>
      <c r="D70" s="447">
        <v>7</v>
      </c>
      <c r="E70" s="448">
        <v>1129200</v>
      </c>
      <c r="F70" s="448">
        <v>1016280</v>
      </c>
      <c r="G70" s="448">
        <v>112920</v>
      </c>
      <c r="H70" s="420">
        <v>0</v>
      </c>
      <c r="I70" s="420">
        <v>0</v>
      </c>
      <c r="J70" s="420">
        <v>0</v>
      </c>
      <c r="K70" s="420">
        <v>0</v>
      </c>
      <c r="L70" s="449">
        <v>1</v>
      </c>
      <c r="M70" s="421">
        <v>0</v>
      </c>
      <c r="N70" s="421">
        <v>0</v>
      </c>
      <c r="O70" s="419">
        <v>0.1</v>
      </c>
      <c r="P70" s="450">
        <v>112920</v>
      </c>
      <c r="R70" s="563"/>
      <c r="S70" s="437"/>
    </row>
    <row r="71" spans="1:19" ht="15.6">
      <c r="A71" s="446" t="s">
        <v>2489</v>
      </c>
      <c r="B71" s="446" t="s">
        <v>2492</v>
      </c>
      <c r="C71" s="447">
        <v>41</v>
      </c>
      <c r="D71" s="447">
        <v>6</v>
      </c>
      <c r="E71" s="448">
        <v>1129200</v>
      </c>
      <c r="F71" s="448">
        <v>1016280</v>
      </c>
      <c r="G71" s="448">
        <v>112920</v>
      </c>
      <c r="H71" s="420">
        <v>1</v>
      </c>
      <c r="I71" s="420" t="s">
        <v>2264</v>
      </c>
      <c r="J71" s="420">
        <v>0</v>
      </c>
      <c r="K71" s="420">
        <v>1</v>
      </c>
      <c r="L71" s="449">
        <v>1</v>
      </c>
      <c r="M71" s="421">
        <v>1</v>
      </c>
      <c r="N71" s="421">
        <v>1.01</v>
      </c>
      <c r="O71" s="419">
        <v>1.0089999999999999</v>
      </c>
      <c r="P71" s="450">
        <v>1139363</v>
      </c>
      <c r="R71" s="563"/>
      <c r="S71" s="437"/>
    </row>
    <row r="72" spans="1:19" ht="15.6">
      <c r="A72" s="446" t="s">
        <v>2489</v>
      </c>
      <c r="B72" s="446" t="s">
        <v>2490</v>
      </c>
      <c r="C72" s="447">
        <v>44</v>
      </c>
      <c r="D72" s="447">
        <v>2</v>
      </c>
      <c r="E72" s="448">
        <v>1129200</v>
      </c>
      <c r="F72" s="448">
        <v>1016280</v>
      </c>
      <c r="G72" s="448">
        <v>112920</v>
      </c>
      <c r="H72" s="420">
        <v>0</v>
      </c>
      <c r="I72" s="420">
        <v>0</v>
      </c>
      <c r="J72" s="420">
        <v>0</v>
      </c>
      <c r="K72" s="420">
        <v>0</v>
      </c>
      <c r="L72" s="449">
        <v>1</v>
      </c>
      <c r="M72" s="421">
        <v>0</v>
      </c>
      <c r="N72" s="421">
        <v>0</v>
      </c>
      <c r="O72" s="421">
        <v>0</v>
      </c>
      <c r="P72" s="450">
        <v>56460</v>
      </c>
      <c r="Q72" s="445" t="s">
        <v>3403</v>
      </c>
      <c r="R72" s="563"/>
      <c r="S72" s="437"/>
    </row>
    <row r="73" spans="1:19" ht="15.6">
      <c r="A73" s="446" t="s">
        <v>2489</v>
      </c>
      <c r="B73" s="446" t="s">
        <v>2491</v>
      </c>
      <c r="C73" s="447">
        <v>45</v>
      </c>
      <c r="D73" s="447">
        <v>11</v>
      </c>
      <c r="E73" s="448">
        <v>1129200</v>
      </c>
      <c r="F73" s="448">
        <v>1016280</v>
      </c>
      <c r="G73" s="448">
        <v>112920</v>
      </c>
      <c r="H73" s="420">
        <v>0</v>
      </c>
      <c r="I73" s="420">
        <v>0</v>
      </c>
      <c r="J73" s="420">
        <v>0</v>
      </c>
      <c r="K73" s="420">
        <v>0</v>
      </c>
      <c r="L73" s="449">
        <v>1</v>
      </c>
      <c r="M73" s="421">
        <v>0</v>
      </c>
      <c r="N73" s="421">
        <v>0</v>
      </c>
      <c r="O73" s="421">
        <v>0</v>
      </c>
      <c r="P73" s="450">
        <v>315611</v>
      </c>
      <c r="Q73" s="445" t="s">
        <v>3403</v>
      </c>
      <c r="R73" s="563"/>
      <c r="S73" s="437"/>
    </row>
    <row r="74" spans="1:19" ht="15.6">
      <c r="A74" s="446" t="s">
        <v>2489</v>
      </c>
      <c r="B74" s="446" t="s">
        <v>2433</v>
      </c>
      <c r="C74" s="447">
        <v>68</v>
      </c>
      <c r="D74" s="447">
        <v>9</v>
      </c>
      <c r="E74" s="448">
        <v>1129200</v>
      </c>
      <c r="F74" s="448">
        <v>1016280</v>
      </c>
      <c r="G74" s="448">
        <v>112920</v>
      </c>
      <c r="H74" s="420">
        <v>0</v>
      </c>
      <c r="I74" s="420">
        <v>0</v>
      </c>
      <c r="J74" s="420">
        <v>0</v>
      </c>
      <c r="K74" s="420">
        <v>0</v>
      </c>
      <c r="L74" s="449">
        <v>1</v>
      </c>
      <c r="M74" s="421">
        <v>0</v>
      </c>
      <c r="N74" s="421">
        <v>0</v>
      </c>
      <c r="O74" s="419">
        <v>0.1</v>
      </c>
      <c r="P74" s="450">
        <v>112920</v>
      </c>
      <c r="R74" s="563"/>
      <c r="S74" s="437"/>
    </row>
    <row r="75" spans="1:19" ht="15.6">
      <c r="A75" s="446" t="s">
        <v>2489</v>
      </c>
      <c r="B75" s="446" t="s">
        <v>2610</v>
      </c>
      <c r="C75" s="447">
        <v>78</v>
      </c>
      <c r="D75" s="447">
        <v>20</v>
      </c>
      <c r="E75" s="448">
        <v>1129200</v>
      </c>
      <c r="F75" s="448">
        <v>1016280</v>
      </c>
      <c r="G75" s="448">
        <v>112920</v>
      </c>
      <c r="H75" s="420">
        <v>1</v>
      </c>
      <c r="I75" s="420" t="s">
        <v>2264</v>
      </c>
      <c r="J75" s="420">
        <v>0</v>
      </c>
      <c r="K75" s="420">
        <v>1</v>
      </c>
      <c r="L75" s="449">
        <v>1</v>
      </c>
      <c r="M75" s="421">
        <v>1</v>
      </c>
      <c r="N75" s="421">
        <v>1.02</v>
      </c>
      <c r="O75" s="419">
        <v>1.018</v>
      </c>
      <c r="P75" s="450">
        <v>1149526</v>
      </c>
      <c r="R75" s="563"/>
      <c r="S75" s="437"/>
    </row>
    <row r="76" spans="1:19" ht="15.6">
      <c r="A76" s="446" t="s">
        <v>2489</v>
      </c>
      <c r="B76" s="446" t="s">
        <v>2612</v>
      </c>
      <c r="C76" s="447">
        <v>97</v>
      </c>
      <c r="D76" s="447">
        <v>21</v>
      </c>
      <c r="E76" s="448">
        <v>1129200</v>
      </c>
      <c r="F76" s="448">
        <v>1016280</v>
      </c>
      <c r="G76" s="448">
        <v>112920</v>
      </c>
      <c r="H76" s="420">
        <v>0.5</v>
      </c>
      <c r="I76" s="420" t="s">
        <v>2264</v>
      </c>
      <c r="J76" s="420">
        <v>0</v>
      </c>
      <c r="K76" s="420">
        <v>0.5</v>
      </c>
      <c r="L76" s="449">
        <v>1</v>
      </c>
      <c r="M76" s="421">
        <v>0.5</v>
      </c>
      <c r="N76" s="421">
        <v>0.51</v>
      </c>
      <c r="O76" s="419">
        <v>0.55900000000000005</v>
      </c>
      <c r="P76" s="450">
        <v>631223</v>
      </c>
      <c r="R76" s="563"/>
      <c r="S76" s="437"/>
    </row>
    <row r="77" spans="1:19" ht="15.6">
      <c r="A77" s="446" t="s">
        <v>2489</v>
      </c>
      <c r="B77" s="446" t="s">
        <v>2611</v>
      </c>
      <c r="C77" s="447">
        <v>97</v>
      </c>
      <c r="D77" s="447">
        <v>9</v>
      </c>
      <c r="E77" s="448">
        <v>1129200</v>
      </c>
      <c r="F77" s="448">
        <v>1016280</v>
      </c>
      <c r="G77" s="448">
        <v>112920</v>
      </c>
      <c r="H77" s="420">
        <v>0.5</v>
      </c>
      <c r="I77" s="420" t="s">
        <v>2264</v>
      </c>
      <c r="J77" s="420">
        <v>0</v>
      </c>
      <c r="K77" s="420">
        <v>0.5</v>
      </c>
      <c r="L77" s="449">
        <v>1</v>
      </c>
      <c r="M77" s="421">
        <v>0.5</v>
      </c>
      <c r="N77" s="421">
        <v>0.505</v>
      </c>
      <c r="O77" s="419">
        <v>0.55449999999999999</v>
      </c>
      <c r="P77" s="450">
        <v>626141</v>
      </c>
      <c r="R77" s="563"/>
      <c r="S77" s="437"/>
    </row>
    <row r="78" spans="1:19" ht="15.6">
      <c r="A78" s="446" t="s">
        <v>2493</v>
      </c>
      <c r="B78" s="446" t="s">
        <v>2494</v>
      </c>
      <c r="C78" s="447">
        <v>77</v>
      </c>
      <c r="D78" s="447">
        <v>5</v>
      </c>
      <c r="E78" s="448">
        <v>1129200</v>
      </c>
      <c r="F78" s="448">
        <v>1016280</v>
      </c>
      <c r="G78" s="448">
        <v>112920</v>
      </c>
      <c r="H78" s="420">
        <v>0.5</v>
      </c>
      <c r="I78" s="420" t="s">
        <v>2264</v>
      </c>
      <c r="J78" s="420">
        <v>0</v>
      </c>
      <c r="K78" s="420">
        <v>0.5</v>
      </c>
      <c r="L78" s="449">
        <v>1</v>
      </c>
      <c r="M78" s="421">
        <v>0.5</v>
      </c>
      <c r="N78" s="421">
        <v>0.505</v>
      </c>
      <c r="O78" s="419">
        <v>0.55449999999999999</v>
      </c>
      <c r="P78" s="450">
        <v>626141</v>
      </c>
      <c r="R78" s="563"/>
      <c r="S78" s="437"/>
    </row>
    <row r="79" spans="1:19" ht="15.6">
      <c r="A79" s="446" t="s">
        <v>2493</v>
      </c>
      <c r="B79" s="446" t="s">
        <v>2495</v>
      </c>
      <c r="C79" s="447">
        <v>95</v>
      </c>
      <c r="D79" s="447">
        <v>10</v>
      </c>
      <c r="E79" s="448">
        <v>1129200</v>
      </c>
      <c r="F79" s="448">
        <v>1016280</v>
      </c>
      <c r="G79" s="448">
        <v>112920</v>
      </c>
      <c r="H79" s="420">
        <v>0.5</v>
      </c>
      <c r="I79" s="420" t="s">
        <v>2264</v>
      </c>
      <c r="J79" s="420">
        <v>0</v>
      </c>
      <c r="K79" s="420">
        <v>0.5</v>
      </c>
      <c r="L79" s="449">
        <v>1</v>
      </c>
      <c r="M79" s="421">
        <v>0.5</v>
      </c>
      <c r="N79" s="421">
        <v>0.505</v>
      </c>
      <c r="O79" s="419">
        <v>0.55449999999999999</v>
      </c>
      <c r="P79" s="450">
        <v>626141</v>
      </c>
      <c r="R79" s="563"/>
      <c r="S79" s="437"/>
    </row>
    <row r="80" spans="1:19" ht="15.6">
      <c r="A80" s="446" t="s">
        <v>2496</v>
      </c>
      <c r="B80" s="446" t="s">
        <v>2497</v>
      </c>
      <c r="C80" s="447">
        <v>55</v>
      </c>
      <c r="D80" s="447">
        <v>5</v>
      </c>
      <c r="E80" s="448">
        <v>1129200</v>
      </c>
      <c r="F80" s="448">
        <v>1016280</v>
      </c>
      <c r="G80" s="448">
        <v>112920</v>
      </c>
      <c r="H80" s="420">
        <v>0</v>
      </c>
      <c r="I80" s="420">
        <v>0</v>
      </c>
      <c r="J80" s="420">
        <v>0</v>
      </c>
      <c r="K80" s="420">
        <v>0</v>
      </c>
      <c r="L80" s="449">
        <v>1</v>
      </c>
      <c r="M80" s="421">
        <v>0</v>
      </c>
      <c r="N80" s="421">
        <v>0</v>
      </c>
      <c r="O80" s="419">
        <v>0.1</v>
      </c>
      <c r="P80" s="450">
        <v>112920</v>
      </c>
      <c r="R80" s="563"/>
      <c r="S80" s="437"/>
    </row>
    <row r="81" spans="1:19" ht="15.6">
      <c r="A81" s="446" t="s">
        <v>2500</v>
      </c>
      <c r="B81" s="446" t="s">
        <v>2501</v>
      </c>
      <c r="C81" s="447">
        <v>41</v>
      </c>
      <c r="D81" s="447">
        <v>5</v>
      </c>
      <c r="E81" s="448">
        <v>1129200</v>
      </c>
      <c r="F81" s="448">
        <v>1016280</v>
      </c>
      <c r="G81" s="448">
        <v>112920</v>
      </c>
      <c r="H81" s="420">
        <v>0.25</v>
      </c>
      <c r="I81" s="420">
        <v>0</v>
      </c>
      <c r="J81" s="420">
        <v>0</v>
      </c>
      <c r="K81" s="420">
        <v>0.25</v>
      </c>
      <c r="L81" s="449">
        <v>1</v>
      </c>
      <c r="M81" s="421">
        <v>0.25</v>
      </c>
      <c r="N81" s="421">
        <v>0.25</v>
      </c>
      <c r="O81" s="419">
        <v>0.32500000000000001</v>
      </c>
      <c r="P81" s="450">
        <v>366990</v>
      </c>
      <c r="R81" s="563"/>
      <c r="S81" s="437"/>
    </row>
    <row r="82" spans="1:19" ht="15.6">
      <c r="A82" s="446" t="s">
        <v>2500</v>
      </c>
      <c r="B82" s="446" t="s">
        <v>2502</v>
      </c>
      <c r="C82" s="447">
        <v>42</v>
      </c>
      <c r="D82" s="447">
        <v>4</v>
      </c>
      <c r="E82" s="448">
        <v>1129200</v>
      </c>
      <c r="F82" s="448">
        <v>1016280</v>
      </c>
      <c r="G82" s="448">
        <v>112920</v>
      </c>
      <c r="H82" s="420">
        <v>0.25</v>
      </c>
      <c r="I82" s="420">
        <v>0</v>
      </c>
      <c r="J82" s="420">
        <v>0</v>
      </c>
      <c r="K82" s="420">
        <v>0.25</v>
      </c>
      <c r="L82" s="449">
        <v>1</v>
      </c>
      <c r="M82" s="421">
        <v>0.25</v>
      </c>
      <c r="N82" s="421">
        <v>0.25</v>
      </c>
      <c r="O82" s="419">
        <v>0.32500000000000001</v>
      </c>
      <c r="P82" s="450">
        <v>366990</v>
      </c>
      <c r="R82" s="563"/>
      <c r="S82" s="437"/>
    </row>
    <row r="83" spans="1:19" ht="15.6">
      <c r="A83" s="446" t="s">
        <v>2500</v>
      </c>
      <c r="B83" s="446" t="s">
        <v>2503</v>
      </c>
      <c r="C83" s="447">
        <v>42</v>
      </c>
      <c r="D83" s="447">
        <v>5</v>
      </c>
      <c r="E83" s="448">
        <v>1129200</v>
      </c>
      <c r="F83" s="448">
        <v>1016280</v>
      </c>
      <c r="G83" s="448">
        <v>112920</v>
      </c>
      <c r="H83" s="420">
        <v>0.25</v>
      </c>
      <c r="I83" s="420">
        <v>0</v>
      </c>
      <c r="J83" s="420">
        <v>0</v>
      </c>
      <c r="K83" s="420">
        <v>0.25</v>
      </c>
      <c r="L83" s="449">
        <v>1</v>
      </c>
      <c r="M83" s="421">
        <v>0.25</v>
      </c>
      <c r="N83" s="421">
        <v>0.25</v>
      </c>
      <c r="O83" s="419">
        <v>0.32500000000000001</v>
      </c>
      <c r="P83" s="450">
        <v>366990</v>
      </c>
      <c r="R83" s="563"/>
      <c r="S83" s="437"/>
    </row>
    <row r="84" spans="1:19" ht="15.6">
      <c r="A84" s="446" t="s">
        <v>2500</v>
      </c>
      <c r="B84" s="446" t="s">
        <v>2613</v>
      </c>
      <c r="C84" s="447">
        <v>50</v>
      </c>
      <c r="D84" s="447">
        <v>7</v>
      </c>
      <c r="E84" s="448">
        <v>1129200</v>
      </c>
      <c r="F84" s="448">
        <v>1016280</v>
      </c>
      <c r="G84" s="448">
        <v>112920</v>
      </c>
      <c r="H84" s="420">
        <v>0.25</v>
      </c>
      <c r="I84" s="420">
        <v>0</v>
      </c>
      <c r="J84" s="420">
        <v>0</v>
      </c>
      <c r="K84" s="420">
        <v>0.25</v>
      </c>
      <c r="L84" s="449">
        <v>1</v>
      </c>
      <c r="M84" s="421">
        <v>0.25</v>
      </c>
      <c r="N84" s="421">
        <v>0.25</v>
      </c>
      <c r="O84" s="419">
        <v>0.32500000000000001</v>
      </c>
      <c r="P84" s="450">
        <v>366990</v>
      </c>
      <c r="R84" s="563"/>
      <c r="S84" s="437"/>
    </row>
    <row r="85" spans="1:19" ht="15.6">
      <c r="A85" s="446" t="s">
        <v>2504</v>
      </c>
      <c r="B85" s="446" t="s">
        <v>2505</v>
      </c>
      <c r="C85" s="447">
        <v>28</v>
      </c>
      <c r="D85" s="447">
        <v>1</v>
      </c>
      <c r="E85" s="448">
        <v>1129200</v>
      </c>
      <c r="F85" s="448">
        <v>1016280</v>
      </c>
      <c r="G85" s="448">
        <v>112920</v>
      </c>
      <c r="H85" s="420">
        <v>0</v>
      </c>
      <c r="I85" s="420">
        <v>0</v>
      </c>
      <c r="J85" s="420">
        <v>0.25</v>
      </c>
      <c r="K85" s="420">
        <v>0.25</v>
      </c>
      <c r="L85" s="449">
        <v>1</v>
      </c>
      <c r="M85" s="421">
        <v>0.25</v>
      </c>
      <c r="N85" s="421">
        <v>0.25</v>
      </c>
      <c r="O85" s="419">
        <v>0.32500000000000001</v>
      </c>
      <c r="P85" s="450">
        <v>366990</v>
      </c>
      <c r="R85" s="563"/>
      <c r="S85" s="437"/>
    </row>
    <row r="86" spans="1:19" ht="15.6">
      <c r="A86" s="446" t="s">
        <v>2504</v>
      </c>
      <c r="B86" s="446" t="s">
        <v>2506</v>
      </c>
      <c r="C86" s="447">
        <v>46</v>
      </c>
      <c r="D86" s="447">
        <v>3</v>
      </c>
      <c r="E86" s="448">
        <v>1129200</v>
      </c>
      <c r="F86" s="448">
        <v>1016280</v>
      </c>
      <c r="G86" s="448">
        <v>112920</v>
      </c>
      <c r="H86" s="420">
        <v>0</v>
      </c>
      <c r="I86" s="420">
        <v>0</v>
      </c>
      <c r="J86" s="420">
        <v>0</v>
      </c>
      <c r="K86" s="420">
        <v>0</v>
      </c>
      <c r="L86" s="449">
        <v>1</v>
      </c>
      <c r="M86" s="421">
        <v>0</v>
      </c>
      <c r="N86" s="421">
        <v>0</v>
      </c>
      <c r="O86" s="419">
        <v>0.1</v>
      </c>
      <c r="P86" s="450">
        <v>112920</v>
      </c>
      <c r="R86" s="563"/>
      <c r="S86" s="437"/>
    </row>
    <row r="87" spans="1:19" ht="15.6">
      <c r="A87" s="446" t="s">
        <v>2504</v>
      </c>
      <c r="B87" s="446" t="s">
        <v>2507</v>
      </c>
      <c r="C87" s="447">
        <v>68</v>
      </c>
      <c r="D87" s="447">
        <v>11</v>
      </c>
      <c r="E87" s="448">
        <v>1129200</v>
      </c>
      <c r="F87" s="448">
        <v>1016280</v>
      </c>
      <c r="G87" s="448">
        <v>112920</v>
      </c>
      <c r="H87" s="420">
        <v>0</v>
      </c>
      <c r="I87" s="420">
        <v>0</v>
      </c>
      <c r="J87" s="420">
        <v>0</v>
      </c>
      <c r="K87" s="420">
        <v>0</v>
      </c>
      <c r="L87" s="449">
        <v>1</v>
      </c>
      <c r="M87" s="421">
        <v>0</v>
      </c>
      <c r="N87" s="421">
        <v>0</v>
      </c>
      <c r="O87" s="419">
        <v>0.1</v>
      </c>
      <c r="P87" s="450">
        <v>112920</v>
      </c>
      <c r="R87" s="563"/>
      <c r="S87" s="437"/>
    </row>
    <row r="88" spans="1:19" ht="15.6">
      <c r="A88" s="446" t="s">
        <v>2504</v>
      </c>
      <c r="B88" s="446" t="s">
        <v>2508</v>
      </c>
      <c r="C88" s="447">
        <v>69</v>
      </c>
      <c r="D88" s="447">
        <v>8</v>
      </c>
      <c r="E88" s="448">
        <v>1129200</v>
      </c>
      <c r="F88" s="448">
        <v>1016280</v>
      </c>
      <c r="G88" s="448">
        <v>112920</v>
      </c>
      <c r="H88" s="420">
        <v>0.25</v>
      </c>
      <c r="I88" s="420" t="s">
        <v>2264</v>
      </c>
      <c r="J88" s="420">
        <v>0</v>
      </c>
      <c r="K88" s="420">
        <v>0.25</v>
      </c>
      <c r="L88" s="449">
        <v>1</v>
      </c>
      <c r="M88" s="421">
        <v>0.25</v>
      </c>
      <c r="N88" s="421">
        <v>0.2525</v>
      </c>
      <c r="O88" s="419">
        <v>0.32724999999999999</v>
      </c>
      <c r="P88" s="450">
        <v>369531</v>
      </c>
      <c r="R88" s="563"/>
      <c r="S88" s="437"/>
    </row>
    <row r="89" spans="1:19" s="451" customFormat="1" ht="31.2">
      <c r="A89" s="446" t="s">
        <v>2509</v>
      </c>
      <c r="B89" s="446" t="s">
        <v>2510</v>
      </c>
      <c r="C89" s="447">
        <v>28</v>
      </c>
      <c r="D89" s="447">
        <v>8</v>
      </c>
      <c r="E89" s="448">
        <v>1129200</v>
      </c>
      <c r="F89" s="448">
        <v>1016280</v>
      </c>
      <c r="G89" s="448">
        <v>112920</v>
      </c>
      <c r="H89" s="420">
        <v>0</v>
      </c>
      <c r="I89" s="420">
        <v>0</v>
      </c>
      <c r="J89" s="420">
        <v>0</v>
      </c>
      <c r="K89" s="420">
        <v>0</v>
      </c>
      <c r="L89" s="449">
        <v>1</v>
      </c>
      <c r="M89" s="421">
        <v>0</v>
      </c>
      <c r="N89" s="421">
        <v>0</v>
      </c>
      <c r="O89" s="421">
        <v>0</v>
      </c>
      <c r="P89" s="450">
        <v>28230</v>
      </c>
      <c r="Q89" s="451" t="s">
        <v>3403</v>
      </c>
      <c r="R89" s="563"/>
      <c r="S89" s="437"/>
    </row>
    <row r="90" spans="1:19" ht="31.2">
      <c r="A90" s="446" t="s">
        <v>2509</v>
      </c>
      <c r="B90" s="446" t="s">
        <v>2511</v>
      </c>
      <c r="C90" s="447">
        <v>53</v>
      </c>
      <c r="D90" s="447">
        <v>6</v>
      </c>
      <c r="E90" s="448">
        <v>1129200</v>
      </c>
      <c r="F90" s="448">
        <v>1016280</v>
      </c>
      <c r="G90" s="448">
        <v>112920</v>
      </c>
      <c r="H90" s="420">
        <v>0</v>
      </c>
      <c r="I90" s="420">
        <v>0</v>
      </c>
      <c r="J90" s="420">
        <v>0</v>
      </c>
      <c r="K90" s="420">
        <v>0</v>
      </c>
      <c r="L90" s="449">
        <v>1</v>
      </c>
      <c r="M90" s="421">
        <v>0</v>
      </c>
      <c r="N90" s="421">
        <v>0</v>
      </c>
      <c r="O90" s="419">
        <v>0.1</v>
      </c>
      <c r="P90" s="450">
        <v>112920</v>
      </c>
      <c r="R90" s="563"/>
      <c r="S90" s="437"/>
    </row>
    <row r="91" spans="1:19" s="451" customFormat="1" ht="31.2">
      <c r="A91" s="446" t="s">
        <v>2509</v>
      </c>
      <c r="B91" s="446" t="s">
        <v>2512</v>
      </c>
      <c r="C91" s="447">
        <v>68</v>
      </c>
      <c r="D91" s="447">
        <v>8</v>
      </c>
      <c r="E91" s="448">
        <v>1129200</v>
      </c>
      <c r="F91" s="448">
        <v>1016280</v>
      </c>
      <c r="G91" s="448">
        <v>112920</v>
      </c>
      <c r="H91" s="420">
        <v>0</v>
      </c>
      <c r="I91" s="420">
        <v>0</v>
      </c>
      <c r="J91" s="420">
        <v>0</v>
      </c>
      <c r="K91" s="420">
        <v>0</v>
      </c>
      <c r="L91" s="449">
        <v>1</v>
      </c>
      <c r="M91" s="421">
        <v>0</v>
      </c>
      <c r="N91" s="421">
        <v>0</v>
      </c>
      <c r="O91" s="421">
        <v>0</v>
      </c>
      <c r="P91" s="450">
        <v>37640</v>
      </c>
      <c r="Q91" s="451" t="s">
        <v>3403</v>
      </c>
      <c r="R91" s="563"/>
      <c r="S91" s="437"/>
    </row>
    <row r="92" spans="1:19" s="451" customFormat="1" ht="31.2">
      <c r="A92" s="446" t="s">
        <v>2509</v>
      </c>
      <c r="B92" s="446" t="s">
        <v>2514</v>
      </c>
      <c r="C92" s="447">
        <v>74</v>
      </c>
      <c r="D92" s="447">
        <v>7</v>
      </c>
      <c r="E92" s="448">
        <v>1129200</v>
      </c>
      <c r="F92" s="448">
        <v>1016280</v>
      </c>
      <c r="G92" s="448">
        <v>112920</v>
      </c>
      <c r="H92" s="420">
        <v>0</v>
      </c>
      <c r="I92" s="420">
        <v>0</v>
      </c>
      <c r="J92" s="420">
        <v>0</v>
      </c>
      <c r="K92" s="420">
        <v>0</v>
      </c>
      <c r="L92" s="449">
        <v>1</v>
      </c>
      <c r="M92" s="421">
        <v>0</v>
      </c>
      <c r="N92" s="421">
        <v>0</v>
      </c>
      <c r="O92" s="421">
        <v>0</v>
      </c>
      <c r="P92" s="450">
        <v>37640</v>
      </c>
      <c r="Q92" s="451" t="s">
        <v>3403</v>
      </c>
      <c r="R92" s="563"/>
      <c r="S92" s="437"/>
    </row>
    <row r="93" spans="1:19" s="451" customFormat="1" ht="31.2">
      <c r="A93" s="446" t="s">
        <v>2509</v>
      </c>
      <c r="B93" s="446" t="s">
        <v>2513</v>
      </c>
      <c r="C93" s="447">
        <v>76</v>
      </c>
      <c r="D93" s="447">
        <v>16</v>
      </c>
      <c r="E93" s="448">
        <v>1129200</v>
      </c>
      <c r="F93" s="448">
        <v>1016280</v>
      </c>
      <c r="G93" s="448">
        <v>112920</v>
      </c>
      <c r="H93" s="420">
        <v>0</v>
      </c>
      <c r="I93" s="420">
        <v>0</v>
      </c>
      <c r="J93" s="420">
        <v>0</v>
      </c>
      <c r="K93" s="420">
        <v>0</v>
      </c>
      <c r="L93" s="449">
        <v>1</v>
      </c>
      <c r="M93" s="421">
        <v>0</v>
      </c>
      <c r="N93" s="421">
        <v>0</v>
      </c>
      <c r="O93" s="421">
        <v>0</v>
      </c>
      <c r="P93" s="450">
        <v>28230</v>
      </c>
      <c r="Q93" s="451" t="s">
        <v>3403</v>
      </c>
      <c r="R93" s="563"/>
      <c r="S93" s="437"/>
    </row>
    <row r="94" spans="1:19" ht="31.2">
      <c r="A94" s="446" t="s">
        <v>2509</v>
      </c>
      <c r="B94" s="446" t="s">
        <v>2515</v>
      </c>
      <c r="C94" s="447">
        <v>100</v>
      </c>
      <c r="D94" s="447">
        <v>20</v>
      </c>
      <c r="E94" s="448">
        <v>1129200</v>
      </c>
      <c r="F94" s="448">
        <v>1016280</v>
      </c>
      <c r="G94" s="448">
        <v>112920</v>
      </c>
      <c r="H94" s="420">
        <v>0</v>
      </c>
      <c r="I94" s="420">
        <v>0</v>
      </c>
      <c r="J94" s="420">
        <v>0</v>
      </c>
      <c r="K94" s="420">
        <v>0</v>
      </c>
      <c r="L94" s="449">
        <v>1</v>
      </c>
      <c r="M94" s="421">
        <v>0</v>
      </c>
      <c r="N94" s="421">
        <v>0</v>
      </c>
      <c r="O94" s="419">
        <v>0.1</v>
      </c>
      <c r="P94" s="450">
        <v>112920</v>
      </c>
      <c r="R94" s="563"/>
      <c r="S94" s="437"/>
    </row>
    <row r="95" spans="1:19" ht="15.6">
      <c r="A95" s="446" t="s">
        <v>2516</v>
      </c>
      <c r="B95" s="446" t="s">
        <v>2517</v>
      </c>
      <c r="C95" s="447">
        <v>39</v>
      </c>
      <c r="D95" s="447">
        <v>4</v>
      </c>
      <c r="E95" s="448">
        <v>1129200</v>
      </c>
      <c r="F95" s="448">
        <v>1016280</v>
      </c>
      <c r="G95" s="448">
        <v>112920</v>
      </c>
      <c r="H95" s="420">
        <v>0</v>
      </c>
      <c r="I95" s="420">
        <v>0</v>
      </c>
      <c r="J95" s="420">
        <v>0</v>
      </c>
      <c r="K95" s="420">
        <v>0</v>
      </c>
      <c r="L95" s="449">
        <v>1</v>
      </c>
      <c r="M95" s="421">
        <v>0</v>
      </c>
      <c r="N95" s="421">
        <v>0</v>
      </c>
      <c r="O95" s="419">
        <v>0.1</v>
      </c>
      <c r="P95" s="450">
        <v>112920</v>
      </c>
      <c r="R95" s="563"/>
      <c r="S95" s="437"/>
    </row>
    <row r="96" spans="1:19" ht="15.6">
      <c r="A96" s="446" t="s">
        <v>2516</v>
      </c>
      <c r="B96" s="446" t="s">
        <v>2490</v>
      </c>
      <c r="C96" s="447">
        <v>55</v>
      </c>
      <c r="D96" s="447">
        <v>8</v>
      </c>
      <c r="E96" s="448">
        <v>1129200</v>
      </c>
      <c r="F96" s="448">
        <v>1016280</v>
      </c>
      <c r="G96" s="448">
        <v>112920</v>
      </c>
      <c r="H96" s="420">
        <v>0</v>
      </c>
      <c r="I96" s="420">
        <v>0</v>
      </c>
      <c r="J96" s="420">
        <v>0</v>
      </c>
      <c r="K96" s="420">
        <v>0</v>
      </c>
      <c r="L96" s="449">
        <v>1</v>
      </c>
      <c r="M96" s="421">
        <v>0</v>
      </c>
      <c r="N96" s="421">
        <v>0</v>
      </c>
      <c r="O96" s="419">
        <v>0.1</v>
      </c>
      <c r="P96" s="450">
        <v>112920</v>
      </c>
      <c r="R96" s="563"/>
      <c r="S96" s="437"/>
    </row>
    <row r="97" spans="1:19" ht="15.6">
      <c r="A97" s="446" t="s">
        <v>2516</v>
      </c>
      <c r="B97" s="446" t="s">
        <v>2518</v>
      </c>
      <c r="C97" s="447">
        <v>58</v>
      </c>
      <c r="D97" s="447">
        <v>8</v>
      </c>
      <c r="E97" s="448">
        <v>1129200</v>
      </c>
      <c r="F97" s="448">
        <v>1016280</v>
      </c>
      <c r="G97" s="448">
        <v>112920</v>
      </c>
      <c r="H97" s="420">
        <v>0</v>
      </c>
      <c r="I97" s="420">
        <v>0</v>
      </c>
      <c r="J97" s="420">
        <v>0</v>
      </c>
      <c r="K97" s="420">
        <v>0</v>
      </c>
      <c r="L97" s="449">
        <v>1</v>
      </c>
      <c r="M97" s="421">
        <v>0</v>
      </c>
      <c r="N97" s="421">
        <v>0</v>
      </c>
      <c r="O97" s="419">
        <v>0.1</v>
      </c>
      <c r="P97" s="450">
        <v>112920</v>
      </c>
      <c r="R97" s="563"/>
      <c r="S97" s="437"/>
    </row>
    <row r="98" spans="1:19" ht="15.6">
      <c r="A98" s="446" t="s">
        <v>2617</v>
      </c>
      <c r="B98" s="446" t="s">
        <v>2618</v>
      </c>
      <c r="C98" s="447">
        <v>71</v>
      </c>
      <c r="D98" s="447">
        <v>8</v>
      </c>
      <c r="E98" s="448">
        <v>1129200</v>
      </c>
      <c r="F98" s="448">
        <v>1016280</v>
      </c>
      <c r="G98" s="448">
        <v>112920</v>
      </c>
      <c r="H98" s="420">
        <v>0.25</v>
      </c>
      <c r="I98" s="420" t="s">
        <v>2264</v>
      </c>
      <c r="J98" s="420">
        <v>0</v>
      </c>
      <c r="K98" s="420">
        <v>0.25</v>
      </c>
      <c r="L98" s="449">
        <v>1</v>
      </c>
      <c r="M98" s="421">
        <v>0.25</v>
      </c>
      <c r="N98" s="421">
        <v>0.2525</v>
      </c>
      <c r="O98" s="419">
        <v>0.32724999999999999</v>
      </c>
      <c r="P98" s="450">
        <v>369531</v>
      </c>
      <c r="R98" s="563"/>
      <c r="S98" s="437"/>
    </row>
    <row r="99" spans="1:19" ht="15.6">
      <c r="A99" s="446" t="s">
        <v>2521</v>
      </c>
      <c r="B99" s="446" t="s">
        <v>2522</v>
      </c>
      <c r="C99" s="447">
        <v>88</v>
      </c>
      <c r="D99" s="447">
        <v>12</v>
      </c>
      <c r="E99" s="448">
        <v>1129200</v>
      </c>
      <c r="F99" s="448">
        <v>1016280</v>
      </c>
      <c r="G99" s="448">
        <v>112920</v>
      </c>
      <c r="H99" s="420">
        <v>0</v>
      </c>
      <c r="I99" s="420">
        <v>0</v>
      </c>
      <c r="J99" s="420">
        <v>0</v>
      </c>
      <c r="K99" s="420">
        <v>0</v>
      </c>
      <c r="L99" s="449">
        <v>1</v>
      </c>
      <c r="M99" s="421">
        <v>0</v>
      </c>
      <c r="N99" s="421">
        <v>0</v>
      </c>
      <c r="O99" s="419">
        <v>0.1</v>
      </c>
      <c r="P99" s="450">
        <v>112920</v>
      </c>
      <c r="R99" s="563"/>
      <c r="S99" s="437"/>
    </row>
    <row r="100" spans="1:19" ht="31.2">
      <c r="A100" s="446" t="s">
        <v>2527</v>
      </c>
      <c r="B100" s="446" t="s">
        <v>2631</v>
      </c>
      <c r="C100" s="447">
        <v>32</v>
      </c>
      <c r="D100" s="447">
        <v>2</v>
      </c>
      <c r="E100" s="448">
        <v>1129200</v>
      </c>
      <c r="F100" s="448">
        <v>1016280</v>
      </c>
      <c r="G100" s="448">
        <v>112920</v>
      </c>
      <c r="H100" s="420">
        <v>0</v>
      </c>
      <c r="I100" s="420">
        <v>0</v>
      </c>
      <c r="J100" s="420">
        <v>0</v>
      </c>
      <c r="K100" s="420">
        <v>0</v>
      </c>
      <c r="L100" s="449">
        <v>1</v>
      </c>
      <c r="M100" s="421">
        <v>0</v>
      </c>
      <c r="N100" s="421">
        <v>0</v>
      </c>
      <c r="O100" s="421">
        <v>0</v>
      </c>
      <c r="P100" s="450">
        <v>47050</v>
      </c>
      <c r="Q100" s="445" t="s">
        <v>3403</v>
      </c>
      <c r="R100" s="563"/>
      <c r="S100" s="437"/>
    </row>
    <row r="101" spans="1:19" ht="31.2">
      <c r="A101" s="446" t="s">
        <v>2527</v>
      </c>
      <c r="B101" s="446" t="s">
        <v>2632</v>
      </c>
      <c r="C101" s="447">
        <v>47</v>
      </c>
      <c r="D101" s="447">
        <v>7</v>
      </c>
      <c r="E101" s="448">
        <v>1129200</v>
      </c>
      <c r="F101" s="448">
        <v>1016280</v>
      </c>
      <c r="G101" s="448">
        <v>112920</v>
      </c>
      <c r="H101" s="420">
        <v>1</v>
      </c>
      <c r="I101" s="420" t="s">
        <v>2264</v>
      </c>
      <c r="J101" s="420">
        <v>0</v>
      </c>
      <c r="K101" s="420">
        <v>1</v>
      </c>
      <c r="L101" s="449">
        <v>1</v>
      </c>
      <c r="M101" s="421">
        <v>1</v>
      </c>
      <c r="N101" s="421">
        <v>1.01</v>
      </c>
      <c r="O101" s="419">
        <v>1.0089999999999999</v>
      </c>
      <c r="P101" s="450">
        <v>1139363</v>
      </c>
      <c r="R101" s="563"/>
      <c r="S101" s="437"/>
    </row>
    <row r="102" spans="1:19" ht="31.2">
      <c r="A102" s="446" t="s">
        <v>2527</v>
      </c>
      <c r="B102" s="446" t="s">
        <v>2630</v>
      </c>
      <c r="C102" s="447">
        <v>48</v>
      </c>
      <c r="D102" s="447">
        <v>3</v>
      </c>
      <c r="E102" s="448">
        <v>1129200</v>
      </c>
      <c r="F102" s="448">
        <v>1016280</v>
      </c>
      <c r="G102" s="448">
        <v>112920</v>
      </c>
      <c r="H102" s="420">
        <v>0</v>
      </c>
      <c r="I102" s="420">
        <v>0</v>
      </c>
      <c r="J102" s="420">
        <v>0</v>
      </c>
      <c r="K102" s="420">
        <v>0</v>
      </c>
      <c r="L102" s="449">
        <v>1</v>
      </c>
      <c r="M102" s="421">
        <v>0</v>
      </c>
      <c r="N102" s="421">
        <v>0</v>
      </c>
      <c r="O102" s="419">
        <v>0.1</v>
      </c>
      <c r="P102" s="450">
        <v>112920</v>
      </c>
      <c r="R102" s="563"/>
      <c r="S102" s="437"/>
    </row>
    <row r="103" spans="1:19" ht="31.2">
      <c r="A103" s="446" t="s">
        <v>2527</v>
      </c>
      <c r="B103" s="446" t="s">
        <v>2633</v>
      </c>
      <c r="C103" s="447">
        <v>82</v>
      </c>
      <c r="D103" s="447">
        <v>13</v>
      </c>
      <c r="E103" s="448">
        <v>1129200</v>
      </c>
      <c r="F103" s="448">
        <v>1016280</v>
      </c>
      <c r="G103" s="448">
        <v>112920</v>
      </c>
      <c r="H103" s="420">
        <v>0</v>
      </c>
      <c r="I103" s="420">
        <v>0</v>
      </c>
      <c r="J103" s="420">
        <v>0</v>
      </c>
      <c r="K103" s="420">
        <v>0</v>
      </c>
      <c r="L103" s="449">
        <v>1</v>
      </c>
      <c r="M103" s="421">
        <v>0</v>
      </c>
      <c r="N103" s="421">
        <v>0</v>
      </c>
      <c r="O103" s="419">
        <v>0.1</v>
      </c>
      <c r="P103" s="450">
        <v>112920</v>
      </c>
      <c r="R103" s="563"/>
      <c r="S103" s="437"/>
    </row>
    <row r="104" spans="1:19" ht="31.2">
      <c r="A104" s="446" t="s">
        <v>2527</v>
      </c>
      <c r="B104" s="446" t="s">
        <v>2634</v>
      </c>
      <c r="C104" s="447">
        <v>85</v>
      </c>
      <c r="D104" s="447">
        <v>8</v>
      </c>
      <c r="E104" s="448">
        <v>1129200</v>
      </c>
      <c r="F104" s="448">
        <v>1016280</v>
      </c>
      <c r="G104" s="448">
        <v>112920</v>
      </c>
      <c r="H104" s="420">
        <v>0</v>
      </c>
      <c r="I104" s="420">
        <v>0</v>
      </c>
      <c r="J104" s="420">
        <v>0</v>
      </c>
      <c r="K104" s="420">
        <v>0</v>
      </c>
      <c r="L104" s="449">
        <v>1</v>
      </c>
      <c r="M104" s="421">
        <v>0</v>
      </c>
      <c r="N104" s="421">
        <v>0</v>
      </c>
      <c r="O104" s="421">
        <v>0</v>
      </c>
      <c r="P104" s="450">
        <v>9410</v>
      </c>
      <c r="Q104" s="445" t="s">
        <v>3403</v>
      </c>
      <c r="R104" s="563"/>
      <c r="S104" s="437"/>
    </row>
    <row r="105" spans="1:19" ht="15.6">
      <c r="A105" s="446" t="s">
        <v>2527</v>
      </c>
      <c r="B105" s="446" t="s">
        <v>2528</v>
      </c>
      <c r="C105" s="447">
        <v>99</v>
      </c>
      <c r="D105" s="447">
        <v>6</v>
      </c>
      <c r="E105" s="448">
        <v>1129200</v>
      </c>
      <c r="F105" s="448">
        <v>1016280</v>
      </c>
      <c r="G105" s="448">
        <v>112920</v>
      </c>
      <c r="H105" s="420">
        <v>1</v>
      </c>
      <c r="I105" s="420" t="s">
        <v>2264</v>
      </c>
      <c r="J105" s="420">
        <v>0</v>
      </c>
      <c r="K105" s="420">
        <v>1</v>
      </c>
      <c r="L105" s="449">
        <v>1</v>
      </c>
      <c r="M105" s="421">
        <v>1</v>
      </c>
      <c r="N105" s="421">
        <v>1.01</v>
      </c>
      <c r="O105" s="419">
        <v>1.0089999999999999</v>
      </c>
      <c r="P105" s="450">
        <v>1139363</v>
      </c>
      <c r="R105" s="563"/>
      <c r="S105" s="437"/>
    </row>
    <row r="106" spans="1:19" ht="15.6">
      <c r="A106" s="446" t="s">
        <v>2523</v>
      </c>
      <c r="B106" s="446" t="s">
        <v>2526</v>
      </c>
      <c r="C106" s="447">
        <v>50</v>
      </c>
      <c r="D106" s="447">
        <v>11</v>
      </c>
      <c r="E106" s="448">
        <v>1129200</v>
      </c>
      <c r="F106" s="448">
        <v>1016280</v>
      </c>
      <c r="G106" s="448">
        <v>112920</v>
      </c>
      <c r="H106" s="420">
        <v>1</v>
      </c>
      <c r="I106" s="420" t="s">
        <v>2264</v>
      </c>
      <c r="J106" s="420">
        <v>0</v>
      </c>
      <c r="K106" s="420">
        <v>1</v>
      </c>
      <c r="L106" s="449">
        <v>1</v>
      </c>
      <c r="M106" s="421">
        <v>1</v>
      </c>
      <c r="N106" s="421">
        <v>1.02</v>
      </c>
      <c r="O106" s="419">
        <v>1.018</v>
      </c>
      <c r="P106" s="450">
        <v>1149526</v>
      </c>
      <c r="R106" s="563"/>
      <c r="S106" s="437"/>
    </row>
    <row r="107" spans="1:19" s="451" customFormat="1" ht="15.6">
      <c r="A107" s="446" t="s">
        <v>2523</v>
      </c>
      <c r="B107" s="446" t="s">
        <v>2524</v>
      </c>
      <c r="C107" s="447">
        <v>74</v>
      </c>
      <c r="D107" s="447">
        <v>7</v>
      </c>
      <c r="E107" s="448">
        <v>1129200</v>
      </c>
      <c r="F107" s="448">
        <v>1016280</v>
      </c>
      <c r="G107" s="448">
        <v>112920</v>
      </c>
      <c r="H107" s="420">
        <v>0</v>
      </c>
      <c r="I107" s="420">
        <v>0</v>
      </c>
      <c r="J107" s="420">
        <v>0</v>
      </c>
      <c r="K107" s="420">
        <v>0</v>
      </c>
      <c r="L107" s="449">
        <v>1</v>
      </c>
      <c r="M107" s="421">
        <v>0</v>
      </c>
      <c r="N107" s="421">
        <v>0</v>
      </c>
      <c r="O107" s="421">
        <v>0</v>
      </c>
      <c r="P107" s="450">
        <v>18820</v>
      </c>
      <c r="Q107" s="451" t="s">
        <v>3403</v>
      </c>
      <c r="R107" s="563"/>
      <c r="S107" s="437"/>
    </row>
    <row r="108" spans="1:19" s="451" customFormat="1" ht="15.6">
      <c r="A108" s="446" t="s">
        <v>2523</v>
      </c>
      <c r="B108" s="446" t="s">
        <v>2525</v>
      </c>
      <c r="C108" s="447">
        <v>76</v>
      </c>
      <c r="D108" s="447">
        <v>10</v>
      </c>
      <c r="E108" s="448">
        <v>1129200</v>
      </c>
      <c r="F108" s="448">
        <v>1016280</v>
      </c>
      <c r="G108" s="448">
        <v>112920</v>
      </c>
      <c r="H108" s="420">
        <v>0.25</v>
      </c>
      <c r="I108" s="420" t="s">
        <v>2264</v>
      </c>
      <c r="J108" s="420">
        <v>0</v>
      </c>
      <c r="K108" s="420">
        <v>0.25</v>
      </c>
      <c r="L108" s="449">
        <v>1</v>
      </c>
      <c r="M108" s="421">
        <v>0.25</v>
      </c>
      <c r="N108" s="421">
        <v>0.2525</v>
      </c>
      <c r="O108" s="419">
        <v>0.32724999999999999</v>
      </c>
      <c r="P108" s="450">
        <v>412299</v>
      </c>
      <c r="R108" s="563"/>
      <c r="S108" s="437"/>
    </row>
    <row r="109" spans="1:19" ht="15.6">
      <c r="A109" s="446" t="s">
        <v>2529</v>
      </c>
      <c r="B109" s="446" t="s">
        <v>2530</v>
      </c>
      <c r="C109" s="447">
        <v>91</v>
      </c>
      <c r="D109" s="447">
        <v>10</v>
      </c>
      <c r="E109" s="448">
        <v>1129200</v>
      </c>
      <c r="F109" s="448">
        <v>1016280</v>
      </c>
      <c r="G109" s="448">
        <v>112920</v>
      </c>
      <c r="H109" s="420">
        <v>1</v>
      </c>
      <c r="I109" s="420" t="s">
        <v>2264</v>
      </c>
      <c r="J109" s="420">
        <v>0</v>
      </c>
      <c r="K109" s="420">
        <v>1</v>
      </c>
      <c r="L109" s="449">
        <v>1</v>
      </c>
      <c r="M109" s="421">
        <v>1</v>
      </c>
      <c r="N109" s="421">
        <v>1.01</v>
      </c>
      <c r="O109" s="419">
        <v>1.0089999999999999</v>
      </c>
      <c r="P109" s="450">
        <v>1139363</v>
      </c>
      <c r="R109" s="563"/>
      <c r="S109" s="437"/>
    </row>
    <row r="110" spans="1:19" ht="15.6">
      <c r="A110" s="446" t="s">
        <v>2529</v>
      </c>
      <c r="B110" s="446" t="s">
        <v>2636</v>
      </c>
      <c r="C110" s="447">
        <v>94</v>
      </c>
      <c r="D110" s="447">
        <v>11</v>
      </c>
      <c r="E110" s="448">
        <v>1129200</v>
      </c>
      <c r="F110" s="448">
        <v>1016280</v>
      </c>
      <c r="G110" s="448">
        <v>112920</v>
      </c>
      <c r="H110" s="420">
        <v>1</v>
      </c>
      <c r="I110" s="420" t="s">
        <v>2264</v>
      </c>
      <c r="J110" s="420">
        <v>0</v>
      </c>
      <c r="K110" s="420">
        <v>1</v>
      </c>
      <c r="L110" s="449">
        <v>1</v>
      </c>
      <c r="M110" s="421">
        <v>1</v>
      </c>
      <c r="N110" s="421">
        <v>1.01</v>
      </c>
      <c r="O110" s="419">
        <v>1.0089999999999999</v>
      </c>
      <c r="P110" s="450">
        <v>1139363</v>
      </c>
      <c r="R110" s="563"/>
      <c r="S110" s="437"/>
    </row>
    <row r="111" spans="1:19" s="451" customFormat="1" ht="15.6">
      <c r="A111" s="446" t="s">
        <v>2531</v>
      </c>
      <c r="B111" s="446" t="s">
        <v>3421</v>
      </c>
      <c r="C111" s="447">
        <v>46</v>
      </c>
      <c r="D111" s="447">
        <v>5</v>
      </c>
      <c r="E111" s="448">
        <v>1129200</v>
      </c>
      <c r="F111" s="448">
        <v>1016280</v>
      </c>
      <c r="G111" s="448">
        <v>112920</v>
      </c>
      <c r="H111" s="420">
        <v>0</v>
      </c>
      <c r="I111" s="420">
        <v>0</v>
      </c>
      <c r="J111" s="420">
        <v>0</v>
      </c>
      <c r="K111" s="420">
        <v>0</v>
      </c>
      <c r="L111" s="449">
        <v>1</v>
      </c>
      <c r="M111" s="421">
        <v>0</v>
      </c>
      <c r="N111" s="421">
        <v>0</v>
      </c>
      <c r="O111" s="419">
        <v>0.1</v>
      </c>
      <c r="P111" s="450">
        <v>540605</v>
      </c>
      <c r="R111" s="563"/>
      <c r="S111" s="437"/>
    </row>
    <row r="112" spans="1:19" ht="15.6">
      <c r="A112" s="446" t="s">
        <v>2531</v>
      </c>
      <c r="B112" s="446" t="s">
        <v>2533</v>
      </c>
      <c r="C112" s="447">
        <v>73</v>
      </c>
      <c r="D112" s="447">
        <v>12</v>
      </c>
      <c r="E112" s="448">
        <v>1129200</v>
      </c>
      <c r="F112" s="448">
        <v>1016280</v>
      </c>
      <c r="G112" s="448">
        <v>112920</v>
      </c>
      <c r="H112" s="420">
        <v>0</v>
      </c>
      <c r="I112" s="420">
        <v>0</v>
      </c>
      <c r="J112" s="420">
        <v>0.25</v>
      </c>
      <c r="K112" s="420">
        <v>0.25</v>
      </c>
      <c r="L112" s="449">
        <v>1</v>
      </c>
      <c r="M112" s="421">
        <v>0.25</v>
      </c>
      <c r="N112" s="421">
        <v>0.25</v>
      </c>
      <c r="O112" s="419">
        <v>0.32500000000000001</v>
      </c>
      <c r="P112" s="450">
        <v>366990</v>
      </c>
      <c r="R112" s="563"/>
      <c r="S112" s="437"/>
    </row>
    <row r="113" spans="1:19" ht="15.6">
      <c r="A113" s="446" t="s">
        <v>2531</v>
      </c>
      <c r="B113" s="446" t="s">
        <v>2505</v>
      </c>
      <c r="C113" s="447">
        <v>75</v>
      </c>
      <c r="D113" s="447">
        <v>11</v>
      </c>
      <c r="E113" s="448">
        <v>1129200</v>
      </c>
      <c r="F113" s="448">
        <v>1016280</v>
      </c>
      <c r="G113" s="448">
        <v>112920</v>
      </c>
      <c r="H113" s="420">
        <v>0</v>
      </c>
      <c r="I113" s="420">
        <v>0</v>
      </c>
      <c r="J113" s="420">
        <v>0</v>
      </c>
      <c r="K113" s="420">
        <v>0</v>
      </c>
      <c r="L113" s="449">
        <v>1</v>
      </c>
      <c r="M113" s="421">
        <v>0</v>
      </c>
      <c r="N113" s="421">
        <v>0</v>
      </c>
      <c r="O113" s="419">
        <v>0.1</v>
      </c>
      <c r="P113" s="450">
        <v>112920</v>
      </c>
      <c r="R113" s="563"/>
      <c r="S113" s="437"/>
    </row>
    <row r="114" spans="1:19" ht="15.6">
      <c r="A114" s="446" t="s">
        <v>2531</v>
      </c>
      <c r="B114" s="446" t="s">
        <v>2534</v>
      </c>
      <c r="C114" s="447">
        <v>82</v>
      </c>
      <c r="D114" s="447">
        <v>14</v>
      </c>
      <c r="E114" s="448">
        <v>1129200</v>
      </c>
      <c r="F114" s="448">
        <v>1016280</v>
      </c>
      <c r="G114" s="448">
        <v>112920</v>
      </c>
      <c r="H114" s="420">
        <v>1</v>
      </c>
      <c r="I114" s="420" t="s">
        <v>2264</v>
      </c>
      <c r="J114" s="420">
        <v>0</v>
      </c>
      <c r="K114" s="420">
        <v>1</v>
      </c>
      <c r="L114" s="449">
        <v>1</v>
      </c>
      <c r="M114" s="421">
        <v>1</v>
      </c>
      <c r="N114" s="421">
        <v>1.01</v>
      </c>
      <c r="O114" s="419">
        <v>1.0089999999999999</v>
      </c>
      <c r="P114" s="450">
        <v>1139363</v>
      </c>
      <c r="R114" s="563"/>
      <c r="S114" s="437"/>
    </row>
    <row r="115" spans="1:19" ht="15.6">
      <c r="A115" s="446" t="s">
        <v>2531</v>
      </c>
      <c r="B115" s="446" t="s">
        <v>2535</v>
      </c>
      <c r="C115" s="447">
        <v>87</v>
      </c>
      <c r="D115" s="447">
        <v>12</v>
      </c>
      <c r="E115" s="448">
        <v>1129200</v>
      </c>
      <c r="F115" s="448">
        <v>1016280</v>
      </c>
      <c r="G115" s="448">
        <v>112920</v>
      </c>
      <c r="H115" s="420">
        <v>0</v>
      </c>
      <c r="I115" s="420">
        <v>0</v>
      </c>
      <c r="J115" s="420">
        <v>0</v>
      </c>
      <c r="K115" s="420">
        <v>0</v>
      </c>
      <c r="L115" s="449">
        <v>1</v>
      </c>
      <c r="M115" s="421">
        <v>0</v>
      </c>
      <c r="N115" s="421">
        <v>0</v>
      </c>
      <c r="O115" s="419">
        <v>0.1</v>
      </c>
      <c r="P115" s="450">
        <v>112920</v>
      </c>
      <c r="R115" s="563"/>
      <c r="S115" s="437"/>
    </row>
    <row r="116" spans="1:19" ht="15.6">
      <c r="A116" s="446" t="s">
        <v>2531</v>
      </c>
      <c r="B116" s="446" t="s">
        <v>2536</v>
      </c>
      <c r="C116" s="447">
        <v>89</v>
      </c>
      <c r="D116" s="447">
        <v>21</v>
      </c>
      <c r="E116" s="448">
        <v>1129200</v>
      </c>
      <c r="F116" s="448">
        <v>1016280</v>
      </c>
      <c r="G116" s="448">
        <v>112920</v>
      </c>
      <c r="H116" s="420">
        <v>0</v>
      </c>
      <c r="I116" s="420">
        <v>0</v>
      </c>
      <c r="J116" s="420">
        <v>0</v>
      </c>
      <c r="K116" s="420">
        <v>0</v>
      </c>
      <c r="L116" s="449">
        <v>1</v>
      </c>
      <c r="M116" s="421">
        <v>0</v>
      </c>
      <c r="N116" s="421">
        <v>0</v>
      </c>
      <c r="O116" s="419">
        <v>0.1</v>
      </c>
      <c r="P116" s="450">
        <v>112920</v>
      </c>
      <c r="R116" s="563"/>
      <c r="S116" s="437"/>
    </row>
    <row r="117" spans="1:19" ht="15.6">
      <c r="A117" s="446" t="s">
        <v>2553</v>
      </c>
      <c r="B117" s="446" t="s">
        <v>2554</v>
      </c>
      <c r="C117" s="447">
        <v>45</v>
      </c>
      <c r="D117" s="447">
        <v>4</v>
      </c>
      <c r="E117" s="448">
        <v>1129200</v>
      </c>
      <c r="F117" s="448">
        <v>1016280</v>
      </c>
      <c r="G117" s="448">
        <v>112920</v>
      </c>
      <c r="H117" s="420">
        <v>0</v>
      </c>
      <c r="I117" s="420">
        <v>0</v>
      </c>
      <c r="J117" s="420">
        <v>0</v>
      </c>
      <c r="K117" s="420">
        <v>0</v>
      </c>
      <c r="L117" s="449">
        <v>1</v>
      </c>
      <c r="M117" s="421">
        <v>0</v>
      </c>
      <c r="N117" s="421">
        <v>0</v>
      </c>
      <c r="O117" s="421">
        <v>0</v>
      </c>
      <c r="P117" s="450">
        <v>56460</v>
      </c>
      <c r="Q117" s="445" t="s">
        <v>3403</v>
      </c>
      <c r="R117" s="563"/>
      <c r="S117" s="437"/>
    </row>
    <row r="118" spans="1:19" ht="15.6">
      <c r="A118" s="446" t="s">
        <v>2553</v>
      </c>
      <c r="B118" s="446" t="s">
        <v>2556</v>
      </c>
      <c r="C118" s="447">
        <v>57</v>
      </c>
      <c r="D118" s="447">
        <v>3</v>
      </c>
      <c r="E118" s="448">
        <v>1129200</v>
      </c>
      <c r="F118" s="448">
        <v>1016280</v>
      </c>
      <c r="G118" s="448">
        <v>112920</v>
      </c>
      <c r="H118" s="420">
        <v>0</v>
      </c>
      <c r="I118" s="420">
        <v>0</v>
      </c>
      <c r="J118" s="420">
        <v>0</v>
      </c>
      <c r="K118" s="420">
        <v>0</v>
      </c>
      <c r="L118" s="449">
        <v>1</v>
      </c>
      <c r="M118" s="421">
        <v>0</v>
      </c>
      <c r="N118" s="421">
        <v>0</v>
      </c>
      <c r="O118" s="419">
        <v>0.1</v>
      </c>
      <c r="P118" s="450">
        <v>112920</v>
      </c>
      <c r="R118" s="563"/>
      <c r="S118" s="437"/>
    </row>
    <row r="119" spans="1:19" ht="15.6">
      <c r="A119" s="446" t="s">
        <v>2553</v>
      </c>
      <c r="B119" s="446" t="s">
        <v>2555</v>
      </c>
      <c r="C119" s="447">
        <v>68</v>
      </c>
      <c r="D119" s="447">
        <v>6</v>
      </c>
      <c r="E119" s="448">
        <v>1129200</v>
      </c>
      <c r="F119" s="448">
        <v>1016280</v>
      </c>
      <c r="G119" s="448">
        <v>112920</v>
      </c>
      <c r="H119" s="420">
        <v>0</v>
      </c>
      <c r="I119" s="420">
        <v>0</v>
      </c>
      <c r="J119" s="420">
        <v>0</v>
      </c>
      <c r="K119" s="420">
        <v>0</v>
      </c>
      <c r="L119" s="449">
        <v>1</v>
      </c>
      <c r="M119" s="421">
        <v>0</v>
      </c>
      <c r="N119" s="421">
        <v>0</v>
      </c>
      <c r="O119" s="419">
        <v>0.1</v>
      </c>
      <c r="P119" s="450">
        <v>112920</v>
      </c>
      <c r="R119" s="563"/>
      <c r="S119" s="437"/>
    </row>
    <row r="120" spans="1:19" ht="15.6">
      <c r="A120" s="446" t="s">
        <v>2543</v>
      </c>
      <c r="B120" s="446" t="s">
        <v>2545</v>
      </c>
      <c r="C120" s="447">
        <v>51</v>
      </c>
      <c r="D120" s="447">
        <v>9</v>
      </c>
      <c r="E120" s="448">
        <v>1129200</v>
      </c>
      <c r="F120" s="448">
        <v>1016280</v>
      </c>
      <c r="G120" s="448">
        <v>112920</v>
      </c>
      <c r="H120" s="420">
        <v>0</v>
      </c>
      <c r="I120" s="420">
        <v>0</v>
      </c>
      <c r="J120" s="420">
        <v>0</v>
      </c>
      <c r="K120" s="420">
        <v>0</v>
      </c>
      <c r="L120" s="449">
        <v>1</v>
      </c>
      <c r="M120" s="421">
        <v>0</v>
      </c>
      <c r="N120" s="421">
        <v>0</v>
      </c>
      <c r="O120" s="419">
        <v>0.1</v>
      </c>
      <c r="P120" s="450">
        <v>112920</v>
      </c>
      <c r="R120" s="563"/>
      <c r="S120" s="437"/>
    </row>
    <row r="121" spans="1:19" ht="15.6">
      <c r="A121" s="446" t="s">
        <v>2543</v>
      </c>
      <c r="B121" s="446" t="s">
        <v>2544</v>
      </c>
      <c r="C121" s="447">
        <v>67</v>
      </c>
      <c r="D121" s="447">
        <v>10</v>
      </c>
      <c r="E121" s="448">
        <v>1129200</v>
      </c>
      <c r="F121" s="448">
        <v>1016280</v>
      </c>
      <c r="G121" s="448">
        <v>112920</v>
      </c>
      <c r="H121" s="420">
        <v>0</v>
      </c>
      <c r="I121" s="420">
        <v>0</v>
      </c>
      <c r="J121" s="420">
        <v>0</v>
      </c>
      <c r="K121" s="420">
        <v>0</v>
      </c>
      <c r="L121" s="449">
        <v>1</v>
      </c>
      <c r="M121" s="421">
        <v>0</v>
      </c>
      <c r="N121" s="421">
        <v>0</v>
      </c>
      <c r="O121" s="419">
        <v>0.1</v>
      </c>
      <c r="P121" s="450">
        <v>112920</v>
      </c>
      <c r="R121" s="563"/>
      <c r="S121" s="437"/>
    </row>
    <row r="122" spans="1:19" ht="15.6">
      <c r="A122" s="446" t="s">
        <v>2543</v>
      </c>
      <c r="B122" s="446" t="s">
        <v>2619</v>
      </c>
      <c r="C122" s="447">
        <v>89</v>
      </c>
      <c r="D122" s="447">
        <v>13</v>
      </c>
      <c r="E122" s="448">
        <v>1129200</v>
      </c>
      <c r="F122" s="448">
        <v>1016280</v>
      </c>
      <c r="G122" s="448">
        <v>112920</v>
      </c>
      <c r="H122" s="420">
        <v>0</v>
      </c>
      <c r="I122" s="420">
        <v>0</v>
      </c>
      <c r="J122" s="420">
        <v>1</v>
      </c>
      <c r="K122" s="420">
        <v>1</v>
      </c>
      <c r="L122" s="449">
        <v>1</v>
      </c>
      <c r="M122" s="421">
        <v>1</v>
      </c>
      <c r="N122" s="421">
        <v>1</v>
      </c>
      <c r="O122" s="419">
        <v>1</v>
      </c>
      <c r="P122" s="450">
        <v>1129200</v>
      </c>
      <c r="R122" s="563"/>
      <c r="S122" s="437"/>
    </row>
    <row r="123" spans="1:19" ht="15.6">
      <c r="A123" s="446" t="s">
        <v>2546</v>
      </c>
      <c r="B123" s="446" t="s">
        <v>2620</v>
      </c>
      <c r="C123" s="447">
        <v>92</v>
      </c>
      <c r="D123" s="447">
        <v>10</v>
      </c>
      <c r="E123" s="448">
        <v>1129200</v>
      </c>
      <c r="F123" s="448">
        <v>1016280</v>
      </c>
      <c r="G123" s="448">
        <v>112920</v>
      </c>
      <c r="H123" s="420">
        <v>0</v>
      </c>
      <c r="I123" s="420">
        <v>0</v>
      </c>
      <c r="J123" s="420">
        <v>0</v>
      </c>
      <c r="K123" s="420">
        <v>0</v>
      </c>
      <c r="L123" s="449">
        <v>1</v>
      </c>
      <c r="M123" s="421">
        <v>0</v>
      </c>
      <c r="N123" s="421">
        <v>0</v>
      </c>
      <c r="O123" s="419">
        <v>0.1</v>
      </c>
      <c r="P123" s="450">
        <v>112920</v>
      </c>
      <c r="R123" s="563"/>
      <c r="S123" s="437"/>
    </row>
    <row r="124" spans="1:19" ht="15.6">
      <c r="A124" s="446" t="s">
        <v>2546</v>
      </c>
      <c r="B124" s="446" t="s">
        <v>2547</v>
      </c>
      <c r="C124" s="447">
        <v>96</v>
      </c>
      <c r="D124" s="447">
        <v>15</v>
      </c>
      <c r="E124" s="448">
        <v>1129200</v>
      </c>
      <c r="F124" s="448">
        <v>1016280</v>
      </c>
      <c r="G124" s="448">
        <v>112920</v>
      </c>
      <c r="H124" s="420">
        <v>0</v>
      </c>
      <c r="I124" s="420">
        <v>0</v>
      </c>
      <c r="J124" s="420">
        <v>0</v>
      </c>
      <c r="K124" s="420">
        <v>0</v>
      </c>
      <c r="L124" s="449">
        <v>1</v>
      </c>
      <c r="M124" s="421">
        <v>0</v>
      </c>
      <c r="N124" s="421">
        <v>0</v>
      </c>
      <c r="O124" s="419">
        <v>0.1</v>
      </c>
      <c r="P124" s="450">
        <v>112920</v>
      </c>
      <c r="R124" s="563"/>
      <c r="S124" s="437"/>
    </row>
    <row r="125" spans="1:19" ht="15.6">
      <c r="A125" s="446" t="s">
        <v>2548</v>
      </c>
      <c r="B125" s="446" t="s">
        <v>2549</v>
      </c>
      <c r="C125" s="447">
        <v>2</v>
      </c>
      <c r="D125" s="447">
        <v>0</v>
      </c>
      <c r="E125" s="448">
        <v>1129200</v>
      </c>
      <c r="F125" s="448">
        <v>1016280</v>
      </c>
      <c r="G125" s="448">
        <v>112920</v>
      </c>
      <c r="H125" s="420">
        <v>0</v>
      </c>
      <c r="I125" s="420">
        <v>0</v>
      </c>
      <c r="J125" s="420">
        <v>0</v>
      </c>
      <c r="K125" s="420">
        <v>0</v>
      </c>
      <c r="L125" s="449">
        <v>1</v>
      </c>
      <c r="M125" s="421">
        <v>0</v>
      </c>
      <c r="N125" s="421">
        <v>0</v>
      </c>
      <c r="O125" s="419">
        <v>0.1</v>
      </c>
      <c r="P125" s="450">
        <v>112920</v>
      </c>
      <c r="R125" s="563"/>
      <c r="S125" s="437"/>
    </row>
    <row r="126" spans="1:19" ht="15.6">
      <c r="A126" s="446" t="s">
        <v>2548</v>
      </c>
      <c r="B126" s="446" t="s">
        <v>2550</v>
      </c>
      <c r="C126" s="447">
        <v>32</v>
      </c>
      <c r="D126" s="447">
        <v>0</v>
      </c>
      <c r="E126" s="448">
        <v>1129200</v>
      </c>
      <c r="F126" s="448">
        <v>1016280</v>
      </c>
      <c r="G126" s="448">
        <v>112920</v>
      </c>
      <c r="H126" s="420">
        <v>0</v>
      </c>
      <c r="I126" s="420">
        <v>0</v>
      </c>
      <c r="J126" s="420">
        <v>0</v>
      </c>
      <c r="K126" s="420">
        <v>0</v>
      </c>
      <c r="L126" s="449">
        <v>1</v>
      </c>
      <c r="M126" s="421">
        <v>0</v>
      </c>
      <c r="N126" s="421">
        <v>0</v>
      </c>
      <c r="O126" s="419">
        <v>0.1</v>
      </c>
      <c r="P126" s="450">
        <v>112920</v>
      </c>
      <c r="R126" s="563"/>
      <c r="S126" s="437"/>
    </row>
    <row r="127" spans="1:19" ht="15.6">
      <c r="A127" s="446" t="s">
        <v>2548</v>
      </c>
      <c r="B127" s="446" t="s">
        <v>2551</v>
      </c>
      <c r="C127" s="447">
        <v>56</v>
      </c>
      <c r="D127" s="447">
        <v>0</v>
      </c>
      <c r="E127" s="448">
        <v>1129200</v>
      </c>
      <c r="F127" s="448">
        <v>1016280</v>
      </c>
      <c r="G127" s="448">
        <v>112920</v>
      </c>
      <c r="H127" s="420">
        <v>0</v>
      </c>
      <c r="I127" s="420">
        <v>0</v>
      </c>
      <c r="J127" s="420">
        <v>0</v>
      </c>
      <c r="K127" s="420">
        <v>0</v>
      </c>
      <c r="L127" s="449">
        <v>1</v>
      </c>
      <c r="M127" s="421">
        <v>0</v>
      </c>
      <c r="N127" s="421">
        <v>0</v>
      </c>
      <c r="O127" s="419">
        <v>0.1</v>
      </c>
      <c r="P127" s="450">
        <v>112920</v>
      </c>
      <c r="R127" s="563"/>
      <c r="S127" s="437"/>
    </row>
    <row r="128" spans="1:19" ht="15.6">
      <c r="A128" s="446" t="s">
        <v>2548</v>
      </c>
      <c r="B128" s="446" t="s">
        <v>2552</v>
      </c>
      <c r="C128" s="447">
        <v>78</v>
      </c>
      <c r="D128" s="447">
        <v>14</v>
      </c>
      <c r="E128" s="448">
        <v>1129200</v>
      </c>
      <c r="F128" s="448">
        <v>1016280</v>
      </c>
      <c r="G128" s="448">
        <v>112920</v>
      </c>
      <c r="H128" s="420">
        <v>0</v>
      </c>
      <c r="I128" s="420">
        <v>0</v>
      </c>
      <c r="J128" s="420">
        <v>0</v>
      </c>
      <c r="K128" s="420">
        <v>0</v>
      </c>
      <c r="L128" s="449">
        <v>1</v>
      </c>
      <c r="M128" s="421">
        <v>0</v>
      </c>
      <c r="N128" s="421">
        <v>0</v>
      </c>
      <c r="O128" s="419">
        <v>0.1</v>
      </c>
      <c r="P128" s="450">
        <v>112920</v>
      </c>
      <c r="R128" s="563"/>
      <c r="S128" s="437"/>
    </row>
    <row r="129" spans="1:19" ht="15.6">
      <c r="A129" s="446" t="s">
        <v>2548</v>
      </c>
      <c r="B129" s="446" t="s">
        <v>2621</v>
      </c>
      <c r="C129" s="447">
        <v>94</v>
      </c>
      <c r="D129" s="447">
        <v>9</v>
      </c>
      <c r="E129" s="448">
        <v>1129200</v>
      </c>
      <c r="F129" s="448">
        <v>1016280</v>
      </c>
      <c r="G129" s="448">
        <v>112920</v>
      </c>
      <c r="H129" s="420">
        <v>0</v>
      </c>
      <c r="I129" s="420">
        <v>0</v>
      </c>
      <c r="J129" s="420">
        <v>0</v>
      </c>
      <c r="K129" s="420">
        <v>0</v>
      </c>
      <c r="L129" s="449">
        <v>1</v>
      </c>
      <c r="M129" s="421">
        <v>0</v>
      </c>
      <c r="N129" s="421">
        <v>0</v>
      </c>
      <c r="O129" s="419">
        <v>0.1</v>
      </c>
      <c r="P129" s="450">
        <v>112920</v>
      </c>
      <c r="R129" s="563"/>
      <c r="S129" s="437"/>
    </row>
    <row r="130" spans="1:19" ht="15.6">
      <c r="A130" s="446" t="s">
        <v>2557</v>
      </c>
      <c r="B130" s="446" t="s">
        <v>2559</v>
      </c>
      <c r="C130" s="447">
        <v>32</v>
      </c>
      <c r="D130" s="447">
        <v>2</v>
      </c>
      <c r="E130" s="448">
        <v>1129200</v>
      </c>
      <c r="F130" s="448">
        <v>1016280</v>
      </c>
      <c r="G130" s="448">
        <v>112920</v>
      </c>
      <c r="H130" s="420">
        <v>0</v>
      </c>
      <c r="I130" s="420">
        <v>0</v>
      </c>
      <c r="J130" s="420">
        <v>0</v>
      </c>
      <c r="K130" s="420">
        <v>0</v>
      </c>
      <c r="L130" s="449">
        <v>1</v>
      </c>
      <c r="M130" s="421">
        <v>0</v>
      </c>
      <c r="N130" s="421">
        <v>0</v>
      </c>
      <c r="O130" s="419">
        <v>0.1</v>
      </c>
      <c r="P130" s="450">
        <v>112920</v>
      </c>
      <c r="R130" s="563"/>
      <c r="S130" s="437"/>
    </row>
    <row r="131" spans="1:19" ht="15.6">
      <c r="A131" s="446" t="s">
        <v>2557</v>
      </c>
      <c r="B131" s="446" t="s">
        <v>2558</v>
      </c>
      <c r="C131" s="447">
        <v>34</v>
      </c>
      <c r="D131" s="447">
        <v>6</v>
      </c>
      <c r="E131" s="448">
        <v>1129200</v>
      </c>
      <c r="F131" s="448">
        <v>1016280</v>
      </c>
      <c r="G131" s="448">
        <v>112920</v>
      </c>
      <c r="H131" s="420">
        <v>1</v>
      </c>
      <c r="I131" s="420" t="s">
        <v>2264</v>
      </c>
      <c r="J131" s="420">
        <v>0</v>
      </c>
      <c r="K131" s="420">
        <v>1</v>
      </c>
      <c r="L131" s="449">
        <v>1</v>
      </c>
      <c r="M131" s="421">
        <v>1</v>
      </c>
      <c r="N131" s="421">
        <v>1.01</v>
      </c>
      <c r="O131" s="419">
        <v>1.0089999999999999</v>
      </c>
      <c r="P131" s="450">
        <v>1139363</v>
      </c>
      <c r="R131" s="563"/>
      <c r="S131" s="437"/>
    </row>
    <row r="132" spans="1:19" ht="15.6">
      <c r="A132" s="446" t="s">
        <v>2557</v>
      </c>
      <c r="B132" s="446" t="s">
        <v>2560</v>
      </c>
      <c r="C132" s="447">
        <v>92</v>
      </c>
      <c r="D132" s="447">
        <v>10</v>
      </c>
      <c r="E132" s="448">
        <v>1129200</v>
      </c>
      <c r="F132" s="448">
        <v>1016280</v>
      </c>
      <c r="G132" s="448">
        <v>112920</v>
      </c>
      <c r="H132" s="420">
        <v>0</v>
      </c>
      <c r="I132" s="420">
        <v>0</v>
      </c>
      <c r="J132" s="420">
        <v>0</v>
      </c>
      <c r="K132" s="420">
        <v>0</v>
      </c>
      <c r="L132" s="449">
        <v>1</v>
      </c>
      <c r="M132" s="421">
        <v>0</v>
      </c>
      <c r="N132" s="421">
        <v>0</v>
      </c>
      <c r="O132" s="419">
        <v>0.1</v>
      </c>
      <c r="P132" s="450">
        <v>112920</v>
      </c>
      <c r="R132" s="563"/>
      <c r="S132" s="437"/>
    </row>
    <row r="133" spans="1:19" ht="15.6">
      <c r="A133" s="446" t="s">
        <v>2561</v>
      </c>
      <c r="B133" s="446" t="s">
        <v>2562</v>
      </c>
      <c r="C133" s="447">
        <v>89</v>
      </c>
      <c r="D133" s="447">
        <v>3</v>
      </c>
      <c r="E133" s="448">
        <v>1129200</v>
      </c>
      <c r="F133" s="448">
        <v>1016280</v>
      </c>
      <c r="G133" s="448">
        <v>112920</v>
      </c>
      <c r="H133" s="420">
        <v>0.25</v>
      </c>
      <c r="I133" s="420" t="s">
        <v>2264</v>
      </c>
      <c r="J133" s="420">
        <v>0</v>
      </c>
      <c r="K133" s="420">
        <v>0.25</v>
      </c>
      <c r="L133" s="449">
        <v>1</v>
      </c>
      <c r="M133" s="421">
        <v>0.25</v>
      </c>
      <c r="N133" s="421">
        <v>0.2525</v>
      </c>
      <c r="O133" s="419">
        <v>0.32724999999999999</v>
      </c>
      <c r="P133" s="450">
        <v>369531</v>
      </c>
      <c r="R133" s="563"/>
      <c r="S133" s="437"/>
    </row>
    <row r="134" spans="1:19" ht="15.6">
      <c r="A134" s="446" t="s">
        <v>2561</v>
      </c>
      <c r="B134" s="446" t="s">
        <v>2563</v>
      </c>
      <c r="C134" s="447">
        <v>93</v>
      </c>
      <c r="D134" s="447">
        <v>10</v>
      </c>
      <c r="E134" s="448">
        <v>1129200</v>
      </c>
      <c r="F134" s="448">
        <v>1016280</v>
      </c>
      <c r="G134" s="448">
        <v>112920</v>
      </c>
      <c r="H134" s="420">
        <v>0</v>
      </c>
      <c r="I134" s="420">
        <v>0</v>
      </c>
      <c r="J134" s="420">
        <v>0</v>
      </c>
      <c r="K134" s="420">
        <v>0</v>
      </c>
      <c r="L134" s="449">
        <v>1</v>
      </c>
      <c r="M134" s="421">
        <v>0</v>
      </c>
      <c r="N134" s="421">
        <v>0</v>
      </c>
      <c r="O134" s="419">
        <v>0.1</v>
      </c>
      <c r="P134" s="450">
        <v>112920</v>
      </c>
      <c r="R134" s="563"/>
      <c r="S134" s="437"/>
    </row>
    <row r="135" spans="1:19" ht="15.6">
      <c r="A135" s="446" t="s">
        <v>2564</v>
      </c>
      <c r="B135" s="446" t="s">
        <v>2566</v>
      </c>
      <c r="C135" s="447">
        <v>48</v>
      </c>
      <c r="D135" s="447">
        <v>3</v>
      </c>
      <c r="E135" s="448">
        <v>1129200</v>
      </c>
      <c r="F135" s="448">
        <v>1016280</v>
      </c>
      <c r="G135" s="448">
        <v>112920</v>
      </c>
      <c r="H135" s="420">
        <v>0</v>
      </c>
      <c r="I135" s="420">
        <v>0</v>
      </c>
      <c r="J135" s="420">
        <v>0</v>
      </c>
      <c r="K135" s="420">
        <v>0</v>
      </c>
      <c r="L135" s="449">
        <v>1</v>
      </c>
      <c r="M135" s="421">
        <v>0</v>
      </c>
      <c r="N135" s="421">
        <v>0</v>
      </c>
      <c r="O135" s="419">
        <v>0.1</v>
      </c>
      <c r="P135" s="450">
        <v>112920</v>
      </c>
      <c r="R135" s="563"/>
      <c r="S135" s="437"/>
    </row>
    <row r="136" spans="1:19" ht="15.6">
      <c r="A136" s="446" t="s">
        <v>2564</v>
      </c>
      <c r="B136" s="446" t="s">
        <v>2567</v>
      </c>
      <c r="C136" s="447">
        <v>80</v>
      </c>
      <c r="D136" s="447">
        <v>8</v>
      </c>
      <c r="E136" s="448">
        <v>1129200</v>
      </c>
      <c r="F136" s="448">
        <v>1016280</v>
      </c>
      <c r="G136" s="448">
        <v>112920</v>
      </c>
      <c r="H136" s="420">
        <v>0.25</v>
      </c>
      <c r="I136" s="420">
        <v>0</v>
      </c>
      <c r="J136" s="420">
        <v>0</v>
      </c>
      <c r="K136" s="420">
        <v>0.25</v>
      </c>
      <c r="L136" s="449">
        <v>1</v>
      </c>
      <c r="M136" s="421">
        <v>0.25</v>
      </c>
      <c r="N136" s="421">
        <v>0.25</v>
      </c>
      <c r="O136" s="419">
        <v>0.32500000000000001</v>
      </c>
      <c r="P136" s="450">
        <v>366990</v>
      </c>
      <c r="R136" s="563"/>
      <c r="S136" s="437"/>
    </row>
    <row r="137" spans="1:19" ht="15.6">
      <c r="A137" s="446" t="s">
        <v>2564</v>
      </c>
      <c r="B137" s="446" t="s">
        <v>2569</v>
      </c>
      <c r="C137" s="447">
        <v>91</v>
      </c>
      <c r="D137" s="447">
        <v>16</v>
      </c>
      <c r="E137" s="448">
        <v>1129200</v>
      </c>
      <c r="F137" s="448">
        <v>1016280</v>
      </c>
      <c r="G137" s="448">
        <v>112920</v>
      </c>
      <c r="H137" s="420">
        <v>0.25</v>
      </c>
      <c r="I137" s="420">
        <v>0</v>
      </c>
      <c r="J137" s="420">
        <v>0</v>
      </c>
      <c r="K137" s="420">
        <v>0.25</v>
      </c>
      <c r="L137" s="449">
        <v>1</v>
      </c>
      <c r="M137" s="421">
        <v>0.25</v>
      </c>
      <c r="N137" s="421">
        <v>0.25</v>
      </c>
      <c r="O137" s="419">
        <v>0.32500000000000001</v>
      </c>
      <c r="P137" s="450">
        <v>366990</v>
      </c>
      <c r="R137" s="563"/>
      <c r="S137" s="437"/>
    </row>
    <row r="138" spans="1:19" ht="15.6">
      <c r="A138" s="446" t="s">
        <v>2564</v>
      </c>
      <c r="B138" s="446" t="s">
        <v>2570</v>
      </c>
      <c r="C138" s="447">
        <v>93</v>
      </c>
      <c r="D138" s="447">
        <v>7</v>
      </c>
      <c r="E138" s="448">
        <v>1129200</v>
      </c>
      <c r="F138" s="448">
        <v>1016280</v>
      </c>
      <c r="G138" s="448">
        <v>112920</v>
      </c>
      <c r="H138" s="420">
        <v>1</v>
      </c>
      <c r="I138" s="420" t="s">
        <v>2264</v>
      </c>
      <c r="J138" s="420">
        <v>0</v>
      </c>
      <c r="K138" s="420">
        <v>1</v>
      </c>
      <c r="L138" s="449">
        <v>1</v>
      </c>
      <c r="M138" s="421">
        <v>1</v>
      </c>
      <c r="N138" s="421">
        <v>1.01</v>
      </c>
      <c r="O138" s="419">
        <v>1.0089999999999999</v>
      </c>
      <c r="P138" s="450">
        <v>1139363</v>
      </c>
      <c r="R138" s="563"/>
      <c r="S138" s="437"/>
    </row>
    <row r="139" spans="1:19" ht="15.6">
      <c r="A139" s="446" t="s">
        <v>2564</v>
      </c>
      <c r="B139" s="446" t="s">
        <v>2565</v>
      </c>
      <c r="C139" s="447">
        <v>95</v>
      </c>
      <c r="D139" s="447">
        <v>12</v>
      </c>
      <c r="E139" s="448">
        <v>1129200</v>
      </c>
      <c r="F139" s="448">
        <v>1016280</v>
      </c>
      <c r="G139" s="448">
        <v>112920</v>
      </c>
      <c r="H139" s="420">
        <v>1</v>
      </c>
      <c r="I139" s="420">
        <v>0</v>
      </c>
      <c r="J139" s="420">
        <v>0</v>
      </c>
      <c r="K139" s="420">
        <v>1</v>
      </c>
      <c r="L139" s="449">
        <v>1</v>
      </c>
      <c r="M139" s="421">
        <v>1</v>
      </c>
      <c r="N139" s="421">
        <v>1</v>
      </c>
      <c r="O139" s="419">
        <v>1</v>
      </c>
      <c r="P139" s="450">
        <v>1129200</v>
      </c>
      <c r="R139" s="563"/>
      <c r="S139" s="437"/>
    </row>
    <row r="140" spans="1:19" ht="15.6">
      <c r="A140" s="446" t="s">
        <v>2564</v>
      </c>
      <c r="B140" s="446" t="s">
        <v>2568</v>
      </c>
      <c r="C140" s="447">
        <v>95</v>
      </c>
      <c r="D140" s="447">
        <v>11</v>
      </c>
      <c r="E140" s="448">
        <v>1129200</v>
      </c>
      <c r="F140" s="448">
        <v>1016280</v>
      </c>
      <c r="G140" s="448">
        <v>112920</v>
      </c>
      <c r="H140" s="420">
        <v>1</v>
      </c>
      <c r="I140" s="420" t="s">
        <v>2264</v>
      </c>
      <c r="J140" s="420">
        <v>0</v>
      </c>
      <c r="K140" s="420">
        <v>1</v>
      </c>
      <c r="L140" s="449">
        <v>1</v>
      </c>
      <c r="M140" s="421">
        <v>1</v>
      </c>
      <c r="N140" s="421">
        <v>1.01</v>
      </c>
      <c r="O140" s="419">
        <v>1.0089999999999999</v>
      </c>
      <c r="P140" s="450">
        <v>1139363</v>
      </c>
      <c r="R140" s="563"/>
      <c r="S140" s="437"/>
    </row>
    <row r="141" spans="1:19" ht="15.6">
      <c r="A141" s="446" t="s">
        <v>2571</v>
      </c>
      <c r="B141" s="446" t="s">
        <v>2572</v>
      </c>
      <c r="C141" s="447">
        <v>13</v>
      </c>
      <c r="D141" s="447">
        <v>1</v>
      </c>
      <c r="E141" s="448">
        <v>1129200</v>
      </c>
      <c r="F141" s="448">
        <v>1016280</v>
      </c>
      <c r="G141" s="448">
        <v>112920</v>
      </c>
      <c r="H141" s="420">
        <v>0.5</v>
      </c>
      <c r="I141" s="420">
        <v>0</v>
      </c>
      <c r="J141" s="420">
        <v>0</v>
      </c>
      <c r="K141" s="420">
        <v>0.5</v>
      </c>
      <c r="L141" s="449">
        <v>1</v>
      </c>
      <c r="M141" s="421">
        <v>0.5</v>
      </c>
      <c r="N141" s="421">
        <v>0.5</v>
      </c>
      <c r="O141" s="419">
        <v>0.55000000000000004</v>
      </c>
      <c r="P141" s="450">
        <v>621060</v>
      </c>
      <c r="R141" s="563"/>
      <c r="S141" s="437"/>
    </row>
    <row r="142" spans="1:19" ht="15.6">
      <c r="A142" s="446" t="s">
        <v>2571</v>
      </c>
      <c r="B142" s="446" t="s">
        <v>2575</v>
      </c>
      <c r="C142" s="447">
        <v>45</v>
      </c>
      <c r="D142" s="447">
        <v>0</v>
      </c>
      <c r="E142" s="448">
        <v>1129200</v>
      </c>
      <c r="F142" s="448">
        <v>1016280</v>
      </c>
      <c r="G142" s="448">
        <v>112920</v>
      </c>
      <c r="H142" s="420">
        <v>0</v>
      </c>
      <c r="I142" s="420">
        <v>0</v>
      </c>
      <c r="J142" s="420">
        <v>0</v>
      </c>
      <c r="K142" s="420">
        <v>0</v>
      </c>
      <c r="L142" s="449">
        <v>1</v>
      </c>
      <c r="M142" s="421">
        <v>0</v>
      </c>
      <c r="N142" s="421">
        <v>0</v>
      </c>
      <c r="O142" s="419">
        <v>0.1</v>
      </c>
      <c r="P142" s="450">
        <v>112920</v>
      </c>
      <c r="R142" s="563"/>
      <c r="S142" s="437"/>
    </row>
    <row r="143" spans="1:19" ht="15.6">
      <c r="A143" s="446" t="s">
        <v>2571</v>
      </c>
      <c r="B143" s="446" t="s">
        <v>2574</v>
      </c>
      <c r="C143" s="447">
        <v>48</v>
      </c>
      <c r="D143" s="447">
        <v>16</v>
      </c>
      <c r="E143" s="448">
        <v>1129200</v>
      </c>
      <c r="F143" s="448">
        <v>1016280</v>
      </c>
      <c r="G143" s="448">
        <v>112920</v>
      </c>
      <c r="H143" s="420">
        <v>0</v>
      </c>
      <c r="I143" s="420">
        <v>0</v>
      </c>
      <c r="J143" s="420">
        <v>1</v>
      </c>
      <c r="K143" s="420">
        <v>1</v>
      </c>
      <c r="L143" s="449">
        <v>1</v>
      </c>
      <c r="M143" s="421">
        <v>1</v>
      </c>
      <c r="N143" s="421">
        <v>1</v>
      </c>
      <c r="O143" s="419">
        <v>1</v>
      </c>
      <c r="P143" s="450">
        <v>1129200</v>
      </c>
      <c r="R143" s="563"/>
      <c r="S143" s="437"/>
    </row>
    <row r="144" spans="1:19" ht="15.6">
      <c r="A144" s="446" t="s">
        <v>2571</v>
      </c>
      <c r="B144" s="446" t="s">
        <v>2573</v>
      </c>
      <c r="C144" s="447">
        <v>62</v>
      </c>
      <c r="D144" s="447">
        <v>10</v>
      </c>
      <c r="E144" s="448">
        <v>1129200</v>
      </c>
      <c r="F144" s="448">
        <v>1016280</v>
      </c>
      <c r="G144" s="448">
        <v>112920</v>
      </c>
      <c r="H144" s="420">
        <v>0.25</v>
      </c>
      <c r="I144" s="420">
        <v>0</v>
      </c>
      <c r="J144" s="420">
        <v>0</v>
      </c>
      <c r="K144" s="420">
        <v>0.25</v>
      </c>
      <c r="L144" s="449">
        <v>1</v>
      </c>
      <c r="M144" s="421">
        <v>0.25</v>
      </c>
      <c r="N144" s="421">
        <v>0.25</v>
      </c>
      <c r="O144" s="419">
        <v>0.32500000000000001</v>
      </c>
      <c r="P144" s="450">
        <v>366990</v>
      </c>
      <c r="R144" s="563"/>
      <c r="S144" s="437"/>
    </row>
    <row r="145" spans="1:20" ht="31.2">
      <c r="A145" s="446" t="s">
        <v>2571</v>
      </c>
      <c r="B145" s="446" t="s">
        <v>2576</v>
      </c>
      <c r="C145" s="447">
        <v>89</v>
      </c>
      <c r="D145" s="447">
        <v>12</v>
      </c>
      <c r="E145" s="448">
        <v>1129200</v>
      </c>
      <c r="F145" s="448">
        <v>1016280</v>
      </c>
      <c r="G145" s="448">
        <v>112920</v>
      </c>
      <c r="H145" s="420">
        <v>0.5</v>
      </c>
      <c r="I145" s="420">
        <v>0</v>
      </c>
      <c r="J145" s="420">
        <v>0</v>
      </c>
      <c r="K145" s="420">
        <v>0.5</v>
      </c>
      <c r="L145" s="449">
        <v>1</v>
      </c>
      <c r="M145" s="421">
        <v>0.5</v>
      </c>
      <c r="N145" s="421">
        <v>0.5</v>
      </c>
      <c r="O145" s="419">
        <v>0.55000000000000004</v>
      </c>
      <c r="P145" s="450">
        <v>621060</v>
      </c>
      <c r="R145" s="563"/>
      <c r="S145" s="437"/>
    </row>
    <row r="146" spans="1:20" ht="15.6">
      <c r="A146" s="446" t="s">
        <v>2622</v>
      </c>
      <c r="B146" s="446" t="s">
        <v>2623</v>
      </c>
      <c r="C146" s="447">
        <v>98</v>
      </c>
      <c r="D146" s="447">
        <v>10</v>
      </c>
      <c r="E146" s="448">
        <v>1129200</v>
      </c>
      <c r="F146" s="448">
        <v>1016280</v>
      </c>
      <c r="G146" s="448">
        <v>112920</v>
      </c>
      <c r="H146" s="420">
        <v>1</v>
      </c>
      <c r="I146" s="420">
        <v>0</v>
      </c>
      <c r="J146" s="420">
        <v>0</v>
      </c>
      <c r="K146" s="420">
        <v>1</v>
      </c>
      <c r="L146" s="449">
        <v>1</v>
      </c>
      <c r="M146" s="421">
        <v>1</v>
      </c>
      <c r="N146" s="421">
        <v>1</v>
      </c>
      <c r="O146" s="419">
        <v>1</v>
      </c>
      <c r="P146" s="450">
        <v>1129200</v>
      </c>
      <c r="R146" s="563"/>
      <c r="S146" s="437"/>
    </row>
    <row r="147" spans="1:20" ht="15.6">
      <c r="A147" s="446" t="s">
        <v>2624</v>
      </c>
      <c r="B147" s="446" t="s">
        <v>2625</v>
      </c>
      <c r="C147" s="447">
        <v>66</v>
      </c>
      <c r="D147" s="447">
        <v>0</v>
      </c>
      <c r="E147" s="448">
        <v>1129200</v>
      </c>
      <c r="F147" s="448">
        <v>1016280</v>
      </c>
      <c r="G147" s="448">
        <v>112920</v>
      </c>
      <c r="H147" s="420">
        <v>0</v>
      </c>
      <c r="I147" s="420">
        <v>0</v>
      </c>
      <c r="J147" s="420">
        <v>0</v>
      </c>
      <c r="K147" s="420">
        <v>0</v>
      </c>
      <c r="L147" s="449">
        <v>1</v>
      </c>
      <c r="M147" s="421">
        <v>0</v>
      </c>
      <c r="N147" s="421">
        <v>0</v>
      </c>
      <c r="O147" s="419">
        <v>0.1</v>
      </c>
      <c r="P147" s="450">
        <v>112920</v>
      </c>
      <c r="R147" s="563"/>
      <c r="S147" s="437"/>
    </row>
    <row r="148" spans="1:20" ht="15.6">
      <c r="A148" s="446" t="s">
        <v>2624</v>
      </c>
      <c r="B148" s="446" t="s">
        <v>2575</v>
      </c>
      <c r="C148" s="447">
        <v>88</v>
      </c>
      <c r="D148" s="447">
        <v>16</v>
      </c>
      <c r="E148" s="448">
        <v>1129200</v>
      </c>
      <c r="F148" s="448">
        <v>1016280</v>
      </c>
      <c r="G148" s="448">
        <v>112920</v>
      </c>
      <c r="H148" s="420">
        <v>0.5</v>
      </c>
      <c r="I148" s="420" t="s">
        <v>2264</v>
      </c>
      <c r="J148" s="420">
        <v>0</v>
      </c>
      <c r="K148" s="420">
        <v>0.5</v>
      </c>
      <c r="L148" s="449">
        <v>1</v>
      </c>
      <c r="M148" s="421">
        <v>0.5</v>
      </c>
      <c r="N148" s="421">
        <v>0.505</v>
      </c>
      <c r="O148" s="419">
        <v>0.55449999999999999</v>
      </c>
      <c r="P148" s="450">
        <v>626141</v>
      </c>
      <c r="R148" s="563"/>
      <c r="S148" s="437"/>
    </row>
    <row r="149" spans="1:20" ht="15.6">
      <c r="A149" s="446" t="s">
        <v>2624</v>
      </c>
      <c r="B149" s="446" t="s">
        <v>2626</v>
      </c>
      <c r="C149" s="447">
        <v>98</v>
      </c>
      <c r="D149" s="447">
        <v>30</v>
      </c>
      <c r="E149" s="448">
        <v>1129200</v>
      </c>
      <c r="F149" s="448">
        <v>1016280</v>
      </c>
      <c r="G149" s="448">
        <v>112920</v>
      </c>
      <c r="H149" s="420">
        <v>0</v>
      </c>
      <c r="I149" s="420">
        <v>0</v>
      </c>
      <c r="J149" s="420">
        <v>0</v>
      </c>
      <c r="K149" s="420">
        <v>0</v>
      </c>
      <c r="L149" s="449">
        <v>1</v>
      </c>
      <c r="M149" s="421">
        <v>0</v>
      </c>
      <c r="N149" s="421">
        <v>0</v>
      </c>
      <c r="O149" s="419">
        <v>0.1</v>
      </c>
      <c r="P149" s="450">
        <v>112920</v>
      </c>
      <c r="R149" s="563"/>
      <c r="S149" s="437"/>
    </row>
    <row r="150" spans="1:20" ht="15.6">
      <c r="A150" s="446" t="s">
        <v>2593</v>
      </c>
      <c r="B150" s="446" t="s">
        <v>2595</v>
      </c>
      <c r="C150" s="447">
        <v>39</v>
      </c>
      <c r="D150" s="447">
        <v>5</v>
      </c>
      <c r="E150" s="448">
        <v>1129200</v>
      </c>
      <c r="F150" s="448">
        <v>1016280</v>
      </c>
      <c r="G150" s="448">
        <v>112920</v>
      </c>
      <c r="H150" s="420">
        <v>0</v>
      </c>
      <c r="I150" s="420">
        <v>0</v>
      </c>
      <c r="J150" s="420">
        <v>0</v>
      </c>
      <c r="K150" s="420">
        <v>0</v>
      </c>
      <c r="L150" s="449">
        <v>1</v>
      </c>
      <c r="M150" s="421">
        <v>0</v>
      </c>
      <c r="N150" s="421">
        <v>0</v>
      </c>
      <c r="O150" s="419">
        <v>0.1</v>
      </c>
      <c r="P150" s="450">
        <v>112920</v>
      </c>
      <c r="R150" s="563"/>
      <c r="S150" s="437"/>
    </row>
    <row r="151" spans="1:20" ht="15.6">
      <c r="A151" s="446" t="s">
        <v>2593</v>
      </c>
      <c r="B151" s="446" t="s">
        <v>2594</v>
      </c>
      <c r="C151" s="447">
        <v>70</v>
      </c>
      <c r="D151" s="447">
        <v>27</v>
      </c>
      <c r="E151" s="448">
        <v>1129200</v>
      </c>
      <c r="F151" s="448">
        <v>1016280</v>
      </c>
      <c r="G151" s="448">
        <v>112920</v>
      </c>
      <c r="H151" s="420">
        <v>0</v>
      </c>
      <c r="I151" s="420">
        <v>0</v>
      </c>
      <c r="J151" s="420">
        <v>0</v>
      </c>
      <c r="K151" s="420">
        <v>0</v>
      </c>
      <c r="L151" s="449">
        <v>1</v>
      </c>
      <c r="M151" s="421">
        <v>0</v>
      </c>
      <c r="N151" s="421">
        <v>0</v>
      </c>
      <c r="O151" s="419">
        <v>0.1</v>
      </c>
      <c r="P151" s="450">
        <v>112920</v>
      </c>
      <c r="R151" s="563"/>
      <c r="S151" s="437"/>
    </row>
    <row r="152" spans="1:20" ht="15.6">
      <c r="A152" s="446" t="s">
        <v>2593</v>
      </c>
      <c r="B152" s="446" t="s">
        <v>2596</v>
      </c>
      <c r="C152" s="447">
        <v>96</v>
      </c>
      <c r="D152" s="447">
        <v>24</v>
      </c>
      <c r="E152" s="448">
        <v>1129200</v>
      </c>
      <c r="F152" s="448">
        <v>1016280</v>
      </c>
      <c r="G152" s="448">
        <v>112920</v>
      </c>
      <c r="H152" s="420">
        <v>0</v>
      </c>
      <c r="I152" s="420">
        <v>0</v>
      </c>
      <c r="J152" s="420">
        <v>0</v>
      </c>
      <c r="K152" s="420">
        <v>0</v>
      </c>
      <c r="L152" s="449">
        <v>1</v>
      </c>
      <c r="M152" s="421">
        <v>0</v>
      </c>
      <c r="N152" s="421">
        <v>0</v>
      </c>
      <c r="O152" s="419">
        <v>0.1</v>
      </c>
      <c r="P152" s="450">
        <v>112920</v>
      </c>
      <c r="R152" s="563"/>
      <c r="S152" s="437"/>
    </row>
    <row r="153" spans="1:20" s="451" customFormat="1" ht="15.6">
      <c r="A153" s="446" t="s">
        <v>2452</v>
      </c>
      <c r="B153" s="446" t="s">
        <v>2453</v>
      </c>
      <c r="C153" s="447">
        <v>34</v>
      </c>
      <c r="D153" s="447">
        <v>8</v>
      </c>
      <c r="E153" s="448">
        <v>1129200</v>
      </c>
      <c r="F153" s="448">
        <v>1016280</v>
      </c>
      <c r="G153" s="448">
        <v>112920</v>
      </c>
      <c r="H153" s="420">
        <v>0</v>
      </c>
      <c r="I153" s="420">
        <v>0</v>
      </c>
      <c r="J153" s="420">
        <v>0</v>
      </c>
      <c r="K153" s="420">
        <v>0</v>
      </c>
      <c r="L153" s="449">
        <v>1</v>
      </c>
      <c r="M153" s="421">
        <v>0</v>
      </c>
      <c r="N153" s="421">
        <v>0</v>
      </c>
      <c r="O153" s="421">
        <v>0</v>
      </c>
      <c r="P153" s="450">
        <v>37640</v>
      </c>
      <c r="Q153" s="451" t="s">
        <v>3403</v>
      </c>
      <c r="R153" s="563"/>
      <c r="S153" s="437"/>
    </row>
    <row r="154" spans="1:20" s="451" customFormat="1" ht="15.6">
      <c r="A154" s="446" t="s">
        <v>2452</v>
      </c>
      <c r="B154" s="446" t="s">
        <v>2605</v>
      </c>
      <c r="C154" s="447">
        <v>42</v>
      </c>
      <c r="D154" s="447">
        <v>10</v>
      </c>
      <c r="E154" s="448">
        <v>1129200</v>
      </c>
      <c r="F154" s="448">
        <v>1016280</v>
      </c>
      <c r="G154" s="448">
        <v>112920</v>
      </c>
      <c r="H154" s="420">
        <v>0</v>
      </c>
      <c r="I154" s="420">
        <v>0</v>
      </c>
      <c r="J154" s="420">
        <v>0</v>
      </c>
      <c r="K154" s="420">
        <v>0</v>
      </c>
      <c r="L154" s="449">
        <v>1</v>
      </c>
      <c r="M154" s="421">
        <v>0</v>
      </c>
      <c r="N154" s="421">
        <v>0</v>
      </c>
      <c r="O154" s="421">
        <v>0</v>
      </c>
      <c r="P154" s="450">
        <v>37640</v>
      </c>
      <c r="Q154" s="451" t="s">
        <v>3403</v>
      </c>
      <c r="R154" s="563"/>
      <c r="S154" s="437"/>
    </row>
    <row r="155" spans="1:20" s="451" customFormat="1" ht="15.6">
      <c r="A155" s="446" t="s">
        <v>2452</v>
      </c>
      <c r="B155" s="446" t="s">
        <v>2602</v>
      </c>
      <c r="C155" s="447">
        <v>54</v>
      </c>
      <c r="D155" s="447">
        <v>12</v>
      </c>
      <c r="E155" s="448">
        <v>1129200</v>
      </c>
      <c r="F155" s="448">
        <v>1016280</v>
      </c>
      <c r="G155" s="448">
        <v>112920</v>
      </c>
      <c r="H155" s="420">
        <v>1</v>
      </c>
      <c r="I155" s="420" t="s">
        <v>2264</v>
      </c>
      <c r="J155" s="420">
        <v>0</v>
      </c>
      <c r="K155" s="420">
        <v>1</v>
      </c>
      <c r="L155" s="449">
        <v>1</v>
      </c>
      <c r="M155" s="421">
        <v>1</v>
      </c>
      <c r="N155" s="421">
        <v>1.02</v>
      </c>
      <c r="O155" s="419">
        <v>1.018</v>
      </c>
      <c r="P155" s="450">
        <v>1149526</v>
      </c>
      <c r="Q155" s="445"/>
      <c r="R155" s="563"/>
      <c r="S155" s="437"/>
      <c r="T155" s="445"/>
    </row>
    <row r="156" spans="1:20" ht="15.6">
      <c r="A156" s="446" t="s">
        <v>2452</v>
      </c>
      <c r="B156" s="446" t="s">
        <v>3400</v>
      </c>
      <c r="C156" s="447">
        <v>55</v>
      </c>
      <c r="D156" s="447">
        <v>13</v>
      </c>
      <c r="E156" s="448">
        <v>1129200</v>
      </c>
      <c r="F156" s="448">
        <v>1016280</v>
      </c>
      <c r="G156" s="448">
        <v>112920</v>
      </c>
      <c r="H156" s="420">
        <v>0.5</v>
      </c>
      <c r="I156" s="420" t="s">
        <v>2264</v>
      </c>
      <c r="J156" s="420">
        <v>0</v>
      </c>
      <c r="K156" s="420">
        <v>0.5</v>
      </c>
      <c r="L156" s="449">
        <v>1</v>
      </c>
      <c r="M156" s="421">
        <v>0.5</v>
      </c>
      <c r="N156" s="421">
        <v>0.51</v>
      </c>
      <c r="O156" s="419">
        <v>0.55900000000000005</v>
      </c>
      <c r="P156" s="450">
        <v>717607</v>
      </c>
      <c r="R156" s="563"/>
      <c r="S156" s="437"/>
    </row>
    <row r="157" spans="1:20" ht="15.6">
      <c r="A157" s="446" t="s">
        <v>2452</v>
      </c>
      <c r="B157" s="446" t="s">
        <v>3401</v>
      </c>
      <c r="C157" s="447">
        <v>92</v>
      </c>
      <c r="D157" s="447">
        <v>21</v>
      </c>
      <c r="E157" s="448">
        <v>1129200</v>
      </c>
      <c r="F157" s="448">
        <v>1016280</v>
      </c>
      <c r="G157" s="448">
        <v>112920</v>
      </c>
      <c r="H157" s="420">
        <v>0.5</v>
      </c>
      <c r="I157" s="420" t="s">
        <v>2264</v>
      </c>
      <c r="J157" s="420">
        <v>0</v>
      </c>
      <c r="K157" s="420">
        <v>0.5</v>
      </c>
      <c r="L157" s="449">
        <v>1</v>
      </c>
      <c r="M157" s="421">
        <v>0.5</v>
      </c>
      <c r="N157" s="421">
        <v>0.51</v>
      </c>
      <c r="O157" s="419">
        <v>0.55900000000000005</v>
      </c>
      <c r="P157" s="450">
        <v>717607</v>
      </c>
      <c r="R157" s="563"/>
      <c r="S157" s="437"/>
    </row>
    <row r="158" spans="1:20" ht="31.2">
      <c r="A158" s="446" t="s">
        <v>2498</v>
      </c>
      <c r="B158" s="446" t="s">
        <v>2499</v>
      </c>
      <c r="C158" s="447">
        <v>53</v>
      </c>
      <c r="D158" s="447">
        <v>8</v>
      </c>
      <c r="E158" s="448">
        <v>1129200</v>
      </c>
      <c r="F158" s="448">
        <v>1016280</v>
      </c>
      <c r="G158" s="448">
        <v>112920</v>
      </c>
      <c r="H158" s="420">
        <v>0</v>
      </c>
      <c r="I158" s="420">
        <v>0</v>
      </c>
      <c r="J158" s="420">
        <v>0</v>
      </c>
      <c r="K158" s="420">
        <v>0</v>
      </c>
      <c r="L158" s="449">
        <v>1</v>
      </c>
      <c r="M158" s="421">
        <v>0</v>
      </c>
      <c r="N158" s="421">
        <v>0</v>
      </c>
      <c r="O158" s="419">
        <v>0.1</v>
      </c>
      <c r="P158" s="450">
        <v>112920</v>
      </c>
      <c r="R158" s="563"/>
      <c r="S158" s="437"/>
    </row>
    <row r="159" spans="1:20" ht="15.6">
      <c r="A159" s="446" t="s">
        <v>2519</v>
      </c>
      <c r="B159" s="446" t="s">
        <v>2520</v>
      </c>
      <c r="C159" s="447">
        <v>22</v>
      </c>
      <c r="D159" s="447">
        <v>0</v>
      </c>
      <c r="E159" s="448">
        <v>1129200</v>
      </c>
      <c r="F159" s="448">
        <v>1016280</v>
      </c>
      <c r="G159" s="448">
        <v>112920</v>
      </c>
      <c r="H159" s="420">
        <v>0</v>
      </c>
      <c r="I159" s="420">
        <v>0</v>
      </c>
      <c r="J159" s="420">
        <v>0</v>
      </c>
      <c r="K159" s="420">
        <v>0</v>
      </c>
      <c r="L159" s="449">
        <v>1</v>
      </c>
      <c r="M159" s="421">
        <v>0</v>
      </c>
      <c r="N159" s="421">
        <v>0</v>
      </c>
      <c r="O159" s="419">
        <v>0.1</v>
      </c>
      <c r="P159" s="450">
        <v>239955</v>
      </c>
      <c r="R159" s="563"/>
      <c r="S159" s="437"/>
    </row>
    <row r="160" spans="1:20" ht="15.6">
      <c r="A160" s="446" t="s">
        <v>2519</v>
      </c>
      <c r="B160" s="446" t="s">
        <v>2615</v>
      </c>
      <c r="C160" s="447">
        <v>64</v>
      </c>
      <c r="D160" s="447">
        <v>4</v>
      </c>
      <c r="E160" s="448">
        <v>1129200</v>
      </c>
      <c r="F160" s="448">
        <v>1016280</v>
      </c>
      <c r="G160" s="448">
        <v>112920</v>
      </c>
      <c r="H160" s="420">
        <v>0</v>
      </c>
      <c r="I160" s="420">
        <v>0</v>
      </c>
      <c r="J160" s="420">
        <v>0</v>
      </c>
      <c r="K160" s="420">
        <v>0</v>
      </c>
      <c r="L160" s="449">
        <v>1</v>
      </c>
      <c r="M160" s="421">
        <v>0</v>
      </c>
      <c r="N160" s="421">
        <v>0</v>
      </c>
      <c r="O160" s="419">
        <v>0.1</v>
      </c>
      <c r="P160" s="450">
        <v>112920</v>
      </c>
      <c r="R160" s="563"/>
      <c r="S160" s="437"/>
    </row>
    <row r="161" spans="1:19" ht="15.6">
      <c r="A161" s="446" t="s">
        <v>2519</v>
      </c>
      <c r="B161" s="446" t="s">
        <v>2614</v>
      </c>
      <c r="C161" s="447">
        <v>67</v>
      </c>
      <c r="D161" s="447">
        <v>7</v>
      </c>
      <c r="E161" s="448">
        <v>1129200</v>
      </c>
      <c r="F161" s="448">
        <v>1016280</v>
      </c>
      <c r="G161" s="448">
        <v>112920</v>
      </c>
      <c r="H161" s="420">
        <v>0</v>
      </c>
      <c r="I161" s="420">
        <v>0</v>
      </c>
      <c r="J161" s="420">
        <v>0</v>
      </c>
      <c r="K161" s="420">
        <v>0</v>
      </c>
      <c r="L161" s="449">
        <v>1</v>
      </c>
      <c r="M161" s="421">
        <v>0</v>
      </c>
      <c r="N161" s="421">
        <v>0</v>
      </c>
      <c r="O161" s="419">
        <v>0.1</v>
      </c>
      <c r="P161" s="450">
        <v>112920</v>
      </c>
      <c r="R161" s="563"/>
      <c r="S161" s="437"/>
    </row>
    <row r="162" spans="1:19" ht="15.6">
      <c r="A162" s="446" t="s">
        <v>2519</v>
      </c>
      <c r="B162" s="446" t="s">
        <v>2616</v>
      </c>
      <c r="C162" s="447">
        <v>73</v>
      </c>
      <c r="D162" s="447">
        <v>4</v>
      </c>
      <c r="E162" s="448">
        <v>1129200</v>
      </c>
      <c r="F162" s="448">
        <v>1016280</v>
      </c>
      <c r="G162" s="448">
        <v>112920</v>
      </c>
      <c r="H162" s="420">
        <v>0</v>
      </c>
      <c r="I162" s="420">
        <v>0</v>
      </c>
      <c r="J162" s="420">
        <v>0</v>
      </c>
      <c r="K162" s="420">
        <v>0</v>
      </c>
      <c r="L162" s="449">
        <v>1</v>
      </c>
      <c r="M162" s="421">
        <v>0</v>
      </c>
      <c r="N162" s="421">
        <v>0</v>
      </c>
      <c r="O162" s="419">
        <v>0.1</v>
      </c>
      <c r="P162" s="450">
        <v>112920</v>
      </c>
      <c r="R162" s="563"/>
      <c r="S162" s="437"/>
    </row>
    <row r="163" spans="1:19" ht="15.6">
      <c r="A163" s="446" t="s">
        <v>2537</v>
      </c>
      <c r="B163" s="446" t="s">
        <v>2539</v>
      </c>
      <c r="C163" s="447">
        <v>55</v>
      </c>
      <c r="D163" s="447">
        <v>5</v>
      </c>
      <c r="E163" s="448">
        <v>1129200</v>
      </c>
      <c r="F163" s="448">
        <v>1016280</v>
      </c>
      <c r="G163" s="448">
        <v>112920</v>
      </c>
      <c r="H163" s="420">
        <v>0</v>
      </c>
      <c r="I163" s="420">
        <v>0</v>
      </c>
      <c r="J163" s="420">
        <v>0</v>
      </c>
      <c r="K163" s="420">
        <v>0</v>
      </c>
      <c r="L163" s="449">
        <v>1</v>
      </c>
      <c r="M163" s="421">
        <v>0</v>
      </c>
      <c r="N163" s="421">
        <v>0</v>
      </c>
      <c r="O163" s="419">
        <v>0.1</v>
      </c>
      <c r="P163" s="450">
        <v>112920</v>
      </c>
      <c r="R163" s="563"/>
      <c r="S163" s="437"/>
    </row>
    <row r="164" spans="1:19" ht="15.6">
      <c r="A164" s="446" t="s">
        <v>2537</v>
      </c>
      <c r="B164" s="446" t="s">
        <v>2538</v>
      </c>
      <c r="C164" s="447">
        <v>58</v>
      </c>
      <c r="D164" s="447">
        <v>12</v>
      </c>
      <c r="E164" s="448">
        <v>1129200</v>
      </c>
      <c r="F164" s="448">
        <v>1016280</v>
      </c>
      <c r="G164" s="448">
        <v>112920</v>
      </c>
      <c r="H164" s="420">
        <v>0.5</v>
      </c>
      <c r="I164" s="420" t="s">
        <v>2264</v>
      </c>
      <c r="J164" s="420">
        <v>0</v>
      </c>
      <c r="K164" s="420">
        <v>0.5</v>
      </c>
      <c r="L164" s="449">
        <v>1</v>
      </c>
      <c r="M164" s="421">
        <v>0.5</v>
      </c>
      <c r="N164" s="421">
        <v>0.51</v>
      </c>
      <c r="O164" s="419">
        <v>0.55900000000000005</v>
      </c>
      <c r="P164" s="450">
        <v>631223</v>
      </c>
      <c r="R164" s="563"/>
      <c r="S164" s="437"/>
    </row>
    <row r="165" spans="1:19" ht="15.6">
      <c r="A165" s="446" t="s">
        <v>2537</v>
      </c>
      <c r="B165" s="446" t="s">
        <v>2542</v>
      </c>
      <c r="C165" s="447">
        <v>63</v>
      </c>
      <c r="D165" s="447">
        <v>7</v>
      </c>
      <c r="E165" s="448">
        <v>1129200</v>
      </c>
      <c r="F165" s="448">
        <v>1016280</v>
      </c>
      <c r="G165" s="448">
        <v>112920</v>
      </c>
      <c r="H165" s="420">
        <v>0</v>
      </c>
      <c r="I165" s="420">
        <v>0</v>
      </c>
      <c r="J165" s="420">
        <v>0</v>
      </c>
      <c r="K165" s="420">
        <v>0</v>
      </c>
      <c r="L165" s="449">
        <v>1</v>
      </c>
      <c r="M165" s="421">
        <v>0</v>
      </c>
      <c r="N165" s="421">
        <v>0</v>
      </c>
      <c r="O165" s="419">
        <v>0.1</v>
      </c>
      <c r="P165" s="450">
        <v>112920</v>
      </c>
      <c r="R165" s="563"/>
      <c r="S165" s="437"/>
    </row>
    <row r="166" spans="1:19" ht="15.6">
      <c r="A166" s="446" t="s">
        <v>2537</v>
      </c>
      <c r="B166" s="446" t="s">
        <v>2540</v>
      </c>
      <c r="C166" s="447">
        <v>64</v>
      </c>
      <c r="D166" s="447">
        <v>8</v>
      </c>
      <c r="E166" s="448">
        <v>1129200</v>
      </c>
      <c r="F166" s="448">
        <v>1016280</v>
      </c>
      <c r="G166" s="448">
        <v>112920</v>
      </c>
      <c r="H166" s="420">
        <v>1</v>
      </c>
      <c r="I166" s="420" t="s">
        <v>2264</v>
      </c>
      <c r="J166" s="420">
        <v>0</v>
      </c>
      <c r="K166" s="420">
        <v>1</v>
      </c>
      <c r="L166" s="449">
        <v>1</v>
      </c>
      <c r="M166" s="421">
        <v>1</v>
      </c>
      <c r="N166" s="421">
        <v>1.01</v>
      </c>
      <c r="O166" s="419">
        <v>1.0089999999999999</v>
      </c>
      <c r="P166" s="450">
        <v>1139363</v>
      </c>
      <c r="R166" s="563"/>
      <c r="S166" s="437"/>
    </row>
    <row r="167" spans="1:19" ht="15.6">
      <c r="A167" s="446" t="s">
        <v>2537</v>
      </c>
      <c r="B167" s="446" t="s">
        <v>2541</v>
      </c>
      <c r="C167" s="447">
        <v>69</v>
      </c>
      <c r="D167" s="447">
        <v>5</v>
      </c>
      <c r="E167" s="448">
        <v>1129200</v>
      </c>
      <c r="F167" s="448">
        <v>1016280</v>
      </c>
      <c r="G167" s="448">
        <v>112920</v>
      </c>
      <c r="H167" s="420">
        <v>0</v>
      </c>
      <c r="I167" s="420">
        <v>0</v>
      </c>
      <c r="J167" s="420">
        <v>0</v>
      </c>
      <c r="K167" s="420">
        <v>0</v>
      </c>
      <c r="L167" s="449">
        <v>1</v>
      </c>
      <c r="M167" s="421">
        <v>0</v>
      </c>
      <c r="N167" s="421">
        <v>0</v>
      </c>
      <c r="O167" s="419">
        <v>0.1</v>
      </c>
      <c r="P167" s="450">
        <v>326762</v>
      </c>
      <c r="R167" s="563"/>
      <c r="S167" s="437"/>
    </row>
    <row r="168" spans="1:19" ht="15.6">
      <c r="A168" s="446" t="s">
        <v>2577</v>
      </c>
      <c r="B168" s="446" t="s">
        <v>2578</v>
      </c>
      <c r="C168" s="447">
        <v>32</v>
      </c>
      <c r="D168" s="447">
        <v>5</v>
      </c>
      <c r="E168" s="448">
        <v>1129200</v>
      </c>
      <c r="F168" s="448">
        <v>1016280</v>
      </c>
      <c r="G168" s="448">
        <v>112920</v>
      </c>
      <c r="H168" s="420">
        <v>0</v>
      </c>
      <c r="I168" s="420">
        <v>0</v>
      </c>
      <c r="J168" s="420">
        <v>0</v>
      </c>
      <c r="K168" s="420">
        <v>0</v>
      </c>
      <c r="L168" s="449">
        <v>1</v>
      </c>
      <c r="M168" s="421">
        <v>0</v>
      </c>
      <c r="N168" s="421">
        <v>0</v>
      </c>
      <c r="O168" s="419">
        <v>0.1</v>
      </c>
      <c r="P168" s="450">
        <v>112920</v>
      </c>
      <c r="R168" s="563"/>
      <c r="S168" s="437"/>
    </row>
    <row r="169" spans="1:19" ht="15.6">
      <c r="A169" s="446" t="s">
        <v>2577</v>
      </c>
      <c r="B169" s="446" t="s">
        <v>2579</v>
      </c>
      <c r="C169" s="447">
        <v>38</v>
      </c>
      <c r="D169" s="447">
        <v>2</v>
      </c>
      <c r="E169" s="448">
        <v>1129200</v>
      </c>
      <c r="F169" s="448">
        <v>1016280</v>
      </c>
      <c r="G169" s="448">
        <v>112920</v>
      </c>
      <c r="H169" s="420">
        <v>0</v>
      </c>
      <c r="I169" s="420">
        <v>0</v>
      </c>
      <c r="J169" s="420">
        <v>0</v>
      </c>
      <c r="K169" s="420">
        <v>0</v>
      </c>
      <c r="L169" s="449">
        <v>1</v>
      </c>
      <c r="M169" s="421">
        <v>0</v>
      </c>
      <c r="N169" s="421">
        <v>0</v>
      </c>
      <c r="O169" s="419">
        <v>0.1</v>
      </c>
      <c r="P169" s="450">
        <v>112920</v>
      </c>
      <c r="R169" s="563"/>
      <c r="S169" s="437"/>
    </row>
    <row r="170" spans="1:19" ht="15.6">
      <c r="A170" s="446" t="s">
        <v>2577</v>
      </c>
      <c r="B170" s="446" t="s">
        <v>2580</v>
      </c>
      <c r="C170" s="447">
        <v>42</v>
      </c>
      <c r="D170" s="447">
        <v>6</v>
      </c>
      <c r="E170" s="448">
        <v>1129200</v>
      </c>
      <c r="F170" s="448">
        <v>1016280</v>
      </c>
      <c r="G170" s="448">
        <v>112920</v>
      </c>
      <c r="H170" s="420">
        <v>0</v>
      </c>
      <c r="I170" s="420">
        <v>0</v>
      </c>
      <c r="J170" s="420">
        <v>0</v>
      </c>
      <c r="K170" s="420">
        <v>0</v>
      </c>
      <c r="L170" s="449">
        <v>1</v>
      </c>
      <c r="M170" s="421">
        <v>0</v>
      </c>
      <c r="N170" s="421">
        <v>0</v>
      </c>
      <c r="O170" s="419">
        <v>0.1</v>
      </c>
      <c r="P170" s="450">
        <v>112920</v>
      </c>
      <c r="R170" s="563"/>
      <c r="S170" s="437"/>
    </row>
    <row r="171" spans="1:19" ht="15.6">
      <c r="A171" s="446" t="s">
        <v>2577</v>
      </c>
      <c r="B171" s="446" t="s">
        <v>2581</v>
      </c>
      <c r="C171" s="447">
        <v>48</v>
      </c>
      <c r="D171" s="447">
        <v>4</v>
      </c>
      <c r="E171" s="448">
        <v>1129200</v>
      </c>
      <c r="F171" s="448">
        <v>1016280</v>
      </c>
      <c r="G171" s="448">
        <v>112920</v>
      </c>
      <c r="H171" s="420">
        <v>0</v>
      </c>
      <c r="I171" s="420">
        <v>0</v>
      </c>
      <c r="J171" s="420">
        <v>0</v>
      </c>
      <c r="K171" s="420">
        <v>0</v>
      </c>
      <c r="L171" s="449">
        <v>1</v>
      </c>
      <c r="M171" s="421">
        <v>0</v>
      </c>
      <c r="N171" s="421">
        <v>0</v>
      </c>
      <c r="O171" s="419">
        <v>0.1</v>
      </c>
      <c r="P171" s="450">
        <v>112920</v>
      </c>
      <c r="R171" s="563"/>
      <c r="S171" s="437"/>
    </row>
    <row r="172" spans="1:19" ht="15.6">
      <c r="A172" s="446" t="s">
        <v>2577</v>
      </c>
      <c r="B172" s="446" t="s">
        <v>2583</v>
      </c>
      <c r="C172" s="447">
        <v>54</v>
      </c>
      <c r="D172" s="447">
        <v>4</v>
      </c>
      <c r="E172" s="448">
        <v>1129200</v>
      </c>
      <c r="F172" s="448">
        <v>1016280</v>
      </c>
      <c r="G172" s="448">
        <v>112920</v>
      </c>
      <c r="H172" s="420">
        <v>0</v>
      </c>
      <c r="I172" s="420">
        <v>0</v>
      </c>
      <c r="J172" s="420">
        <v>0</v>
      </c>
      <c r="K172" s="420">
        <v>0</v>
      </c>
      <c r="L172" s="449">
        <v>1</v>
      </c>
      <c r="M172" s="421">
        <v>0</v>
      </c>
      <c r="N172" s="421">
        <v>0</v>
      </c>
      <c r="O172" s="419">
        <v>0.1</v>
      </c>
      <c r="P172" s="450">
        <v>112920</v>
      </c>
      <c r="R172" s="563"/>
      <c r="S172" s="437"/>
    </row>
    <row r="173" spans="1:19" ht="15.6">
      <c r="A173" s="446" t="s">
        <v>2577</v>
      </c>
      <c r="B173" s="446" t="s">
        <v>2584</v>
      </c>
      <c r="C173" s="447">
        <v>65</v>
      </c>
      <c r="D173" s="447">
        <v>3</v>
      </c>
      <c r="E173" s="448">
        <v>1129200</v>
      </c>
      <c r="F173" s="448">
        <v>1016280</v>
      </c>
      <c r="G173" s="448">
        <v>112920</v>
      </c>
      <c r="H173" s="420">
        <v>0</v>
      </c>
      <c r="I173" s="420">
        <v>0</v>
      </c>
      <c r="J173" s="420">
        <v>0</v>
      </c>
      <c r="K173" s="420">
        <v>0</v>
      </c>
      <c r="L173" s="449">
        <v>1</v>
      </c>
      <c r="M173" s="421">
        <v>0</v>
      </c>
      <c r="N173" s="421">
        <v>0</v>
      </c>
      <c r="O173" s="419">
        <v>0.1</v>
      </c>
      <c r="P173" s="450">
        <v>112920</v>
      </c>
      <c r="R173" s="563"/>
      <c r="S173" s="437"/>
    </row>
    <row r="174" spans="1:19" ht="15.6">
      <c r="A174" s="446" t="s">
        <v>2577</v>
      </c>
      <c r="B174" s="446" t="s">
        <v>2582</v>
      </c>
      <c r="C174" s="447">
        <v>74</v>
      </c>
      <c r="D174" s="447">
        <v>8</v>
      </c>
      <c r="E174" s="448">
        <v>1129200</v>
      </c>
      <c r="F174" s="448">
        <v>1016280</v>
      </c>
      <c r="G174" s="448">
        <v>112920</v>
      </c>
      <c r="H174" s="420">
        <v>0</v>
      </c>
      <c r="I174" s="420">
        <v>0</v>
      </c>
      <c r="J174" s="420">
        <v>0</v>
      </c>
      <c r="K174" s="420">
        <v>0</v>
      </c>
      <c r="L174" s="449">
        <v>1</v>
      </c>
      <c r="M174" s="421">
        <v>0</v>
      </c>
      <c r="N174" s="421">
        <v>0</v>
      </c>
      <c r="O174" s="419">
        <v>0.1</v>
      </c>
      <c r="P174" s="450">
        <v>112920</v>
      </c>
      <c r="R174" s="563"/>
      <c r="S174" s="437"/>
    </row>
    <row r="175" spans="1:19" ht="15.6">
      <c r="A175" s="446" t="s">
        <v>2577</v>
      </c>
      <c r="B175" s="446" t="s">
        <v>2585</v>
      </c>
      <c r="C175" s="447">
        <v>78</v>
      </c>
      <c r="D175" s="447">
        <v>3</v>
      </c>
      <c r="E175" s="448">
        <v>1129200</v>
      </c>
      <c r="F175" s="448">
        <v>1016280</v>
      </c>
      <c r="G175" s="448">
        <v>112920</v>
      </c>
      <c r="H175" s="420">
        <v>0</v>
      </c>
      <c r="I175" s="420">
        <v>0</v>
      </c>
      <c r="J175" s="420">
        <v>0</v>
      </c>
      <c r="K175" s="420">
        <v>0</v>
      </c>
      <c r="L175" s="449">
        <v>1</v>
      </c>
      <c r="M175" s="421">
        <v>0</v>
      </c>
      <c r="N175" s="421">
        <v>0</v>
      </c>
      <c r="O175" s="419">
        <v>0.1</v>
      </c>
      <c r="P175" s="450">
        <v>112920</v>
      </c>
      <c r="R175" s="563"/>
      <c r="S175" s="437"/>
    </row>
    <row r="176" spans="1:19" ht="15.6">
      <c r="A176" s="446" t="s">
        <v>2577</v>
      </c>
      <c r="B176" s="446" t="s">
        <v>2627</v>
      </c>
      <c r="C176" s="447">
        <v>95</v>
      </c>
      <c r="D176" s="447">
        <v>10</v>
      </c>
      <c r="E176" s="448">
        <v>1129200</v>
      </c>
      <c r="F176" s="448">
        <v>1016280</v>
      </c>
      <c r="G176" s="448">
        <v>112920</v>
      </c>
      <c r="H176" s="420">
        <v>0</v>
      </c>
      <c r="I176" s="420">
        <v>0</v>
      </c>
      <c r="J176" s="420">
        <v>0</v>
      </c>
      <c r="K176" s="420">
        <v>0</v>
      </c>
      <c r="L176" s="449">
        <v>1</v>
      </c>
      <c r="M176" s="421">
        <v>0</v>
      </c>
      <c r="N176" s="421">
        <v>0</v>
      </c>
      <c r="O176" s="419">
        <v>0.1</v>
      </c>
      <c r="P176" s="450">
        <v>112920</v>
      </c>
      <c r="R176" s="563"/>
      <c r="S176" s="437"/>
    </row>
    <row r="177" spans="1:19" ht="15.6">
      <c r="A177" s="446" t="s">
        <v>2586</v>
      </c>
      <c r="B177" s="446" t="s">
        <v>2588</v>
      </c>
      <c r="C177" s="447">
        <v>20</v>
      </c>
      <c r="D177" s="447">
        <v>4</v>
      </c>
      <c r="E177" s="448">
        <v>1129200</v>
      </c>
      <c r="F177" s="448">
        <v>1016280</v>
      </c>
      <c r="G177" s="448">
        <v>112920</v>
      </c>
      <c r="H177" s="420">
        <v>0</v>
      </c>
      <c r="I177" s="420">
        <v>0</v>
      </c>
      <c r="J177" s="420">
        <v>0</v>
      </c>
      <c r="K177" s="420">
        <v>0</v>
      </c>
      <c r="L177" s="449">
        <v>1</v>
      </c>
      <c r="M177" s="421">
        <v>0</v>
      </c>
      <c r="N177" s="421">
        <v>0</v>
      </c>
      <c r="O177" s="419">
        <v>0.1</v>
      </c>
      <c r="P177" s="450">
        <v>112920</v>
      </c>
      <c r="R177" s="563"/>
      <c r="S177" s="437"/>
    </row>
    <row r="178" spans="1:19" ht="15.6">
      <c r="A178" s="446" t="s">
        <v>2586</v>
      </c>
      <c r="B178" s="446" t="s">
        <v>2589</v>
      </c>
      <c r="C178" s="447">
        <v>24</v>
      </c>
      <c r="D178" s="447">
        <v>1</v>
      </c>
      <c r="E178" s="448">
        <v>1129200</v>
      </c>
      <c r="F178" s="448">
        <v>1016280</v>
      </c>
      <c r="G178" s="448">
        <v>112920</v>
      </c>
      <c r="H178" s="420">
        <v>0</v>
      </c>
      <c r="I178" s="420">
        <v>0</v>
      </c>
      <c r="J178" s="420">
        <v>0</v>
      </c>
      <c r="K178" s="420">
        <v>0</v>
      </c>
      <c r="L178" s="449">
        <v>1</v>
      </c>
      <c r="M178" s="421">
        <v>0</v>
      </c>
      <c r="N178" s="421">
        <v>0</v>
      </c>
      <c r="O178" s="419">
        <v>0.1</v>
      </c>
      <c r="P178" s="450">
        <v>112920</v>
      </c>
      <c r="R178" s="563"/>
      <c r="S178" s="437"/>
    </row>
    <row r="179" spans="1:19" ht="15.6">
      <c r="A179" s="446" t="s">
        <v>2586</v>
      </c>
      <c r="B179" s="446" t="s">
        <v>2587</v>
      </c>
      <c r="C179" s="447">
        <v>42</v>
      </c>
      <c r="D179" s="447">
        <v>11</v>
      </c>
      <c r="E179" s="448">
        <v>1129200</v>
      </c>
      <c r="F179" s="448">
        <v>1016280</v>
      </c>
      <c r="G179" s="448">
        <v>112920</v>
      </c>
      <c r="H179" s="420">
        <v>0</v>
      </c>
      <c r="I179" s="420">
        <v>0</v>
      </c>
      <c r="J179" s="420">
        <v>0</v>
      </c>
      <c r="K179" s="420">
        <v>0</v>
      </c>
      <c r="L179" s="449">
        <v>1</v>
      </c>
      <c r="M179" s="421">
        <v>0</v>
      </c>
      <c r="N179" s="421">
        <v>0</v>
      </c>
      <c r="O179" s="419">
        <v>0.1</v>
      </c>
      <c r="P179" s="450">
        <v>112920</v>
      </c>
      <c r="R179" s="563"/>
      <c r="S179" s="437"/>
    </row>
    <row r="180" spans="1:19" ht="15.6">
      <c r="A180" s="446" t="s">
        <v>2586</v>
      </c>
      <c r="B180" s="446" t="s">
        <v>2590</v>
      </c>
      <c r="C180" s="447">
        <v>45</v>
      </c>
      <c r="D180" s="447">
        <v>6</v>
      </c>
      <c r="E180" s="448">
        <v>1129200</v>
      </c>
      <c r="F180" s="448">
        <v>1016280</v>
      </c>
      <c r="G180" s="448">
        <v>112920</v>
      </c>
      <c r="H180" s="420">
        <v>0</v>
      </c>
      <c r="I180" s="420">
        <v>0</v>
      </c>
      <c r="J180" s="420">
        <v>0</v>
      </c>
      <c r="K180" s="420">
        <v>0</v>
      </c>
      <c r="L180" s="449">
        <v>1</v>
      </c>
      <c r="M180" s="421">
        <v>0</v>
      </c>
      <c r="N180" s="421">
        <v>0</v>
      </c>
      <c r="O180" s="419">
        <v>0.1</v>
      </c>
      <c r="P180" s="450">
        <v>112920</v>
      </c>
      <c r="R180" s="563"/>
      <c r="S180" s="437"/>
    </row>
    <row r="181" spans="1:19" ht="15.6">
      <c r="A181" s="446" t="s">
        <v>2586</v>
      </c>
      <c r="B181" s="446" t="s">
        <v>2591</v>
      </c>
      <c r="C181" s="447">
        <v>67</v>
      </c>
      <c r="D181" s="447">
        <v>5</v>
      </c>
      <c r="E181" s="448">
        <v>1129200</v>
      </c>
      <c r="F181" s="448">
        <v>1016280</v>
      </c>
      <c r="G181" s="448">
        <v>112920</v>
      </c>
      <c r="H181" s="420">
        <v>1</v>
      </c>
      <c r="I181" s="420">
        <v>0</v>
      </c>
      <c r="J181" s="420">
        <v>0</v>
      </c>
      <c r="K181" s="420">
        <v>1</v>
      </c>
      <c r="L181" s="449">
        <v>1</v>
      </c>
      <c r="M181" s="421">
        <v>1</v>
      </c>
      <c r="N181" s="421">
        <v>1</v>
      </c>
      <c r="O181" s="419">
        <v>1</v>
      </c>
      <c r="P181" s="450">
        <v>1129200</v>
      </c>
      <c r="R181" s="563"/>
      <c r="S181" s="437"/>
    </row>
    <row r="182" spans="1:19" ht="15.6">
      <c r="A182" s="446" t="s">
        <v>2586</v>
      </c>
      <c r="B182" s="446" t="s">
        <v>2592</v>
      </c>
      <c r="C182" s="447">
        <v>99</v>
      </c>
      <c r="D182" s="447">
        <v>9</v>
      </c>
      <c r="E182" s="448">
        <v>1129200</v>
      </c>
      <c r="F182" s="448">
        <v>1016280</v>
      </c>
      <c r="G182" s="448">
        <v>112920</v>
      </c>
      <c r="H182" s="420">
        <v>0.25</v>
      </c>
      <c r="I182" s="420">
        <v>0</v>
      </c>
      <c r="J182" s="420">
        <v>0</v>
      </c>
      <c r="K182" s="420">
        <v>0.25</v>
      </c>
      <c r="L182" s="449">
        <v>1</v>
      </c>
      <c r="M182" s="421">
        <v>0.25</v>
      </c>
      <c r="N182" s="421">
        <v>0.25</v>
      </c>
      <c r="O182" s="419">
        <v>0.32500000000000001</v>
      </c>
      <c r="P182" s="450">
        <v>366990</v>
      </c>
      <c r="R182" s="563"/>
      <c r="S182" s="437"/>
    </row>
    <row r="183" spans="1:19" ht="15.6">
      <c r="A183" s="833" t="s">
        <v>2637</v>
      </c>
      <c r="B183" s="834"/>
      <c r="C183" s="447"/>
      <c r="D183" s="447"/>
      <c r="E183" s="448"/>
      <c r="F183" s="448"/>
      <c r="G183" s="448"/>
      <c r="H183" s="420"/>
      <c r="I183" s="420"/>
      <c r="J183" s="420"/>
      <c r="K183" s="420"/>
      <c r="L183" s="449"/>
      <c r="M183" s="421"/>
      <c r="N183" s="421"/>
      <c r="O183" s="419"/>
      <c r="P183" s="450"/>
      <c r="R183" s="563"/>
      <c r="S183" s="437"/>
    </row>
    <row r="184" spans="1:19" ht="15.6">
      <c r="A184" s="833" t="s">
        <v>2638</v>
      </c>
      <c r="B184" s="834"/>
      <c r="C184" s="447"/>
      <c r="D184" s="447"/>
      <c r="E184" s="448"/>
      <c r="F184" s="448"/>
      <c r="G184" s="448"/>
      <c r="H184" s="420"/>
      <c r="I184" s="420"/>
      <c r="J184" s="420"/>
      <c r="K184" s="420"/>
      <c r="L184" s="449"/>
      <c r="M184" s="421"/>
      <c r="N184" s="421"/>
      <c r="O184" s="419"/>
      <c r="P184" s="450"/>
      <c r="R184" s="563"/>
      <c r="S184" s="437"/>
    </row>
    <row r="185" spans="1:19" ht="15.6">
      <c r="A185" s="446" t="s">
        <v>2432</v>
      </c>
      <c r="B185" s="446" t="s">
        <v>2641</v>
      </c>
      <c r="C185" s="447">
        <v>104</v>
      </c>
      <c r="D185" s="447">
        <v>17</v>
      </c>
      <c r="E185" s="448">
        <v>1653600</v>
      </c>
      <c r="F185" s="448">
        <v>1488240</v>
      </c>
      <c r="G185" s="448">
        <v>165360</v>
      </c>
      <c r="H185" s="420">
        <v>0</v>
      </c>
      <c r="I185" s="420">
        <v>0</v>
      </c>
      <c r="J185" s="420">
        <v>0.25</v>
      </c>
      <c r="K185" s="420">
        <v>0.25</v>
      </c>
      <c r="L185" s="449">
        <v>1</v>
      </c>
      <c r="M185" s="421">
        <v>0.25</v>
      </c>
      <c r="N185" s="421">
        <v>0.25</v>
      </c>
      <c r="O185" s="419">
        <v>0.32500000000000001</v>
      </c>
      <c r="P185" s="450">
        <v>537420</v>
      </c>
      <c r="R185" s="563"/>
      <c r="S185" s="437"/>
    </row>
    <row r="186" spans="1:19" ht="15.6">
      <c r="A186" s="446" t="s">
        <v>2432</v>
      </c>
      <c r="B186" s="446" t="s">
        <v>2645</v>
      </c>
      <c r="C186" s="447">
        <v>105</v>
      </c>
      <c r="D186" s="447">
        <v>15</v>
      </c>
      <c r="E186" s="448">
        <v>1653600</v>
      </c>
      <c r="F186" s="448">
        <v>1488240</v>
      </c>
      <c r="G186" s="448">
        <v>165360</v>
      </c>
      <c r="H186" s="420">
        <v>0</v>
      </c>
      <c r="I186" s="420">
        <v>0</v>
      </c>
      <c r="J186" s="420">
        <v>0</v>
      </c>
      <c r="K186" s="420">
        <v>0</v>
      </c>
      <c r="L186" s="449">
        <v>1</v>
      </c>
      <c r="M186" s="421">
        <v>0</v>
      </c>
      <c r="N186" s="421">
        <v>0</v>
      </c>
      <c r="O186" s="419">
        <v>0.1</v>
      </c>
      <c r="P186" s="450">
        <v>165360</v>
      </c>
      <c r="R186" s="563"/>
      <c r="S186" s="437"/>
    </row>
    <row r="187" spans="1:19" ht="15.6">
      <c r="A187" s="446" t="s">
        <v>2432</v>
      </c>
      <c r="B187" s="446" t="s">
        <v>2505</v>
      </c>
      <c r="C187" s="447">
        <v>111</v>
      </c>
      <c r="D187" s="447">
        <v>23</v>
      </c>
      <c r="E187" s="448">
        <v>1653600</v>
      </c>
      <c r="F187" s="448">
        <v>1488240</v>
      </c>
      <c r="G187" s="448">
        <v>165360</v>
      </c>
      <c r="H187" s="420">
        <v>0</v>
      </c>
      <c r="I187" s="420">
        <v>0</v>
      </c>
      <c r="J187" s="420">
        <v>0</v>
      </c>
      <c r="K187" s="420">
        <v>0</v>
      </c>
      <c r="L187" s="449">
        <v>1</v>
      </c>
      <c r="M187" s="421">
        <v>0</v>
      </c>
      <c r="N187" s="421">
        <v>0</v>
      </c>
      <c r="O187" s="419">
        <v>0.1</v>
      </c>
      <c r="P187" s="450">
        <v>165360</v>
      </c>
      <c r="R187" s="563"/>
      <c r="S187" s="437"/>
    </row>
    <row r="188" spans="1:19" ht="15.6">
      <c r="A188" s="446" t="s">
        <v>2432</v>
      </c>
      <c r="B188" s="446" t="s">
        <v>2646</v>
      </c>
      <c r="C188" s="447">
        <v>121</v>
      </c>
      <c r="D188" s="447">
        <v>13</v>
      </c>
      <c r="E188" s="448">
        <v>1653600</v>
      </c>
      <c r="F188" s="448">
        <v>1488240</v>
      </c>
      <c r="G188" s="448">
        <v>165360</v>
      </c>
      <c r="H188" s="420">
        <v>0</v>
      </c>
      <c r="I188" s="420">
        <v>0</v>
      </c>
      <c r="J188" s="420">
        <v>0</v>
      </c>
      <c r="K188" s="420">
        <v>0</v>
      </c>
      <c r="L188" s="449">
        <v>1</v>
      </c>
      <c r="M188" s="421">
        <v>0</v>
      </c>
      <c r="N188" s="421">
        <v>0</v>
      </c>
      <c r="O188" s="419">
        <v>0.1</v>
      </c>
      <c r="P188" s="450">
        <v>165360</v>
      </c>
      <c r="R188" s="563"/>
      <c r="S188" s="437"/>
    </row>
    <row r="189" spans="1:19" ht="15.6">
      <c r="A189" s="446" t="s">
        <v>2432</v>
      </c>
      <c r="B189" s="446" t="s">
        <v>2647</v>
      </c>
      <c r="C189" s="447">
        <v>121</v>
      </c>
      <c r="D189" s="447">
        <v>15</v>
      </c>
      <c r="E189" s="448">
        <v>1653600</v>
      </c>
      <c r="F189" s="448">
        <v>1488240</v>
      </c>
      <c r="G189" s="448">
        <v>165360</v>
      </c>
      <c r="H189" s="420">
        <v>0</v>
      </c>
      <c r="I189" s="420">
        <v>0</v>
      </c>
      <c r="J189" s="420">
        <v>0</v>
      </c>
      <c r="K189" s="420">
        <v>0</v>
      </c>
      <c r="L189" s="449">
        <v>1</v>
      </c>
      <c r="M189" s="421">
        <v>0</v>
      </c>
      <c r="N189" s="421">
        <v>0</v>
      </c>
      <c r="O189" s="419">
        <v>0.1</v>
      </c>
      <c r="P189" s="450">
        <v>165360</v>
      </c>
      <c r="R189" s="563"/>
      <c r="S189" s="437"/>
    </row>
    <row r="190" spans="1:19" ht="15.6">
      <c r="A190" s="446" t="s">
        <v>2432</v>
      </c>
      <c r="B190" s="446" t="s">
        <v>2649</v>
      </c>
      <c r="C190" s="447">
        <v>132</v>
      </c>
      <c r="D190" s="447">
        <v>14</v>
      </c>
      <c r="E190" s="448">
        <v>1653600</v>
      </c>
      <c r="F190" s="448">
        <v>1488240</v>
      </c>
      <c r="G190" s="448">
        <v>165360</v>
      </c>
      <c r="H190" s="420">
        <v>0</v>
      </c>
      <c r="I190" s="420">
        <v>0</v>
      </c>
      <c r="J190" s="420">
        <v>0</v>
      </c>
      <c r="K190" s="420">
        <v>0</v>
      </c>
      <c r="L190" s="449">
        <v>1</v>
      </c>
      <c r="M190" s="421">
        <v>0</v>
      </c>
      <c r="N190" s="421">
        <v>0</v>
      </c>
      <c r="O190" s="419">
        <v>0.1</v>
      </c>
      <c r="P190" s="450">
        <v>165360</v>
      </c>
      <c r="R190" s="563"/>
      <c r="S190" s="437"/>
    </row>
    <row r="191" spans="1:19" ht="15.6">
      <c r="A191" s="446" t="s">
        <v>2432</v>
      </c>
      <c r="B191" s="446" t="s">
        <v>2648</v>
      </c>
      <c r="C191" s="447">
        <v>134</v>
      </c>
      <c r="D191" s="447">
        <v>9</v>
      </c>
      <c r="E191" s="448">
        <v>1653600</v>
      </c>
      <c r="F191" s="448">
        <v>1488240</v>
      </c>
      <c r="G191" s="448">
        <v>165360</v>
      </c>
      <c r="H191" s="420">
        <v>0</v>
      </c>
      <c r="I191" s="420">
        <v>0</v>
      </c>
      <c r="J191" s="420">
        <v>0</v>
      </c>
      <c r="K191" s="420">
        <v>0</v>
      </c>
      <c r="L191" s="449">
        <v>1</v>
      </c>
      <c r="M191" s="421">
        <v>0</v>
      </c>
      <c r="N191" s="421">
        <v>0</v>
      </c>
      <c r="O191" s="419">
        <v>0.1</v>
      </c>
      <c r="P191" s="450">
        <v>165360</v>
      </c>
      <c r="R191" s="563"/>
      <c r="S191" s="437"/>
    </row>
    <row r="192" spans="1:19" ht="15.6">
      <c r="A192" s="446" t="s">
        <v>2432</v>
      </c>
      <c r="B192" s="446" t="s">
        <v>2651</v>
      </c>
      <c r="C192" s="447">
        <v>153</v>
      </c>
      <c r="D192" s="447">
        <v>20</v>
      </c>
      <c r="E192" s="448">
        <v>1653600</v>
      </c>
      <c r="F192" s="448">
        <v>1488240</v>
      </c>
      <c r="G192" s="448">
        <v>165360</v>
      </c>
      <c r="H192" s="420">
        <v>0</v>
      </c>
      <c r="I192" s="420">
        <v>0</v>
      </c>
      <c r="J192" s="420">
        <v>0</v>
      </c>
      <c r="K192" s="420">
        <v>0</v>
      </c>
      <c r="L192" s="449">
        <v>1</v>
      </c>
      <c r="M192" s="421">
        <v>0</v>
      </c>
      <c r="N192" s="421">
        <v>0</v>
      </c>
      <c r="O192" s="419">
        <v>0.1</v>
      </c>
      <c r="P192" s="450">
        <v>165360</v>
      </c>
      <c r="R192" s="563"/>
      <c r="S192" s="437"/>
    </row>
    <row r="193" spans="1:19" ht="15.6">
      <c r="A193" s="446" t="s">
        <v>2432</v>
      </c>
      <c r="B193" s="446" t="s">
        <v>2650</v>
      </c>
      <c r="C193" s="447">
        <v>155</v>
      </c>
      <c r="D193" s="447">
        <v>16</v>
      </c>
      <c r="E193" s="448">
        <v>1653600</v>
      </c>
      <c r="F193" s="448">
        <v>1488240</v>
      </c>
      <c r="G193" s="448">
        <v>165360</v>
      </c>
      <c r="H193" s="420">
        <v>0</v>
      </c>
      <c r="I193" s="420">
        <v>0</v>
      </c>
      <c r="J193" s="420">
        <v>0</v>
      </c>
      <c r="K193" s="420">
        <v>0</v>
      </c>
      <c r="L193" s="449">
        <v>1</v>
      </c>
      <c r="M193" s="421">
        <v>0</v>
      </c>
      <c r="N193" s="421">
        <v>0</v>
      </c>
      <c r="O193" s="419">
        <v>0.1</v>
      </c>
      <c r="P193" s="450">
        <v>165360</v>
      </c>
      <c r="R193" s="563"/>
      <c r="S193" s="437"/>
    </row>
    <row r="194" spans="1:19" ht="15.6">
      <c r="A194" s="446" t="s">
        <v>2432</v>
      </c>
      <c r="B194" s="446" t="s">
        <v>2744</v>
      </c>
      <c r="C194" s="447">
        <v>158</v>
      </c>
      <c r="D194" s="447">
        <v>19</v>
      </c>
      <c r="E194" s="448">
        <v>1653600</v>
      </c>
      <c r="F194" s="448">
        <v>1488240</v>
      </c>
      <c r="G194" s="448">
        <v>165360</v>
      </c>
      <c r="H194" s="420">
        <v>1</v>
      </c>
      <c r="I194" s="420">
        <v>0</v>
      </c>
      <c r="J194" s="420">
        <v>0</v>
      </c>
      <c r="K194" s="420">
        <v>1</v>
      </c>
      <c r="L194" s="449">
        <v>1</v>
      </c>
      <c r="M194" s="421">
        <v>1</v>
      </c>
      <c r="N194" s="421">
        <v>1</v>
      </c>
      <c r="O194" s="419">
        <v>1</v>
      </c>
      <c r="P194" s="450">
        <v>1653600</v>
      </c>
      <c r="R194" s="563"/>
      <c r="S194" s="437"/>
    </row>
    <row r="195" spans="1:19" ht="15.6">
      <c r="A195" s="446" t="s">
        <v>2432</v>
      </c>
      <c r="B195" s="446" t="s">
        <v>2656</v>
      </c>
      <c r="C195" s="447">
        <v>293</v>
      </c>
      <c r="D195" s="447">
        <v>45</v>
      </c>
      <c r="E195" s="448">
        <v>1653600</v>
      </c>
      <c r="F195" s="448">
        <v>1488240</v>
      </c>
      <c r="G195" s="448">
        <v>165360</v>
      </c>
      <c r="H195" s="420">
        <v>0</v>
      </c>
      <c r="I195" s="420">
        <v>0</v>
      </c>
      <c r="J195" s="420">
        <v>0</v>
      </c>
      <c r="K195" s="420">
        <v>0</v>
      </c>
      <c r="L195" s="449">
        <v>1</v>
      </c>
      <c r="M195" s="421">
        <v>0</v>
      </c>
      <c r="N195" s="421">
        <v>0</v>
      </c>
      <c r="O195" s="419">
        <v>0.1</v>
      </c>
      <c r="P195" s="450">
        <v>165360</v>
      </c>
      <c r="R195" s="563"/>
      <c r="S195" s="437"/>
    </row>
    <row r="196" spans="1:19" ht="15.6">
      <c r="A196" s="446" t="s">
        <v>2432</v>
      </c>
      <c r="B196" s="446" t="s">
        <v>2652</v>
      </c>
      <c r="C196" s="447">
        <v>308</v>
      </c>
      <c r="D196" s="447">
        <v>42</v>
      </c>
      <c r="E196" s="448">
        <v>1653600</v>
      </c>
      <c r="F196" s="448">
        <v>1488240</v>
      </c>
      <c r="G196" s="448">
        <v>165360</v>
      </c>
      <c r="H196" s="420">
        <v>1</v>
      </c>
      <c r="I196" s="420">
        <v>0</v>
      </c>
      <c r="J196" s="420">
        <v>0</v>
      </c>
      <c r="K196" s="420">
        <v>1</v>
      </c>
      <c r="L196" s="449">
        <v>1</v>
      </c>
      <c r="M196" s="421">
        <v>1</v>
      </c>
      <c r="N196" s="421">
        <v>1</v>
      </c>
      <c r="O196" s="419">
        <v>1</v>
      </c>
      <c r="P196" s="450">
        <v>1653600</v>
      </c>
      <c r="R196" s="563"/>
      <c r="S196" s="437"/>
    </row>
    <row r="197" spans="1:19" ht="15.6">
      <c r="A197" s="446" t="s">
        <v>2432</v>
      </c>
      <c r="B197" s="446" t="s">
        <v>2653</v>
      </c>
      <c r="C197" s="447">
        <v>337</v>
      </c>
      <c r="D197" s="447">
        <v>55</v>
      </c>
      <c r="E197" s="448">
        <v>1653600</v>
      </c>
      <c r="F197" s="448">
        <v>1488240</v>
      </c>
      <c r="G197" s="448">
        <v>165360</v>
      </c>
      <c r="H197" s="420">
        <v>1</v>
      </c>
      <c r="I197" s="420">
        <v>0</v>
      </c>
      <c r="J197" s="420">
        <v>0</v>
      </c>
      <c r="K197" s="420">
        <v>1</v>
      </c>
      <c r="L197" s="449">
        <v>1</v>
      </c>
      <c r="M197" s="421">
        <v>1</v>
      </c>
      <c r="N197" s="421">
        <v>1</v>
      </c>
      <c r="O197" s="419">
        <v>1</v>
      </c>
      <c r="P197" s="450">
        <v>1653600</v>
      </c>
      <c r="R197" s="563"/>
      <c r="S197" s="437"/>
    </row>
    <row r="198" spans="1:19" ht="15.6">
      <c r="A198" s="446" t="s">
        <v>2432</v>
      </c>
      <c r="B198" s="446" t="s">
        <v>3206</v>
      </c>
      <c r="C198" s="447">
        <v>350</v>
      </c>
      <c r="D198" s="447">
        <v>71</v>
      </c>
      <c r="E198" s="448">
        <v>1653600</v>
      </c>
      <c r="F198" s="448">
        <v>1488240</v>
      </c>
      <c r="G198" s="448">
        <v>165360</v>
      </c>
      <c r="H198" s="420">
        <v>1</v>
      </c>
      <c r="I198" s="420">
        <v>0</v>
      </c>
      <c r="J198" s="420">
        <v>0</v>
      </c>
      <c r="K198" s="420">
        <v>1</v>
      </c>
      <c r="L198" s="449">
        <v>1</v>
      </c>
      <c r="M198" s="421">
        <v>1</v>
      </c>
      <c r="N198" s="421">
        <v>1</v>
      </c>
      <c r="O198" s="419">
        <v>1</v>
      </c>
      <c r="P198" s="450">
        <v>1653600</v>
      </c>
      <c r="R198" s="563"/>
      <c r="S198" s="437"/>
    </row>
    <row r="199" spans="1:19" ht="15.6">
      <c r="A199" s="446" t="s">
        <v>2432</v>
      </c>
      <c r="B199" s="446" t="s">
        <v>2659</v>
      </c>
      <c r="C199" s="447">
        <v>382</v>
      </c>
      <c r="D199" s="447">
        <v>5</v>
      </c>
      <c r="E199" s="448">
        <v>1653600</v>
      </c>
      <c r="F199" s="448">
        <v>1488240</v>
      </c>
      <c r="G199" s="448">
        <v>165360</v>
      </c>
      <c r="H199" s="420">
        <v>1</v>
      </c>
      <c r="I199" s="420">
        <v>0</v>
      </c>
      <c r="J199" s="420">
        <v>0</v>
      </c>
      <c r="K199" s="420">
        <v>1</v>
      </c>
      <c r="L199" s="449">
        <v>1</v>
      </c>
      <c r="M199" s="421">
        <v>1</v>
      </c>
      <c r="N199" s="421">
        <v>1</v>
      </c>
      <c r="O199" s="419">
        <v>1</v>
      </c>
      <c r="P199" s="450">
        <v>1653600</v>
      </c>
      <c r="R199" s="563"/>
      <c r="S199" s="437"/>
    </row>
    <row r="200" spans="1:19" ht="15.6">
      <c r="A200" s="446" t="s">
        <v>2432</v>
      </c>
      <c r="B200" s="446" t="s">
        <v>2660</v>
      </c>
      <c r="C200" s="447">
        <v>402</v>
      </c>
      <c r="D200" s="447">
        <v>45</v>
      </c>
      <c r="E200" s="448">
        <v>1653600</v>
      </c>
      <c r="F200" s="448">
        <v>1488240</v>
      </c>
      <c r="G200" s="448">
        <v>165360</v>
      </c>
      <c r="H200" s="420">
        <v>0</v>
      </c>
      <c r="I200" s="420">
        <v>0</v>
      </c>
      <c r="J200" s="420">
        <v>0</v>
      </c>
      <c r="K200" s="420">
        <v>0</v>
      </c>
      <c r="L200" s="449">
        <v>1</v>
      </c>
      <c r="M200" s="421">
        <v>0</v>
      </c>
      <c r="N200" s="421">
        <v>0</v>
      </c>
      <c r="O200" s="419">
        <v>0.1</v>
      </c>
      <c r="P200" s="450">
        <v>165360</v>
      </c>
      <c r="R200" s="563"/>
      <c r="S200" s="437"/>
    </row>
    <row r="201" spans="1:19" ht="15.6">
      <c r="A201" s="446" t="s">
        <v>2432</v>
      </c>
      <c r="B201" s="446" t="s">
        <v>2655</v>
      </c>
      <c r="C201" s="447">
        <v>427</v>
      </c>
      <c r="D201" s="447">
        <v>62</v>
      </c>
      <c r="E201" s="448">
        <v>1653600</v>
      </c>
      <c r="F201" s="448">
        <v>1488240</v>
      </c>
      <c r="G201" s="448">
        <v>165360</v>
      </c>
      <c r="H201" s="420">
        <v>0</v>
      </c>
      <c r="I201" s="420">
        <v>0</v>
      </c>
      <c r="J201" s="420">
        <v>0</v>
      </c>
      <c r="K201" s="420">
        <v>0</v>
      </c>
      <c r="L201" s="449">
        <v>1</v>
      </c>
      <c r="M201" s="421">
        <v>0</v>
      </c>
      <c r="N201" s="421">
        <v>0</v>
      </c>
      <c r="O201" s="419">
        <v>0.1</v>
      </c>
      <c r="P201" s="450">
        <v>165360</v>
      </c>
      <c r="R201" s="563"/>
      <c r="S201" s="437"/>
    </row>
    <row r="202" spans="1:19" ht="15.6">
      <c r="A202" s="446" t="s">
        <v>2432</v>
      </c>
      <c r="B202" s="446" t="s">
        <v>2657</v>
      </c>
      <c r="C202" s="447">
        <v>434</v>
      </c>
      <c r="D202" s="447">
        <v>75</v>
      </c>
      <c r="E202" s="448">
        <v>1653600</v>
      </c>
      <c r="F202" s="448">
        <v>1488240</v>
      </c>
      <c r="G202" s="448">
        <v>165360</v>
      </c>
      <c r="H202" s="420">
        <v>0</v>
      </c>
      <c r="I202" s="420">
        <v>0</v>
      </c>
      <c r="J202" s="420">
        <v>0</v>
      </c>
      <c r="K202" s="420">
        <v>0</v>
      </c>
      <c r="L202" s="449">
        <v>1</v>
      </c>
      <c r="M202" s="421">
        <v>0</v>
      </c>
      <c r="N202" s="421">
        <v>0</v>
      </c>
      <c r="O202" s="419">
        <v>0.1</v>
      </c>
      <c r="P202" s="450">
        <v>165360</v>
      </c>
      <c r="R202" s="563"/>
      <c r="S202" s="437"/>
    </row>
    <row r="203" spans="1:19" ht="15.6">
      <c r="A203" s="446" t="s">
        <v>2432</v>
      </c>
      <c r="B203" s="446" t="s">
        <v>2658</v>
      </c>
      <c r="C203" s="447">
        <v>452</v>
      </c>
      <c r="D203" s="447">
        <v>66</v>
      </c>
      <c r="E203" s="448">
        <v>1653600</v>
      </c>
      <c r="F203" s="448">
        <v>1488240</v>
      </c>
      <c r="G203" s="448">
        <v>165360</v>
      </c>
      <c r="H203" s="420">
        <v>0</v>
      </c>
      <c r="I203" s="420">
        <v>0</v>
      </c>
      <c r="J203" s="420">
        <v>0</v>
      </c>
      <c r="K203" s="420">
        <v>0</v>
      </c>
      <c r="L203" s="449">
        <v>1</v>
      </c>
      <c r="M203" s="421">
        <v>0</v>
      </c>
      <c r="N203" s="421">
        <v>0</v>
      </c>
      <c r="O203" s="419">
        <v>0.1</v>
      </c>
      <c r="P203" s="450">
        <v>165360</v>
      </c>
      <c r="R203" s="563"/>
      <c r="S203" s="437"/>
    </row>
    <row r="204" spans="1:19" ht="15.6">
      <c r="A204" s="446" t="s">
        <v>2432</v>
      </c>
      <c r="B204" s="446" t="s">
        <v>2644</v>
      </c>
      <c r="C204" s="447">
        <v>488</v>
      </c>
      <c r="D204" s="447">
        <v>129</v>
      </c>
      <c r="E204" s="448">
        <v>1653600</v>
      </c>
      <c r="F204" s="448">
        <v>1488240</v>
      </c>
      <c r="G204" s="448">
        <v>165360</v>
      </c>
      <c r="H204" s="420">
        <v>0</v>
      </c>
      <c r="I204" s="420">
        <v>0</v>
      </c>
      <c r="J204" s="420">
        <v>0</v>
      </c>
      <c r="K204" s="420">
        <v>0</v>
      </c>
      <c r="L204" s="449">
        <v>1</v>
      </c>
      <c r="M204" s="421">
        <v>0</v>
      </c>
      <c r="N204" s="421">
        <v>0</v>
      </c>
      <c r="O204" s="419">
        <v>0.1</v>
      </c>
      <c r="P204" s="450">
        <v>165360</v>
      </c>
      <c r="R204" s="563"/>
      <c r="S204" s="437"/>
    </row>
    <row r="205" spans="1:19" ht="15.6">
      <c r="A205" s="446" t="s">
        <v>2432</v>
      </c>
      <c r="B205" s="446" t="s">
        <v>2654</v>
      </c>
      <c r="C205" s="447">
        <v>488</v>
      </c>
      <c r="D205" s="447">
        <v>90</v>
      </c>
      <c r="E205" s="448">
        <v>1653600</v>
      </c>
      <c r="F205" s="448">
        <v>1488240</v>
      </c>
      <c r="G205" s="448">
        <v>165360</v>
      </c>
      <c r="H205" s="420">
        <v>1</v>
      </c>
      <c r="I205" s="420">
        <v>0</v>
      </c>
      <c r="J205" s="420">
        <v>0</v>
      </c>
      <c r="K205" s="420">
        <v>1</v>
      </c>
      <c r="L205" s="449">
        <v>1</v>
      </c>
      <c r="M205" s="421">
        <v>1</v>
      </c>
      <c r="N205" s="421">
        <v>1</v>
      </c>
      <c r="O205" s="419">
        <v>1</v>
      </c>
      <c r="P205" s="450">
        <v>1653600</v>
      </c>
      <c r="R205" s="563"/>
      <c r="S205" s="437"/>
    </row>
    <row r="206" spans="1:19" ht="15.6">
      <c r="A206" s="446" t="s">
        <v>2432</v>
      </c>
      <c r="B206" s="446" t="s">
        <v>2661</v>
      </c>
      <c r="C206" s="447">
        <v>502</v>
      </c>
      <c r="D206" s="447">
        <v>102</v>
      </c>
      <c r="E206" s="448">
        <v>1653600</v>
      </c>
      <c r="F206" s="448">
        <v>1488240</v>
      </c>
      <c r="G206" s="448">
        <v>165360</v>
      </c>
      <c r="H206" s="420">
        <v>1</v>
      </c>
      <c r="I206" s="420">
        <v>0</v>
      </c>
      <c r="J206" s="420">
        <v>0</v>
      </c>
      <c r="K206" s="420">
        <v>1</v>
      </c>
      <c r="L206" s="449">
        <v>1</v>
      </c>
      <c r="M206" s="421">
        <v>1</v>
      </c>
      <c r="N206" s="421">
        <v>1</v>
      </c>
      <c r="O206" s="419">
        <v>1</v>
      </c>
      <c r="P206" s="450">
        <v>1653600</v>
      </c>
      <c r="R206" s="563"/>
      <c r="S206" s="437"/>
    </row>
    <row r="207" spans="1:19" ht="15.6">
      <c r="A207" s="446" t="s">
        <v>2432</v>
      </c>
      <c r="B207" s="446" t="s">
        <v>2662</v>
      </c>
      <c r="C207" s="447">
        <v>700</v>
      </c>
      <c r="D207" s="447">
        <v>169</v>
      </c>
      <c r="E207" s="448">
        <v>1653600</v>
      </c>
      <c r="F207" s="448">
        <v>1488240</v>
      </c>
      <c r="G207" s="448">
        <v>165360</v>
      </c>
      <c r="H207" s="420">
        <v>0</v>
      </c>
      <c r="I207" s="420">
        <v>0</v>
      </c>
      <c r="J207" s="420">
        <v>0</v>
      </c>
      <c r="K207" s="420">
        <v>0</v>
      </c>
      <c r="L207" s="449">
        <v>1</v>
      </c>
      <c r="M207" s="421">
        <v>0</v>
      </c>
      <c r="N207" s="421">
        <v>0</v>
      </c>
      <c r="O207" s="419">
        <v>0.1</v>
      </c>
      <c r="P207" s="450">
        <v>165360</v>
      </c>
      <c r="R207" s="563"/>
      <c r="S207" s="437"/>
    </row>
    <row r="208" spans="1:19" ht="15.6">
      <c r="A208" s="446" t="s">
        <v>2663</v>
      </c>
      <c r="B208" s="446" t="s">
        <v>2666</v>
      </c>
      <c r="C208" s="447">
        <v>136</v>
      </c>
      <c r="D208" s="447">
        <v>33</v>
      </c>
      <c r="E208" s="448">
        <v>1653600</v>
      </c>
      <c r="F208" s="448">
        <v>1488240</v>
      </c>
      <c r="G208" s="448">
        <v>165360</v>
      </c>
      <c r="H208" s="420">
        <v>0</v>
      </c>
      <c r="I208" s="420">
        <v>0</v>
      </c>
      <c r="J208" s="420">
        <v>0</v>
      </c>
      <c r="K208" s="420">
        <v>0</v>
      </c>
      <c r="L208" s="449">
        <v>1</v>
      </c>
      <c r="M208" s="421">
        <v>0</v>
      </c>
      <c r="N208" s="421">
        <v>0</v>
      </c>
      <c r="O208" s="419">
        <v>0.1</v>
      </c>
      <c r="P208" s="450">
        <v>165360</v>
      </c>
      <c r="R208" s="563"/>
      <c r="S208" s="437"/>
    </row>
    <row r="209" spans="1:19" ht="15.6">
      <c r="A209" s="446" t="s">
        <v>2663</v>
      </c>
      <c r="B209" s="446" t="s">
        <v>2665</v>
      </c>
      <c r="C209" s="447">
        <v>202</v>
      </c>
      <c r="D209" s="447">
        <v>18</v>
      </c>
      <c r="E209" s="448">
        <v>1653600</v>
      </c>
      <c r="F209" s="448">
        <v>1488240</v>
      </c>
      <c r="G209" s="448">
        <v>165360</v>
      </c>
      <c r="H209" s="420">
        <v>0</v>
      </c>
      <c r="I209" s="420">
        <v>0</v>
      </c>
      <c r="J209" s="420">
        <v>0</v>
      </c>
      <c r="K209" s="420">
        <v>0</v>
      </c>
      <c r="L209" s="449">
        <v>1</v>
      </c>
      <c r="M209" s="421">
        <v>0</v>
      </c>
      <c r="N209" s="421">
        <v>0</v>
      </c>
      <c r="O209" s="419">
        <v>0.1</v>
      </c>
      <c r="P209" s="450">
        <v>165360</v>
      </c>
      <c r="R209" s="563"/>
      <c r="S209" s="437"/>
    </row>
    <row r="210" spans="1:19" ht="15.6">
      <c r="A210" s="446" t="s">
        <v>2663</v>
      </c>
      <c r="B210" s="446" t="s">
        <v>2664</v>
      </c>
      <c r="C210" s="447">
        <v>247</v>
      </c>
      <c r="D210" s="447">
        <v>39</v>
      </c>
      <c r="E210" s="448">
        <v>1653600</v>
      </c>
      <c r="F210" s="448">
        <v>1488240</v>
      </c>
      <c r="G210" s="448">
        <v>165360</v>
      </c>
      <c r="H210" s="420">
        <v>0</v>
      </c>
      <c r="I210" s="420">
        <v>0</v>
      </c>
      <c r="J210" s="420">
        <v>0</v>
      </c>
      <c r="K210" s="420">
        <v>0</v>
      </c>
      <c r="L210" s="449">
        <v>1</v>
      </c>
      <c r="M210" s="421">
        <v>0</v>
      </c>
      <c r="N210" s="421">
        <v>0</v>
      </c>
      <c r="O210" s="419">
        <v>0.1</v>
      </c>
      <c r="P210" s="450">
        <v>165360</v>
      </c>
      <c r="R210" s="563"/>
      <c r="S210" s="437"/>
    </row>
    <row r="211" spans="1:19" ht="15.6">
      <c r="A211" s="446" t="s">
        <v>2663</v>
      </c>
      <c r="B211" s="446" t="s">
        <v>2667</v>
      </c>
      <c r="C211" s="447">
        <v>277</v>
      </c>
      <c r="D211" s="447">
        <v>56</v>
      </c>
      <c r="E211" s="448">
        <v>1653600</v>
      </c>
      <c r="F211" s="448">
        <v>1488240</v>
      </c>
      <c r="G211" s="448">
        <v>165360</v>
      </c>
      <c r="H211" s="420">
        <v>0</v>
      </c>
      <c r="I211" s="420">
        <v>0</v>
      </c>
      <c r="J211" s="420">
        <v>0</v>
      </c>
      <c r="K211" s="420">
        <v>0</v>
      </c>
      <c r="L211" s="449">
        <v>1</v>
      </c>
      <c r="M211" s="421">
        <v>0</v>
      </c>
      <c r="N211" s="421">
        <v>0</v>
      </c>
      <c r="O211" s="419">
        <v>0.1</v>
      </c>
      <c r="P211" s="450">
        <v>165360</v>
      </c>
      <c r="R211" s="563"/>
      <c r="S211" s="437"/>
    </row>
    <row r="212" spans="1:19" ht="15.6">
      <c r="A212" s="446" t="s">
        <v>2663</v>
      </c>
      <c r="B212" s="446" t="s">
        <v>2671</v>
      </c>
      <c r="C212" s="447">
        <v>335</v>
      </c>
      <c r="D212" s="447">
        <v>71</v>
      </c>
      <c r="E212" s="448">
        <v>1653600</v>
      </c>
      <c r="F212" s="448">
        <v>1488240</v>
      </c>
      <c r="G212" s="448">
        <v>165360</v>
      </c>
      <c r="H212" s="420">
        <v>0</v>
      </c>
      <c r="I212" s="420">
        <v>0</v>
      </c>
      <c r="J212" s="420">
        <v>0</v>
      </c>
      <c r="K212" s="420">
        <v>0</v>
      </c>
      <c r="L212" s="449">
        <v>1</v>
      </c>
      <c r="M212" s="421">
        <v>0</v>
      </c>
      <c r="N212" s="421">
        <v>0</v>
      </c>
      <c r="O212" s="419">
        <v>0.1</v>
      </c>
      <c r="P212" s="450">
        <v>165360</v>
      </c>
      <c r="R212" s="563"/>
      <c r="S212" s="437"/>
    </row>
    <row r="213" spans="1:19" ht="15.6">
      <c r="A213" s="446" t="s">
        <v>2663</v>
      </c>
      <c r="B213" s="446" t="s">
        <v>2670</v>
      </c>
      <c r="C213" s="447">
        <v>341</v>
      </c>
      <c r="D213" s="447">
        <v>57</v>
      </c>
      <c r="E213" s="448">
        <v>1653600</v>
      </c>
      <c r="F213" s="448">
        <v>1488240</v>
      </c>
      <c r="G213" s="448">
        <v>165360</v>
      </c>
      <c r="H213" s="420">
        <v>0</v>
      </c>
      <c r="I213" s="420">
        <v>0</v>
      </c>
      <c r="J213" s="420">
        <v>0</v>
      </c>
      <c r="K213" s="420">
        <v>0</v>
      </c>
      <c r="L213" s="449">
        <v>1</v>
      </c>
      <c r="M213" s="421">
        <v>0</v>
      </c>
      <c r="N213" s="421">
        <v>0</v>
      </c>
      <c r="O213" s="419">
        <v>0.1</v>
      </c>
      <c r="P213" s="450">
        <v>165360</v>
      </c>
      <c r="R213" s="563"/>
      <c r="S213" s="437"/>
    </row>
    <row r="214" spans="1:19" ht="15.6">
      <c r="A214" s="446" t="s">
        <v>2663</v>
      </c>
      <c r="B214" s="446" t="s">
        <v>2669</v>
      </c>
      <c r="C214" s="447">
        <v>410</v>
      </c>
      <c r="D214" s="447">
        <v>40</v>
      </c>
      <c r="E214" s="448">
        <v>1653600</v>
      </c>
      <c r="F214" s="448">
        <v>1488240</v>
      </c>
      <c r="G214" s="448">
        <v>165360</v>
      </c>
      <c r="H214" s="420">
        <v>0</v>
      </c>
      <c r="I214" s="420">
        <v>0</v>
      </c>
      <c r="J214" s="420">
        <v>1</v>
      </c>
      <c r="K214" s="420">
        <v>1</v>
      </c>
      <c r="L214" s="449">
        <v>1</v>
      </c>
      <c r="M214" s="421">
        <v>1</v>
      </c>
      <c r="N214" s="421">
        <v>1</v>
      </c>
      <c r="O214" s="419">
        <v>1</v>
      </c>
      <c r="P214" s="450">
        <v>1653600</v>
      </c>
      <c r="R214" s="563"/>
      <c r="S214" s="437"/>
    </row>
    <row r="215" spans="1:19" ht="15.6">
      <c r="A215" s="446" t="s">
        <v>2663</v>
      </c>
      <c r="B215" s="446" t="s">
        <v>2668</v>
      </c>
      <c r="C215" s="447">
        <v>465</v>
      </c>
      <c r="D215" s="447">
        <v>67</v>
      </c>
      <c r="E215" s="448">
        <v>1653600</v>
      </c>
      <c r="F215" s="448">
        <v>1488240</v>
      </c>
      <c r="G215" s="448">
        <v>165360</v>
      </c>
      <c r="H215" s="420">
        <v>0</v>
      </c>
      <c r="I215" s="420">
        <v>0</v>
      </c>
      <c r="J215" s="420">
        <v>0</v>
      </c>
      <c r="K215" s="420">
        <v>0</v>
      </c>
      <c r="L215" s="449">
        <v>1</v>
      </c>
      <c r="M215" s="421">
        <v>0</v>
      </c>
      <c r="N215" s="421">
        <v>0</v>
      </c>
      <c r="O215" s="419">
        <v>0.1</v>
      </c>
      <c r="P215" s="450">
        <v>165360</v>
      </c>
      <c r="R215" s="563"/>
      <c r="S215" s="437"/>
    </row>
    <row r="216" spans="1:19" ht="15.6">
      <c r="A216" s="446" t="s">
        <v>2663</v>
      </c>
      <c r="B216" s="446" t="s">
        <v>2672</v>
      </c>
      <c r="C216" s="447">
        <v>652</v>
      </c>
      <c r="D216" s="447">
        <v>87</v>
      </c>
      <c r="E216" s="448">
        <v>1653600</v>
      </c>
      <c r="F216" s="448">
        <v>1488240</v>
      </c>
      <c r="G216" s="448">
        <v>165360</v>
      </c>
      <c r="H216" s="420">
        <v>1</v>
      </c>
      <c r="I216" s="420">
        <v>0</v>
      </c>
      <c r="J216" s="420">
        <v>1</v>
      </c>
      <c r="K216" s="420">
        <v>1</v>
      </c>
      <c r="L216" s="449">
        <v>1</v>
      </c>
      <c r="M216" s="421">
        <v>1</v>
      </c>
      <c r="N216" s="421">
        <v>1</v>
      </c>
      <c r="O216" s="419">
        <v>1</v>
      </c>
      <c r="P216" s="450">
        <v>1653600</v>
      </c>
      <c r="R216" s="563"/>
      <c r="S216" s="437"/>
    </row>
    <row r="217" spans="1:19" ht="15.6">
      <c r="A217" s="446" t="s">
        <v>2673</v>
      </c>
      <c r="B217" s="446" t="s">
        <v>2674</v>
      </c>
      <c r="C217" s="447">
        <v>128</v>
      </c>
      <c r="D217" s="447">
        <v>4</v>
      </c>
      <c r="E217" s="448">
        <v>1653600</v>
      </c>
      <c r="F217" s="448">
        <v>1488240</v>
      </c>
      <c r="G217" s="448">
        <v>165360</v>
      </c>
      <c r="H217" s="420">
        <v>1</v>
      </c>
      <c r="I217" s="420" t="s">
        <v>2264</v>
      </c>
      <c r="J217" s="420">
        <v>0</v>
      </c>
      <c r="K217" s="420">
        <v>1</v>
      </c>
      <c r="L217" s="449">
        <v>1</v>
      </c>
      <c r="M217" s="421">
        <v>1</v>
      </c>
      <c r="N217" s="421">
        <v>1.01</v>
      </c>
      <c r="O217" s="419">
        <v>1.0089999999999999</v>
      </c>
      <c r="P217" s="450">
        <v>1668482</v>
      </c>
      <c r="R217" s="563"/>
      <c r="S217" s="437"/>
    </row>
    <row r="218" spans="1:19" ht="15.6">
      <c r="A218" s="446" t="s">
        <v>2673</v>
      </c>
      <c r="B218" s="446" t="s">
        <v>2675</v>
      </c>
      <c r="C218" s="447">
        <v>193</v>
      </c>
      <c r="D218" s="447">
        <v>46</v>
      </c>
      <c r="E218" s="448">
        <v>1653600</v>
      </c>
      <c r="F218" s="448">
        <v>1488240</v>
      </c>
      <c r="G218" s="448">
        <v>165360</v>
      </c>
      <c r="H218" s="420">
        <v>0.5</v>
      </c>
      <c r="I218" s="420" t="s">
        <v>2264</v>
      </c>
      <c r="J218" s="420">
        <v>0</v>
      </c>
      <c r="K218" s="420">
        <v>0.5</v>
      </c>
      <c r="L218" s="449">
        <v>1</v>
      </c>
      <c r="M218" s="421">
        <v>0.5</v>
      </c>
      <c r="N218" s="421">
        <v>0.51</v>
      </c>
      <c r="O218" s="419">
        <v>0.55900000000000005</v>
      </c>
      <c r="P218" s="450">
        <v>924362</v>
      </c>
      <c r="R218" s="563"/>
      <c r="S218" s="437"/>
    </row>
    <row r="219" spans="1:19" ht="15.6">
      <c r="A219" s="446" t="s">
        <v>2673</v>
      </c>
      <c r="B219" s="446" t="s">
        <v>2677</v>
      </c>
      <c r="C219" s="447">
        <v>319</v>
      </c>
      <c r="D219" s="447">
        <v>42</v>
      </c>
      <c r="E219" s="448">
        <v>1653600</v>
      </c>
      <c r="F219" s="448">
        <v>1488240</v>
      </c>
      <c r="G219" s="448">
        <v>165360</v>
      </c>
      <c r="H219" s="420">
        <v>1</v>
      </c>
      <c r="I219" s="420" t="s">
        <v>2264</v>
      </c>
      <c r="J219" s="420">
        <v>0</v>
      </c>
      <c r="K219" s="420">
        <v>1</v>
      </c>
      <c r="L219" s="449">
        <v>1</v>
      </c>
      <c r="M219" s="421">
        <v>1</v>
      </c>
      <c r="N219" s="421">
        <v>1.01</v>
      </c>
      <c r="O219" s="419">
        <v>1.0089999999999999</v>
      </c>
      <c r="P219" s="450">
        <v>1668482</v>
      </c>
      <c r="R219" s="563"/>
      <c r="S219" s="437"/>
    </row>
    <row r="220" spans="1:19" ht="15.6">
      <c r="A220" s="446" t="s">
        <v>2673</v>
      </c>
      <c r="B220" s="446" t="s">
        <v>2676</v>
      </c>
      <c r="C220" s="447">
        <v>328</v>
      </c>
      <c r="D220" s="447">
        <v>40</v>
      </c>
      <c r="E220" s="448">
        <v>1653600</v>
      </c>
      <c r="F220" s="448">
        <v>1488240</v>
      </c>
      <c r="G220" s="448">
        <v>165360</v>
      </c>
      <c r="H220" s="420">
        <v>1</v>
      </c>
      <c r="I220" s="420" t="s">
        <v>2264</v>
      </c>
      <c r="J220" s="420">
        <v>0</v>
      </c>
      <c r="K220" s="420">
        <v>1</v>
      </c>
      <c r="L220" s="449">
        <v>1</v>
      </c>
      <c r="M220" s="421">
        <v>1</v>
      </c>
      <c r="N220" s="421">
        <v>1.01</v>
      </c>
      <c r="O220" s="419">
        <v>1.0089999999999999</v>
      </c>
      <c r="P220" s="450">
        <v>1668482</v>
      </c>
      <c r="R220" s="563"/>
      <c r="S220" s="437"/>
    </row>
    <row r="221" spans="1:19" ht="15.6">
      <c r="A221" s="446" t="s">
        <v>2673</v>
      </c>
      <c r="B221" s="446" t="s">
        <v>2678</v>
      </c>
      <c r="C221" s="447">
        <v>373</v>
      </c>
      <c r="D221" s="447">
        <v>59</v>
      </c>
      <c r="E221" s="448">
        <v>1653600</v>
      </c>
      <c r="F221" s="448">
        <v>1488240</v>
      </c>
      <c r="G221" s="448">
        <v>165360</v>
      </c>
      <c r="H221" s="420">
        <v>1</v>
      </c>
      <c r="I221" s="420" t="s">
        <v>2264</v>
      </c>
      <c r="J221" s="420">
        <v>0</v>
      </c>
      <c r="K221" s="420">
        <v>1</v>
      </c>
      <c r="L221" s="449">
        <v>1</v>
      </c>
      <c r="M221" s="421">
        <v>1</v>
      </c>
      <c r="N221" s="421">
        <v>1.01</v>
      </c>
      <c r="O221" s="419">
        <v>1.0089999999999999</v>
      </c>
      <c r="P221" s="450">
        <v>1668482</v>
      </c>
      <c r="R221" s="563"/>
      <c r="S221" s="437"/>
    </row>
    <row r="222" spans="1:19" ht="15.6">
      <c r="A222" s="446" t="s">
        <v>2673</v>
      </c>
      <c r="B222" s="446" t="s">
        <v>2679</v>
      </c>
      <c r="C222" s="447">
        <v>458</v>
      </c>
      <c r="D222" s="447">
        <v>62</v>
      </c>
      <c r="E222" s="448">
        <v>1653600</v>
      </c>
      <c r="F222" s="448">
        <v>1488240</v>
      </c>
      <c r="G222" s="448">
        <v>165360</v>
      </c>
      <c r="H222" s="420">
        <v>1</v>
      </c>
      <c r="I222" s="420" t="s">
        <v>2264</v>
      </c>
      <c r="J222" s="420">
        <v>0</v>
      </c>
      <c r="K222" s="420">
        <v>1</v>
      </c>
      <c r="L222" s="449">
        <v>1</v>
      </c>
      <c r="M222" s="421">
        <v>1</v>
      </c>
      <c r="N222" s="421">
        <v>1.01</v>
      </c>
      <c r="O222" s="419">
        <v>1.0089999999999999</v>
      </c>
      <c r="P222" s="450">
        <v>1668482</v>
      </c>
      <c r="R222" s="563"/>
      <c r="S222" s="437"/>
    </row>
    <row r="223" spans="1:19" ht="15.6">
      <c r="A223" s="446" t="s">
        <v>2673</v>
      </c>
      <c r="B223" s="446" t="s">
        <v>2680</v>
      </c>
      <c r="C223" s="447">
        <v>596</v>
      </c>
      <c r="D223" s="447">
        <v>91</v>
      </c>
      <c r="E223" s="448">
        <v>1653600</v>
      </c>
      <c r="F223" s="448">
        <v>1488240</v>
      </c>
      <c r="G223" s="448">
        <v>165360</v>
      </c>
      <c r="H223" s="420">
        <v>1</v>
      </c>
      <c r="I223" s="420" t="s">
        <v>2264</v>
      </c>
      <c r="J223" s="420">
        <v>0</v>
      </c>
      <c r="K223" s="420">
        <v>1</v>
      </c>
      <c r="L223" s="449">
        <v>1</v>
      </c>
      <c r="M223" s="421">
        <v>1</v>
      </c>
      <c r="N223" s="421">
        <v>1.01</v>
      </c>
      <c r="O223" s="419">
        <v>1.0089999999999999</v>
      </c>
      <c r="P223" s="450">
        <v>1668482</v>
      </c>
      <c r="R223" s="563"/>
      <c r="S223" s="437"/>
    </row>
    <row r="224" spans="1:19" ht="15.6">
      <c r="A224" s="446" t="s">
        <v>2673</v>
      </c>
      <c r="B224" s="446" t="s">
        <v>2681</v>
      </c>
      <c r="C224" s="447">
        <v>671</v>
      </c>
      <c r="D224" s="447">
        <v>239</v>
      </c>
      <c r="E224" s="448">
        <v>1653600</v>
      </c>
      <c r="F224" s="448">
        <v>1488240</v>
      </c>
      <c r="G224" s="448">
        <v>165360</v>
      </c>
      <c r="H224" s="420">
        <v>1</v>
      </c>
      <c r="I224" s="420" t="s">
        <v>2264</v>
      </c>
      <c r="J224" s="420">
        <v>0</v>
      </c>
      <c r="K224" s="420">
        <v>1</v>
      </c>
      <c r="L224" s="449">
        <v>1</v>
      </c>
      <c r="M224" s="421">
        <v>1</v>
      </c>
      <c r="N224" s="421">
        <v>1.02</v>
      </c>
      <c r="O224" s="419">
        <v>1.018</v>
      </c>
      <c r="P224" s="450">
        <v>1683365</v>
      </c>
      <c r="R224" s="563"/>
      <c r="S224" s="437"/>
    </row>
    <row r="225" spans="1:19" ht="15.6">
      <c r="A225" s="446" t="s">
        <v>2434</v>
      </c>
      <c r="B225" s="446" t="s">
        <v>2684</v>
      </c>
      <c r="C225" s="447">
        <v>124</v>
      </c>
      <c r="D225" s="447">
        <v>23</v>
      </c>
      <c r="E225" s="448">
        <v>1653600</v>
      </c>
      <c r="F225" s="448">
        <v>1488240</v>
      </c>
      <c r="G225" s="448">
        <v>165360</v>
      </c>
      <c r="H225" s="420">
        <v>0</v>
      </c>
      <c r="I225" s="420">
        <v>0</v>
      </c>
      <c r="J225" s="420">
        <v>0</v>
      </c>
      <c r="K225" s="420">
        <v>0</v>
      </c>
      <c r="L225" s="449">
        <v>1</v>
      </c>
      <c r="M225" s="421">
        <v>0</v>
      </c>
      <c r="N225" s="421">
        <v>0</v>
      </c>
      <c r="O225" s="419">
        <v>0.1</v>
      </c>
      <c r="P225" s="450">
        <v>165360</v>
      </c>
      <c r="R225" s="563"/>
      <c r="S225" s="437"/>
    </row>
    <row r="226" spans="1:19" ht="15.6">
      <c r="A226" s="446" t="s">
        <v>2434</v>
      </c>
      <c r="B226" s="446" t="s">
        <v>2682</v>
      </c>
      <c r="C226" s="447">
        <v>140</v>
      </c>
      <c r="D226" s="447">
        <v>9</v>
      </c>
      <c r="E226" s="448">
        <v>1653600</v>
      </c>
      <c r="F226" s="448">
        <v>1488240</v>
      </c>
      <c r="G226" s="448">
        <v>165360</v>
      </c>
      <c r="H226" s="420">
        <v>0</v>
      </c>
      <c r="I226" s="420">
        <v>0</v>
      </c>
      <c r="J226" s="420">
        <v>0</v>
      </c>
      <c r="K226" s="420">
        <v>0</v>
      </c>
      <c r="L226" s="449">
        <v>1</v>
      </c>
      <c r="M226" s="421">
        <v>0</v>
      </c>
      <c r="N226" s="421">
        <v>0</v>
      </c>
      <c r="O226" s="419">
        <v>0.1</v>
      </c>
      <c r="P226" s="450">
        <v>165360</v>
      </c>
      <c r="R226" s="563"/>
      <c r="S226" s="437"/>
    </row>
    <row r="227" spans="1:19" ht="15.6">
      <c r="A227" s="446" t="s">
        <v>2434</v>
      </c>
      <c r="B227" s="446" t="s">
        <v>2685</v>
      </c>
      <c r="C227" s="447">
        <v>142</v>
      </c>
      <c r="D227" s="447">
        <v>18</v>
      </c>
      <c r="E227" s="448">
        <v>1653600</v>
      </c>
      <c r="F227" s="448">
        <v>1488240</v>
      </c>
      <c r="G227" s="448">
        <v>165360</v>
      </c>
      <c r="H227" s="420">
        <v>0</v>
      </c>
      <c r="I227" s="420">
        <v>0</v>
      </c>
      <c r="J227" s="420">
        <v>1</v>
      </c>
      <c r="K227" s="420">
        <v>1</v>
      </c>
      <c r="L227" s="449">
        <v>1</v>
      </c>
      <c r="M227" s="421">
        <v>1</v>
      </c>
      <c r="N227" s="421">
        <v>1</v>
      </c>
      <c r="O227" s="419">
        <v>1</v>
      </c>
      <c r="P227" s="450">
        <v>1653600</v>
      </c>
      <c r="R227" s="563"/>
      <c r="S227" s="437"/>
    </row>
    <row r="228" spans="1:19" ht="15.6">
      <c r="A228" s="446" t="s">
        <v>2434</v>
      </c>
      <c r="B228" s="446" t="s">
        <v>2686</v>
      </c>
      <c r="C228" s="447">
        <v>232</v>
      </c>
      <c r="D228" s="447">
        <v>28</v>
      </c>
      <c r="E228" s="448">
        <v>1653600</v>
      </c>
      <c r="F228" s="448">
        <v>1488240</v>
      </c>
      <c r="G228" s="448">
        <v>165360</v>
      </c>
      <c r="H228" s="420">
        <v>0</v>
      </c>
      <c r="I228" s="420">
        <v>0</v>
      </c>
      <c r="J228" s="420">
        <v>0</v>
      </c>
      <c r="K228" s="420">
        <v>0</v>
      </c>
      <c r="L228" s="449">
        <v>1</v>
      </c>
      <c r="M228" s="421">
        <v>0</v>
      </c>
      <c r="N228" s="421">
        <v>0</v>
      </c>
      <c r="O228" s="419">
        <v>0.1</v>
      </c>
      <c r="P228" s="450">
        <v>165360</v>
      </c>
      <c r="R228" s="563"/>
      <c r="S228" s="437"/>
    </row>
    <row r="229" spans="1:19" ht="15.6">
      <c r="A229" s="446" t="s">
        <v>2434</v>
      </c>
      <c r="B229" s="446" t="s">
        <v>2683</v>
      </c>
      <c r="C229" s="447">
        <v>244</v>
      </c>
      <c r="D229" s="447">
        <v>39</v>
      </c>
      <c r="E229" s="448">
        <v>1653600</v>
      </c>
      <c r="F229" s="448">
        <v>1488240</v>
      </c>
      <c r="G229" s="448">
        <v>165360</v>
      </c>
      <c r="H229" s="420">
        <v>1</v>
      </c>
      <c r="I229" s="420" t="s">
        <v>2264</v>
      </c>
      <c r="J229" s="420">
        <v>0</v>
      </c>
      <c r="K229" s="420">
        <v>1</v>
      </c>
      <c r="L229" s="449">
        <v>1</v>
      </c>
      <c r="M229" s="421">
        <v>1</v>
      </c>
      <c r="N229" s="421">
        <v>1.01</v>
      </c>
      <c r="O229" s="419">
        <v>1.0089999999999999</v>
      </c>
      <c r="P229" s="450">
        <v>1668482</v>
      </c>
      <c r="R229" s="563"/>
      <c r="S229" s="437"/>
    </row>
    <row r="230" spans="1:19" ht="15.6">
      <c r="A230" s="446" t="s">
        <v>2434</v>
      </c>
      <c r="B230" s="446" t="s">
        <v>2689</v>
      </c>
      <c r="C230" s="447">
        <v>264</v>
      </c>
      <c r="D230" s="447">
        <v>91</v>
      </c>
      <c r="E230" s="448">
        <v>1653600</v>
      </c>
      <c r="F230" s="448">
        <v>1488240</v>
      </c>
      <c r="G230" s="448">
        <v>165360</v>
      </c>
      <c r="H230" s="420">
        <v>1</v>
      </c>
      <c r="I230" s="420" t="s">
        <v>2264</v>
      </c>
      <c r="J230" s="420">
        <v>0</v>
      </c>
      <c r="K230" s="420">
        <v>1</v>
      </c>
      <c r="L230" s="449">
        <v>1</v>
      </c>
      <c r="M230" s="421">
        <v>1</v>
      </c>
      <c r="N230" s="421">
        <v>1.02</v>
      </c>
      <c r="O230" s="419">
        <v>1.018</v>
      </c>
      <c r="P230" s="450">
        <v>1683365</v>
      </c>
      <c r="R230" s="563"/>
      <c r="S230" s="437"/>
    </row>
    <row r="231" spans="1:19" ht="15.6">
      <c r="A231" s="446" t="s">
        <v>2434</v>
      </c>
      <c r="B231" s="446" t="s">
        <v>2688</v>
      </c>
      <c r="C231" s="447">
        <v>277</v>
      </c>
      <c r="D231" s="447">
        <v>29</v>
      </c>
      <c r="E231" s="448">
        <v>1653600</v>
      </c>
      <c r="F231" s="448">
        <v>1488240</v>
      </c>
      <c r="G231" s="448">
        <v>165360</v>
      </c>
      <c r="H231" s="420">
        <v>0</v>
      </c>
      <c r="I231" s="420">
        <v>0</v>
      </c>
      <c r="J231" s="420">
        <v>0</v>
      </c>
      <c r="K231" s="420">
        <v>0</v>
      </c>
      <c r="L231" s="449">
        <v>1</v>
      </c>
      <c r="M231" s="421">
        <v>0</v>
      </c>
      <c r="N231" s="421">
        <v>0</v>
      </c>
      <c r="O231" s="419">
        <v>0.1</v>
      </c>
      <c r="P231" s="450">
        <v>165360</v>
      </c>
      <c r="R231" s="563"/>
      <c r="S231" s="437"/>
    </row>
    <row r="232" spans="1:19" ht="15.6">
      <c r="A232" s="446" t="s">
        <v>2434</v>
      </c>
      <c r="B232" s="446" t="s">
        <v>2687</v>
      </c>
      <c r="C232" s="447">
        <v>292</v>
      </c>
      <c r="D232" s="447">
        <v>38</v>
      </c>
      <c r="E232" s="448">
        <v>1653600</v>
      </c>
      <c r="F232" s="448">
        <v>1488240</v>
      </c>
      <c r="G232" s="448">
        <v>165360</v>
      </c>
      <c r="H232" s="420">
        <v>0</v>
      </c>
      <c r="I232" s="420">
        <v>0</v>
      </c>
      <c r="J232" s="420">
        <v>0</v>
      </c>
      <c r="K232" s="420">
        <v>0</v>
      </c>
      <c r="L232" s="449">
        <v>1</v>
      </c>
      <c r="M232" s="421">
        <v>0</v>
      </c>
      <c r="N232" s="421">
        <v>0</v>
      </c>
      <c r="O232" s="419">
        <v>0.1</v>
      </c>
      <c r="P232" s="450">
        <v>165360</v>
      </c>
      <c r="R232" s="563"/>
      <c r="S232" s="437"/>
    </row>
    <row r="233" spans="1:19" ht="15.6">
      <c r="A233" s="446" t="s">
        <v>2434</v>
      </c>
      <c r="B233" s="446" t="s">
        <v>2691</v>
      </c>
      <c r="C233" s="447">
        <v>328</v>
      </c>
      <c r="D233" s="447">
        <v>40</v>
      </c>
      <c r="E233" s="448">
        <v>1653600</v>
      </c>
      <c r="F233" s="448">
        <v>1488240</v>
      </c>
      <c r="G233" s="448">
        <v>165360</v>
      </c>
      <c r="H233" s="420">
        <v>1</v>
      </c>
      <c r="I233" s="420">
        <v>0</v>
      </c>
      <c r="J233" s="420">
        <v>0</v>
      </c>
      <c r="K233" s="420">
        <v>1</v>
      </c>
      <c r="L233" s="449">
        <v>1</v>
      </c>
      <c r="M233" s="421">
        <v>1</v>
      </c>
      <c r="N233" s="421">
        <v>1</v>
      </c>
      <c r="O233" s="419">
        <v>1</v>
      </c>
      <c r="P233" s="450">
        <v>1653600</v>
      </c>
      <c r="R233" s="563"/>
      <c r="S233" s="437"/>
    </row>
    <row r="234" spans="1:19" ht="15.6">
      <c r="A234" s="446" t="s">
        <v>2434</v>
      </c>
      <c r="B234" s="446" t="s">
        <v>2692</v>
      </c>
      <c r="C234" s="447">
        <v>338</v>
      </c>
      <c r="D234" s="447">
        <v>56</v>
      </c>
      <c r="E234" s="448">
        <v>1653600</v>
      </c>
      <c r="F234" s="448">
        <v>1488240</v>
      </c>
      <c r="G234" s="448">
        <v>165360</v>
      </c>
      <c r="H234" s="420">
        <v>1</v>
      </c>
      <c r="I234" s="420" t="s">
        <v>2264</v>
      </c>
      <c r="J234" s="420">
        <v>0</v>
      </c>
      <c r="K234" s="420">
        <v>1</v>
      </c>
      <c r="L234" s="449">
        <v>1</v>
      </c>
      <c r="M234" s="421">
        <v>1</v>
      </c>
      <c r="N234" s="421">
        <v>1.01</v>
      </c>
      <c r="O234" s="419">
        <v>1.0089999999999999</v>
      </c>
      <c r="P234" s="450">
        <v>1668482</v>
      </c>
      <c r="R234" s="563"/>
      <c r="S234" s="437"/>
    </row>
    <row r="235" spans="1:19" ht="15.6">
      <c r="A235" s="446" t="s">
        <v>2434</v>
      </c>
      <c r="B235" s="446" t="s">
        <v>2690</v>
      </c>
      <c r="C235" s="447">
        <v>345</v>
      </c>
      <c r="D235" s="447">
        <v>55</v>
      </c>
      <c r="E235" s="448">
        <v>1653600</v>
      </c>
      <c r="F235" s="448">
        <v>1488240</v>
      </c>
      <c r="G235" s="448">
        <v>165360</v>
      </c>
      <c r="H235" s="420">
        <v>1</v>
      </c>
      <c r="I235" s="420" t="s">
        <v>2264</v>
      </c>
      <c r="J235" s="420">
        <v>0</v>
      </c>
      <c r="K235" s="420">
        <v>1</v>
      </c>
      <c r="L235" s="449">
        <v>1</v>
      </c>
      <c r="M235" s="421">
        <v>1</v>
      </c>
      <c r="N235" s="421">
        <v>1.01</v>
      </c>
      <c r="O235" s="419">
        <v>1.0089999999999999</v>
      </c>
      <c r="P235" s="450">
        <v>1668482</v>
      </c>
      <c r="R235" s="563"/>
      <c r="S235" s="437"/>
    </row>
    <row r="236" spans="1:19" ht="15.6">
      <c r="A236" s="446" t="s">
        <v>2434</v>
      </c>
      <c r="B236" s="446" t="s">
        <v>2693</v>
      </c>
      <c r="C236" s="447">
        <v>432</v>
      </c>
      <c r="D236" s="447">
        <v>96</v>
      </c>
      <c r="E236" s="448">
        <v>1653600</v>
      </c>
      <c r="F236" s="448">
        <v>1488240</v>
      </c>
      <c r="G236" s="448">
        <v>165360</v>
      </c>
      <c r="H236" s="420">
        <v>0</v>
      </c>
      <c r="I236" s="420">
        <v>0</v>
      </c>
      <c r="J236" s="420">
        <v>1</v>
      </c>
      <c r="K236" s="420">
        <v>1</v>
      </c>
      <c r="L236" s="449">
        <v>1</v>
      </c>
      <c r="M236" s="421">
        <v>1</v>
      </c>
      <c r="N236" s="421">
        <v>1</v>
      </c>
      <c r="O236" s="419">
        <v>1</v>
      </c>
      <c r="P236" s="450">
        <v>1653600</v>
      </c>
      <c r="R236" s="563"/>
      <c r="S236" s="437"/>
    </row>
    <row r="237" spans="1:19" ht="15.6">
      <c r="A237" s="446" t="s">
        <v>2434</v>
      </c>
      <c r="B237" s="446" t="s">
        <v>2694</v>
      </c>
      <c r="C237" s="447">
        <v>535</v>
      </c>
      <c r="D237" s="447">
        <v>105</v>
      </c>
      <c r="E237" s="448">
        <v>1653600</v>
      </c>
      <c r="F237" s="448">
        <v>1488240</v>
      </c>
      <c r="G237" s="448">
        <v>165360</v>
      </c>
      <c r="H237" s="420">
        <v>1</v>
      </c>
      <c r="I237" s="420" t="s">
        <v>2264</v>
      </c>
      <c r="J237" s="420">
        <v>0</v>
      </c>
      <c r="K237" s="420">
        <v>1</v>
      </c>
      <c r="L237" s="449">
        <v>1</v>
      </c>
      <c r="M237" s="421">
        <v>1</v>
      </c>
      <c r="N237" s="421">
        <v>1.01</v>
      </c>
      <c r="O237" s="419">
        <v>1.0089999999999999</v>
      </c>
      <c r="P237" s="450">
        <v>1668482</v>
      </c>
      <c r="R237" s="563"/>
      <c r="S237" s="437"/>
    </row>
    <row r="238" spans="1:19" ht="15.6">
      <c r="A238" s="446" t="s">
        <v>2434</v>
      </c>
      <c r="B238" s="446" t="s">
        <v>2695</v>
      </c>
      <c r="C238" s="447">
        <v>629</v>
      </c>
      <c r="D238" s="447">
        <v>124</v>
      </c>
      <c r="E238" s="448">
        <v>1653600</v>
      </c>
      <c r="F238" s="448">
        <v>1488240</v>
      </c>
      <c r="G238" s="448">
        <v>165360</v>
      </c>
      <c r="H238" s="420">
        <v>1</v>
      </c>
      <c r="I238" s="420">
        <v>0</v>
      </c>
      <c r="J238" s="420">
        <v>1</v>
      </c>
      <c r="K238" s="420">
        <v>1</v>
      </c>
      <c r="L238" s="449">
        <v>1</v>
      </c>
      <c r="M238" s="421">
        <v>1</v>
      </c>
      <c r="N238" s="421">
        <v>1</v>
      </c>
      <c r="O238" s="419">
        <v>1</v>
      </c>
      <c r="P238" s="450">
        <v>1653600</v>
      </c>
      <c r="R238" s="563"/>
      <c r="S238" s="437"/>
    </row>
    <row r="239" spans="1:19" ht="15.6">
      <c r="A239" s="446" t="s">
        <v>2434</v>
      </c>
      <c r="B239" s="446" t="s">
        <v>2696</v>
      </c>
      <c r="C239" s="447">
        <v>696</v>
      </c>
      <c r="D239" s="447">
        <v>119</v>
      </c>
      <c r="E239" s="448">
        <v>1653600</v>
      </c>
      <c r="F239" s="448">
        <v>1488240</v>
      </c>
      <c r="G239" s="448">
        <v>165360</v>
      </c>
      <c r="H239" s="420">
        <v>1</v>
      </c>
      <c r="I239" s="420" t="s">
        <v>2264</v>
      </c>
      <c r="J239" s="420">
        <v>0</v>
      </c>
      <c r="K239" s="420">
        <v>1</v>
      </c>
      <c r="L239" s="449">
        <v>1</v>
      </c>
      <c r="M239" s="421">
        <v>1</v>
      </c>
      <c r="N239" s="421">
        <v>1.01</v>
      </c>
      <c r="O239" s="419">
        <v>1.0089999999999999</v>
      </c>
      <c r="P239" s="450">
        <v>1668482</v>
      </c>
      <c r="R239" s="563"/>
      <c r="S239" s="437"/>
    </row>
    <row r="240" spans="1:19" ht="15.6">
      <c r="A240" s="446" t="s">
        <v>2434</v>
      </c>
      <c r="B240" s="446" t="s">
        <v>3307</v>
      </c>
      <c r="C240" s="447">
        <v>818</v>
      </c>
      <c r="D240" s="447">
        <v>140</v>
      </c>
      <c r="E240" s="448">
        <v>1653600</v>
      </c>
      <c r="F240" s="448">
        <v>1488240</v>
      </c>
      <c r="G240" s="448">
        <v>165360</v>
      </c>
      <c r="H240" s="420">
        <v>1</v>
      </c>
      <c r="I240" s="420" t="s">
        <v>2264</v>
      </c>
      <c r="J240" s="420">
        <v>0</v>
      </c>
      <c r="K240" s="420">
        <v>1</v>
      </c>
      <c r="L240" s="449">
        <v>1</v>
      </c>
      <c r="M240" s="421">
        <v>1</v>
      </c>
      <c r="N240" s="421">
        <v>1.01</v>
      </c>
      <c r="O240" s="419">
        <v>1.0089999999999999</v>
      </c>
      <c r="P240" s="450">
        <v>1668482</v>
      </c>
      <c r="R240" s="563"/>
      <c r="S240" s="437"/>
    </row>
    <row r="241" spans="1:19" ht="15.6">
      <c r="A241" s="446" t="s">
        <v>2434</v>
      </c>
      <c r="B241" s="446" t="s">
        <v>3308</v>
      </c>
      <c r="C241" s="447">
        <v>819</v>
      </c>
      <c r="D241" s="447">
        <v>139</v>
      </c>
      <c r="E241" s="448">
        <v>1653600</v>
      </c>
      <c r="F241" s="448">
        <v>1488240</v>
      </c>
      <c r="G241" s="448">
        <v>165360</v>
      </c>
      <c r="H241" s="420">
        <v>1</v>
      </c>
      <c r="I241" s="420" t="s">
        <v>2264</v>
      </c>
      <c r="J241" s="420">
        <v>0</v>
      </c>
      <c r="K241" s="420">
        <v>1</v>
      </c>
      <c r="L241" s="449">
        <v>1</v>
      </c>
      <c r="M241" s="421">
        <v>1</v>
      </c>
      <c r="N241" s="421">
        <v>1.01</v>
      </c>
      <c r="O241" s="419">
        <v>1.0089999999999999</v>
      </c>
      <c r="P241" s="450">
        <v>1668482</v>
      </c>
      <c r="R241" s="563"/>
      <c r="S241" s="437"/>
    </row>
    <row r="242" spans="1:19" ht="15.6">
      <c r="A242" s="446" t="s">
        <v>2434</v>
      </c>
      <c r="B242" s="446" t="s">
        <v>3193</v>
      </c>
      <c r="C242" s="447">
        <v>835</v>
      </c>
      <c r="D242" s="447">
        <v>133</v>
      </c>
      <c r="E242" s="448">
        <v>1653600</v>
      </c>
      <c r="F242" s="448">
        <v>1488240</v>
      </c>
      <c r="G242" s="448">
        <v>165360</v>
      </c>
      <c r="H242" s="420">
        <v>1</v>
      </c>
      <c r="I242" s="420" t="s">
        <v>2264</v>
      </c>
      <c r="J242" s="420">
        <v>0</v>
      </c>
      <c r="K242" s="420">
        <v>1</v>
      </c>
      <c r="L242" s="449">
        <v>1</v>
      </c>
      <c r="M242" s="421">
        <v>1</v>
      </c>
      <c r="N242" s="421">
        <v>1.01</v>
      </c>
      <c r="O242" s="419">
        <v>1.0089999999999999</v>
      </c>
      <c r="P242" s="450">
        <v>1668482</v>
      </c>
      <c r="R242" s="563"/>
      <c r="S242" s="437"/>
    </row>
    <row r="243" spans="1:19" ht="15.6">
      <c r="A243" s="446" t="s">
        <v>2437</v>
      </c>
      <c r="B243" s="446" t="s">
        <v>2641</v>
      </c>
      <c r="C243" s="447">
        <v>104</v>
      </c>
      <c r="D243" s="447">
        <v>13</v>
      </c>
      <c r="E243" s="448">
        <v>1653600</v>
      </c>
      <c r="F243" s="448">
        <v>1488240</v>
      </c>
      <c r="G243" s="448">
        <v>165360</v>
      </c>
      <c r="H243" s="420">
        <v>0</v>
      </c>
      <c r="I243" s="420">
        <v>0</v>
      </c>
      <c r="J243" s="420">
        <v>0</v>
      </c>
      <c r="K243" s="420">
        <v>0</v>
      </c>
      <c r="L243" s="449">
        <v>1</v>
      </c>
      <c r="M243" s="421">
        <v>0</v>
      </c>
      <c r="N243" s="421">
        <v>0</v>
      </c>
      <c r="O243" s="419">
        <v>0.1</v>
      </c>
      <c r="P243" s="450">
        <v>165360</v>
      </c>
      <c r="R243" s="563"/>
      <c r="S243" s="437"/>
    </row>
    <row r="244" spans="1:19" ht="15.6">
      <c r="A244" s="446" t="s">
        <v>2437</v>
      </c>
      <c r="B244" s="446" t="s">
        <v>2699</v>
      </c>
      <c r="C244" s="447">
        <v>174</v>
      </c>
      <c r="D244" s="447">
        <v>24</v>
      </c>
      <c r="E244" s="448">
        <v>1653600</v>
      </c>
      <c r="F244" s="448">
        <v>1488240</v>
      </c>
      <c r="G244" s="448">
        <v>165360</v>
      </c>
      <c r="H244" s="420">
        <v>1</v>
      </c>
      <c r="I244" s="420" t="s">
        <v>2264</v>
      </c>
      <c r="J244" s="420">
        <v>0</v>
      </c>
      <c r="K244" s="420">
        <v>1</v>
      </c>
      <c r="L244" s="449">
        <v>1</v>
      </c>
      <c r="M244" s="421">
        <v>1</v>
      </c>
      <c r="N244" s="421">
        <v>1.01</v>
      </c>
      <c r="O244" s="419">
        <v>1.0089999999999999</v>
      </c>
      <c r="P244" s="450">
        <v>1668482</v>
      </c>
      <c r="R244" s="563"/>
      <c r="S244" s="437"/>
    </row>
    <row r="245" spans="1:19" ht="15.6">
      <c r="A245" s="446" t="s">
        <v>2437</v>
      </c>
      <c r="B245" s="446" t="s">
        <v>2698</v>
      </c>
      <c r="C245" s="447">
        <v>176</v>
      </c>
      <c r="D245" s="447">
        <v>31</v>
      </c>
      <c r="E245" s="448">
        <v>1653600</v>
      </c>
      <c r="F245" s="448">
        <v>1488240</v>
      </c>
      <c r="G245" s="448">
        <v>165360</v>
      </c>
      <c r="H245" s="420">
        <v>1</v>
      </c>
      <c r="I245" s="420" t="s">
        <v>2264</v>
      </c>
      <c r="J245" s="420">
        <v>0</v>
      </c>
      <c r="K245" s="420">
        <v>1</v>
      </c>
      <c r="L245" s="449">
        <v>1</v>
      </c>
      <c r="M245" s="421">
        <v>1</v>
      </c>
      <c r="N245" s="421">
        <v>1.01</v>
      </c>
      <c r="O245" s="419">
        <v>1.0089999999999999</v>
      </c>
      <c r="P245" s="450">
        <v>1668482</v>
      </c>
      <c r="R245" s="563"/>
      <c r="S245" s="437"/>
    </row>
    <row r="246" spans="1:19" ht="15.6">
      <c r="A246" s="446" t="s">
        <v>2437</v>
      </c>
      <c r="B246" s="446" t="s">
        <v>2697</v>
      </c>
      <c r="C246" s="447">
        <v>192</v>
      </c>
      <c r="D246" s="447">
        <v>30</v>
      </c>
      <c r="E246" s="448">
        <v>1653600</v>
      </c>
      <c r="F246" s="448">
        <v>1488240</v>
      </c>
      <c r="G246" s="448">
        <v>165360</v>
      </c>
      <c r="H246" s="420">
        <v>0</v>
      </c>
      <c r="I246" s="420">
        <v>0</v>
      </c>
      <c r="J246" s="420">
        <v>0</v>
      </c>
      <c r="K246" s="420">
        <v>0</v>
      </c>
      <c r="L246" s="449">
        <v>1</v>
      </c>
      <c r="M246" s="421">
        <v>0</v>
      </c>
      <c r="N246" s="421">
        <v>0</v>
      </c>
      <c r="O246" s="419">
        <v>0.1</v>
      </c>
      <c r="P246" s="450">
        <v>165360</v>
      </c>
      <c r="R246" s="563"/>
      <c r="S246" s="437"/>
    </row>
    <row r="247" spans="1:19" ht="15.6">
      <c r="A247" s="446" t="s">
        <v>2437</v>
      </c>
      <c r="B247" s="446" t="s">
        <v>2700</v>
      </c>
      <c r="C247" s="447">
        <v>272</v>
      </c>
      <c r="D247" s="447">
        <v>35</v>
      </c>
      <c r="E247" s="448">
        <v>1653600</v>
      </c>
      <c r="F247" s="448">
        <v>1488240</v>
      </c>
      <c r="G247" s="448">
        <v>165360</v>
      </c>
      <c r="H247" s="420">
        <v>0</v>
      </c>
      <c r="I247" s="420">
        <v>0</v>
      </c>
      <c r="J247" s="420">
        <v>0</v>
      </c>
      <c r="K247" s="420">
        <v>0</v>
      </c>
      <c r="L247" s="449">
        <v>1</v>
      </c>
      <c r="M247" s="421">
        <v>0</v>
      </c>
      <c r="N247" s="421">
        <v>0</v>
      </c>
      <c r="O247" s="419">
        <v>0.1</v>
      </c>
      <c r="P247" s="450">
        <v>165360</v>
      </c>
      <c r="R247" s="563"/>
      <c r="S247" s="437"/>
    </row>
    <row r="248" spans="1:19" ht="15.6">
      <c r="A248" s="446" t="s">
        <v>2437</v>
      </c>
      <c r="B248" s="446" t="s">
        <v>2701</v>
      </c>
      <c r="C248" s="447">
        <v>285</v>
      </c>
      <c r="D248" s="447">
        <v>53</v>
      </c>
      <c r="E248" s="448">
        <v>1653600</v>
      </c>
      <c r="F248" s="448">
        <v>1488240</v>
      </c>
      <c r="G248" s="448">
        <v>165360</v>
      </c>
      <c r="H248" s="420">
        <v>0</v>
      </c>
      <c r="I248" s="420">
        <v>0</v>
      </c>
      <c r="J248" s="420">
        <v>0</v>
      </c>
      <c r="K248" s="420">
        <v>0</v>
      </c>
      <c r="L248" s="449">
        <v>1</v>
      </c>
      <c r="M248" s="421">
        <v>0</v>
      </c>
      <c r="N248" s="421">
        <v>0</v>
      </c>
      <c r="O248" s="419">
        <v>0.1</v>
      </c>
      <c r="P248" s="450">
        <v>165360</v>
      </c>
      <c r="R248" s="563"/>
      <c r="S248" s="437"/>
    </row>
    <row r="249" spans="1:19" ht="15.6">
      <c r="A249" s="446" t="s">
        <v>2437</v>
      </c>
      <c r="B249" s="446" t="s">
        <v>2506</v>
      </c>
      <c r="C249" s="447">
        <v>290</v>
      </c>
      <c r="D249" s="447">
        <v>27</v>
      </c>
      <c r="E249" s="448">
        <v>1653600</v>
      </c>
      <c r="F249" s="448">
        <v>1488240</v>
      </c>
      <c r="G249" s="448">
        <v>165360</v>
      </c>
      <c r="H249" s="420">
        <v>0</v>
      </c>
      <c r="I249" s="420">
        <v>0</v>
      </c>
      <c r="J249" s="420">
        <v>0</v>
      </c>
      <c r="K249" s="420">
        <v>0</v>
      </c>
      <c r="L249" s="449">
        <v>1</v>
      </c>
      <c r="M249" s="421">
        <v>0</v>
      </c>
      <c r="N249" s="421">
        <v>0</v>
      </c>
      <c r="O249" s="419">
        <v>0.1</v>
      </c>
      <c r="P249" s="450">
        <v>165360</v>
      </c>
      <c r="R249" s="563"/>
      <c r="S249" s="437"/>
    </row>
    <row r="250" spans="1:19" ht="15.6">
      <c r="A250" s="446" t="s">
        <v>2437</v>
      </c>
      <c r="B250" s="446" t="s">
        <v>2703</v>
      </c>
      <c r="C250" s="447">
        <v>332</v>
      </c>
      <c r="D250" s="447">
        <v>66</v>
      </c>
      <c r="E250" s="448">
        <v>1653600</v>
      </c>
      <c r="F250" s="448">
        <v>1488240</v>
      </c>
      <c r="G250" s="448">
        <v>165360</v>
      </c>
      <c r="H250" s="420">
        <v>0</v>
      </c>
      <c r="I250" s="420">
        <v>0</v>
      </c>
      <c r="J250" s="420">
        <v>0</v>
      </c>
      <c r="K250" s="420">
        <v>0</v>
      </c>
      <c r="L250" s="449">
        <v>1</v>
      </c>
      <c r="M250" s="421">
        <v>0</v>
      </c>
      <c r="N250" s="421">
        <v>0</v>
      </c>
      <c r="O250" s="419">
        <v>0.1</v>
      </c>
      <c r="P250" s="450">
        <v>165360</v>
      </c>
      <c r="R250" s="563"/>
      <c r="S250" s="437"/>
    </row>
    <row r="251" spans="1:19" ht="15.6">
      <c r="A251" s="446" t="s">
        <v>2437</v>
      </c>
      <c r="B251" s="446" t="s">
        <v>2702</v>
      </c>
      <c r="C251" s="447">
        <v>335</v>
      </c>
      <c r="D251" s="447">
        <v>74</v>
      </c>
      <c r="E251" s="448">
        <v>1653600</v>
      </c>
      <c r="F251" s="448">
        <v>1488240</v>
      </c>
      <c r="G251" s="448">
        <v>165360</v>
      </c>
      <c r="H251" s="420">
        <v>0</v>
      </c>
      <c r="I251" s="420">
        <v>0</v>
      </c>
      <c r="J251" s="420">
        <v>0</v>
      </c>
      <c r="K251" s="420">
        <v>0</v>
      </c>
      <c r="L251" s="449">
        <v>1</v>
      </c>
      <c r="M251" s="421">
        <v>0</v>
      </c>
      <c r="N251" s="421">
        <v>0</v>
      </c>
      <c r="O251" s="419">
        <v>0.1</v>
      </c>
      <c r="P251" s="450">
        <v>165360</v>
      </c>
      <c r="R251" s="563"/>
      <c r="S251" s="437"/>
    </row>
    <row r="252" spans="1:19" ht="15.6">
      <c r="A252" s="446" t="s">
        <v>2437</v>
      </c>
      <c r="B252" s="446" t="s">
        <v>2707</v>
      </c>
      <c r="C252" s="447">
        <v>447</v>
      </c>
      <c r="D252" s="447">
        <v>64</v>
      </c>
      <c r="E252" s="448">
        <v>1653600</v>
      </c>
      <c r="F252" s="448">
        <v>1488240</v>
      </c>
      <c r="G252" s="448">
        <v>165360</v>
      </c>
      <c r="H252" s="420">
        <v>0</v>
      </c>
      <c r="I252" s="420">
        <v>0</v>
      </c>
      <c r="J252" s="420">
        <v>1</v>
      </c>
      <c r="K252" s="420">
        <v>1</v>
      </c>
      <c r="L252" s="449">
        <v>1</v>
      </c>
      <c r="M252" s="421">
        <v>1</v>
      </c>
      <c r="N252" s="421">
        <v>1</v>
      </c>
      <c r="O252" s="419">
        <v>1</v>
      </c>
      <c r="P252" s="450">
        <v>1653600</v>
      </c>
      <c r="R252" s="563"/>
      <c r="S252" s="437"/>
    </row>
    <row r="253" spans="1:19" ht="15.6">
      <c r="A253" s="446" t="s">
        <v>2437</v>
      </c>
      <c r="B253" s="446" t="s">
        <v>2706</v>
      </c>
      <c r="C253" s="447">
        <v>448</v>
      </c>
      <c r="D253" s="447">
        <v>108</v>
      </c>
      <c r="E253" s="448">
        <v>1653600</v>
      </c>
      <c r="F253" s="448">
        <v>1488240</v>
      </c>
      <c r="G253" s="448">
        <v>165360</v>
      </c>
      <c r="H253" s="420">
        <v>1</v>
      </c>
      <c r="I253" s="420" t="s">
        <v>2264</v>
      </c>
      <c r="J253" s="420">
        <v>0</v>
      </c>
      <c r="K253" s="420">
        <v>1</v>
      </c>
      <c r="L253" s="449">
        <v>1</v>
      </c>
      <c r="M253" s="421">
        <v>1</v>
      </c>
      <c r="N253" s="421">
        <v>1.02</v>
      </c>
      <c r="O253" s="419">
        <v>1.018</v>
      </c>
      <c r="P253" s="450">
        <v>1683365</v>
      </c>
      <c r="R253" s="563"/>
      <c r="S253" s="437"/>
    </row>
    <row r="254" spans="1:19" ht="15.6">
      <c r="A254" s="446" t="s">
        <v>2437</v>
      </c>
      <c r="B254" s="446" t="s">
        <v>2619</v>
      </c>
      <c r="C254" s="447">
        <v>497</v>
      </c>
      <c r="D254" s="447">
        <v>71</v>
      </c>
      <c r="E254" s="448">
        <v>1653600</v>
      </c>
      <c r="F254" s="448">
        <v>1488240</v>
      </c>
      <c r="G254" s="448">
        <v>165360</v>
      </c>
      <c r="H254" s="420">
        <v>1</v>
      </c>
      <c r="I254" s="420" t="s">
        <v>2264</v>
      </c>
      <c r="J254" s="420">
        <v>0</v>
      </c>
      <c r="K254" s="420">
        <v>1</v>
      </c>
      <c r="L254" s="449">
        <v>1</v>
      </c>
      <c r="M254" s="421">
        <v>1</v>
      </c>
      <c r="N254" s="421">
        <v>1.01</v>
      </c>
      <c r="O254" s="419">
        <v>1.0089999999999999</v>
      </c>
      <c r="P254" s="450">
        <v>1668482</v>
      </c>
      <c r="R254" s="563"/>
      <c r="S254" s="437"/>
    </row>
    <row r="255" spans="1:19" ht="15.6">
      <c r="A255" s="446" t="s">
        <v>2437</v>
      </c>
      <c r="B255" s="446" t="s">
        <v>2704</v>
      </c>
      <c r="C255" s="447">
        <v>582</v>
      </c>
      <c r="D255" s="447">
        <v>102</v>
      </c>
      <c r="E255" s="448">
        <v>1653600</v>
      </c>
      <c r="F255" s="448">
        <v>1488240</v>
      </c>
      <c r="G255" s="448">
        <v>165360</v>
      </c>
      <c r="H255" s="420">
        <v>0</v>
      </c>
      <c r="I255" s="420">
        <v>0</v>
      </c>
      <c r="J255" s="420">
        <v>0</v>
      </c>
      <c r="K255" s="420">
        <v>0</v>
      </c>
      <c r="L255" s="449">
        <v>1</v>
      </c>
      <c r="M255" s="421">
        <v>0</v>
      </c>
      <c r="N255" s="421">
        <v>0</v>
      </c>
      <c r="O255" s="419">
        <v>0.1</v>
      </c>
      <c r="P255" s="450">
        <v>165360</v>
      </c>
      <c r="R255" s="563"/>
      <c r="S255" s="437"/>
    </row>
    <row r="256" spans="1:19" ht="15.6">
      <c r="A256" s="446" t="s">
        <v>2437</v>
      </c>
      <c r="B256" s="446" t="s">
        <v>2705</v>
      </c>
      <c r="C256" s="447">
        <v>614</v>
      </c>
      <c r="D256" s="447">
        <v>85</v>
      </c>
      <c r="E256" s="448">
        <v>1653600</v>
      </c>
      <c r="F256" s="448">
        <v>1488240</v>
      </c>
      <c r="G256" s="448">
        <v>165360</v>
      </c>
      <c r="H256" s="420">
        <v>1</v>
      </c>
      <c r="I256" s="420" t="s">
        <v>2264</v>
      </c>
      <c r="J256" s="420">
        <v>0</v>
      </c>
      <c r="K256" s="420">
        <v>1</v>
      </c>
      <c r="L256" s="449">
        <v>1</v>
      </c>
      <c r="M256" s="421">
        <v>1</v>
      </c>
      <c r="N256" s="421">
        <v>1.01</v>
      </c>
      <c r="O256" s="419">
        <v>1.0089999999999999</v>
      </c>
      <c r="P256" s="450">
        <v>1668482</v>
      </c>
      <c r="R256" s="563"/>
      <c r="S256" s="437"/>
    </row>
    <row r="257" spans="1:19" ht="15.6">
      <c r="A257" s="446" t="s">
        <v>2437</v>
      </c>
      <c r="B257" s="446" t="s">
        <v>3194</v>
      </c>
      <c r="C257" s="447">
        <v>792</v>
      </c>
      <c r="D257" s="447">
        <v>142</v>
      </c>
      <c r="E257" s="448">
        <v>1653600</v>
      </c>
      <c r="F257" s="448">
        <v>1488240</v>
      </c>
      <c r="G257" s="448">
        <v>165360</v>
      </c>
      <c r="H257" s="420">
        <v>1</v>
      </c>
      <c r="I257" s="420" t="s">
        <v>2264</v>
      </c>
      <c r="J257" s="420">
        <v>0</v>
      </c>
      <c r="K257" s="420">
        <v>1</v>
      </c>
      <c r="L257" s="449">
        <v>1</v>
      </c>
      <c r="M257" s="421">
        <v>1</v>
      </c>
      <c r="N257" s="421">
        <v>1.01</v>
      </c>
      <c r="O257" s="419">
        <v>1.0089999999999999</v>
      </c>
      <c r="P257" s="450">
        <v>1668482</v>
      </c>
      <c r="R257" s="563"/>
      <c r="S257" s="437"/>
    </row>
    <row r="258" spans="1:19" ht="15.6">
      <c r="A258" s="446" t="s">
        <v>2448</v>
      </c>
      <c r="B258" s="446" t="s">
        <v>2710</v>
      </c>
      <c r="C258" s="447">
        <v>128</v>
      </c>
      <c r="D258" s="447">
        <v>14</v>
      </c>
      <c r="E258" s="448">
        <v>1653600</v>
      </c>
      <c r="F258" s="448">
        <v>1488240</v>
      </c>
      <c r="G258" s="448">
        <v>165360</v>
      </c>
      <c r="H258" s="420">
        <v>1</v>
      </c>
      <c r="I258" s="420" t="s">
        <v>2264</v>
      </c>
      <c r="J258" s="420">
        <v>0</v>
      </c>
      <c r="K258" s="420">
        <v>1</v>
      </c>
      <c r="L258" s="449">
        <v>1</v>
      </c>
      <c r="M258" s="421">
        <v>1</v>
      </c>
      <c r="N258" s="421">
        <v>1.01</v>
      </c>
      <c r="O258" s="419">
        <v>1.0089999999999999</v>
      </c>
      <c r="P258" s="450">
        <v>1668482</v>
      </c>
      <c r="R258" s="563"/>
      <c r="S258" s="437"/>
    </row>
    <row r="259" spans="1:19" ht="15.6">
      <c r="A259" s="446" t="s">
        <v>2448</v>
      </c>
      <c r="B259" s="446" t="s">
        <v>2709</v>
      </c>
      <c r="C259" s="447">
        <v>163</v>
      </c>
      <c r="D259" s="447">
        <v>28</v>
      </c>
      <c r="E259" s="448">
        <v>1653600</v>
      </c>
      <c r="F259" s="448">
        <v>1488240</v>
      </c>
      <c r="G259" s="448">
        <v>165360</v>
      </c>
      <c r="H259" s="420">
        <v>1</v>
      </c>
      <c r="I259" s="420" t="s">
        <v>2264</v>
      </c>
      <c r="J259" s="420">
        <v>0</v>
      </c>
      <c r="K259" s="420">
        <v>1</v>
      </c>
      <c r="L259" s="449">
        <v>1</v>
      </c>
      <c r="M259" s="421">
        <v>1</v>
      </c>
      <c r="N259" s="421">
        <v>1.01</v>
      </c>
      <c r="O259" s="419">
        <v>1.0089999999999999</v>
      </c>
      <c r="P259" s="450">
        <v>1668482</v>
      </c>
      <c r="R259" s="563"/>
      <c r="S259" s="437"/>
    </row>
    <row r="260" spans="1:19" ht="15.6">
      <c r="A260" s="446" t="s">
        <v>2448</v>
      </c>
      <c r="B260" s="446" t="s">
        <v>2708</v>
      </c>
      <c r="C260" s="447">
        <v>210</v>
      </c>
      <c r="D260" s="447">
        <v>36</v>
      </c>
      <c r="E260" s="448">
        <v>1653600</v>
      </c>
      <c r="F260" s="448">
        <v>1488240</v>
      </c>
      <c r="G260" s="448">
        <v>165360</v>
      </c>
      <c r="H260" s="420">
        <v>0</v>
      </c>
      <c r="I260" s="420">
        <v>0</v>
      </c>
      <c r="J260" s="420">
        <v>0</v>
      </c>
      <c r="K260" s="420">
        <v>0</v>
      </c>
      <c r="L260" s="449">
        <v>1</v>
      </c>
      <c r="M260" s="421">
        <v>0</v>
      </c>
      <c r="N260" s="421">
        <v>0</v>
      </c>
      <c r="O260" s="419">
        <v>0.1</v>
      </c>
      <c r="P260" s="450">
        <v>165360</v>
      </c>
      <c r="R260" s="563"/>
      <c r="S260" s="437"/>
    </row>
    <row r="261" spans="1:19" ht="15.6">
      <c r="A261" s="446" t="s">
        <v>2448</v>
      </c>
      <c r="B261" s="446" t="s">
        <v>2711</v>
      </c>
      <c r="C261" s="447">
        <v>244</v>
      </c>
      <c r="D261" s="447">
        <v>30</v>
      </c>
      <c r="E261" s="448">
        <v>1653600</v>
      </c>
      <c r="F261" s="448">
        <v>1488240</v>
      </c>
      <c r="G261" s="448">
        <v>165360</v>
      </c>
      <c r="H261" s="420">
        <v>1</v>
      </c>
      <c r="I261" s="420" t="s">
        <v>2264</v>
      </c>
      <c r="J261" s="420">
        <v>0</v>
      </c>
      <c r="K261" s="420">
        <v>1</v>
      </c>
      <c r="L261" s="449">
        <v>1</v>
      </c>
      <c r="M261" s="421">
        <v>1</v>
      </c>
      <c r="N261" s="421">
        <v>1.01</v>
      </c>
      <c r="O261" s="419">
        <v>1.0089999999999999</v>
      </c>
      <c r="P261" s="450">
        <v>1668482</v>
      </c>
      <c r="R261" s="563"/>
      <c r="S261" s="437"/>
    </row>
    <row r="262" spans="1:19" ht="15.6">
      <c r="A262" s="446" t="s">
        <v>2448</v>
      </c>
      <c r="B262" s="446" t="s">
        <v>2712</v>
      </c>
      <c r="C262" s="447">
        <v>635</v>
      </c>
      <c r="D262" s="447">
        <v>75</v>
      </c>
      <c r="E262" s="448">
        <v>1653600</v>
      </c>
      <c r="F262" s="448">
        <v>1488240</v>
      </c>
      <c r="G262" s="448">
        <v>165360</v>
      </c>
      <c r="H262" s="420">
        <v>1</v>
      </c>
      <c r="I262" s="420" t="s">
        <v>2264</v>
      </c>
      <c r="J262" s="420">
        <v>0</v>
      </c>
      <c r="K262" s="420">
        <v>1</v>
      </c>
      <c r="L262" s="449">
        <v>1</v>
      </c>
      <c r="M262" s="421">
        <v>1</v>
      </c>
      <c r="N262" s="421">
        <v>1.01</v>
      </c>
      <c r="O262" s="419">
        <v>1.0089999999999999</v>
      </c>
      <c r="P262" s="450">
        <v>1668482</v>
      </c>
      <c r="R262" s="563"/>
      <c r="S262" s="437"/>
    </row>
    <row r="263" spans="1:19" s="451" customFormat="1" ht="15.6">
      <c r="A263" s="446" t="s">
        <v>2448</v>
      </c>
      <c r="B263" s="446" t="s">
        <v>3408</v>
      </c>
      <c r="C263" s="447">
        <v>637</v>
      </c>
      <c r="D263" s="447">
        <v>79</v>
      </c>
      <c r="E263" s="448">
        <v>1653600</v>
      </c>
      <c r="F263" s="448">
        <v>1488240</v>
      </c>
      <c r="G263" s="448">
        <v>165360</v>
      </c>
      <c r="H263" s="420">
        <v>0</v>
      </c>
      <c r="I263" s="420">
        <v>0</v>
      </c>
      <c r="J263" s="420">
        <v>0</v>
      </c>
      <c r="K263" s="420">
        <v>0</v>
      </c>
      <c r="L263" s="449">
        <v>1</v>
      </c>
      <c r="M263" s="421">
        <v>0</v>
      </c>
      <c r="N263" s="421">
        <v>0</v>
      </c>
      <c r="O263" s="419">
        <v>0.1</v>
      </c>
      <c r="P263" s="450">
        <v>165360</v>
      </c>
      <c r="R263" s="563"/>
      <c r="S263" s="437"/>
    </row>
    <row r="264" spans="1:19" ht="15.6">
      <c r="A264" s="446" t="s">
        <v>2448</v>
      </c>
      <c r="B264" s="446" t="s">
        <v>2600</v>
      </c>
      <c r="C264" s="447">
        <v>686</v>
      </c>
      <c r="D264" s="447">
        <v>118</v>
      </c>
      <c r="E264" s="448">
        <v>1653600</v>
      </c>
      <c r="F264" s="448">
        <v>1488240</v>
      </c>
      <c r="G264" s="448">
        <v>165360</v>
      </c>
      <c r="H264" s="420">
        <v>0</v>
      </c>
      <c r="I264" s="420">
        <v>0</v>
      </c>
      <c r="J264" s="420">
        <v>0</v>
      </c>
      <c r="K264" s="420">
        <v>0</v>
      </c>
      <c r="L264" s="449">
        <v>1</v>
      </c>
      <c r="M264" s="421">
        <v>0</v>
      </c>
      <c r="N264" s="421">
        <v>0</v>
      </c>
      <c r="O264" s="419">
        <v>0.1</v>
      </c>
      <c r="P264" s="450">
        <v>165360</v>
      </c>
      <c r="R264" s="563"/>
      <c r="S264" s="437"/>
    </row>
    <row r="265" spans="1:19" ht="15.6">
      <c r="A265" s="446" t="s">
        <v>2713</v>
      </c>
      <c r="B265" s="446" t="s">
        <v>2714</v>
      </c>
      <c r="C265" s="447">
        <v>160</v>
      </c>
      <c r="D265" s="447">
        <v>19</v>
      </c>
      <c r="E265" s="448">
        <v>1653600</v>
      </c>
      <c r="F265" s="448">
        <v>1488240</v>
      </c>
      <c r="G265" s="448">
        <v>165360</v>
      </c>
      <c r="H265" s="420">
        <v>0</v>
      </c>
      <c r="I265" s="420">
        <v>0</v>
      </c>
      <c r="J265" s="420">
        <v>0</v>
      </c>
      <c r="K265" s="420">
        <v>0</v>
      </c>
      <c r="L265" s="449">
        <v>1</v>
      </c>
      <c r="M265" s="421">
        <v>0</v>
      </c>
      <c r="N265" s="421">
        <v>0</v>
      </c>
      <c r="O265" s="419">
        <v>0.1</v>
      </c>
      <c r="P265" s="450">
        <v>165360</v>
      </c>
      <c r="R265" s="563"/>
      <c r="S265" s="437"/>
    </row>
    <row r="266" spans="1:19" ht="15.6">
      <c r="A266" s="446" t="s">
        <v>2713</v>
      </c>
      <c r="B266" s="446" t="s">
        <v>2715</v>
      </c>
      <c r="C266" s="447">
        <v>254</v>
      </c>
      <c r="D266" s="447">
        <v>23</v>
      </c>
      <c r="E266" s="448">
        <v>1653600</v>
      </c>
      <c r="F266" s="448">
        <v>1488240</v>
      </c>
      <c r="G266" s="448">
        <v>165360</v>
      </c>
      <c r="H266" s="420">
        <v>1</v>
      </c>
      <c r="I266" s="420" t="s">
        <v>2264</v>
      </c>
      <c r="J266" s="420">
        <v>0</v>
      </c>
      <c r="K266" s="420">
        <v>1</v>
      </c>
      <c r="L266" s="449">
        <v>1</v>
      </c>
      <c r="M266" s="421">
        <v>1</v>
      </c>
      <c r="N266" s="421">
        <v>1.01</v>
      </c>
      <c r="O266" s="419">
        <v>1.0089999999999999</v>
      </c>
      <c r="P266" s="450">
        <v>1668482</v>
      </c>
      <c r="R266" s="563"/>
      <c r="S266" s="437"/>
    </row>
    <row r="267" spans="1:19" ht="15.6">
      <c r="A267" s="446" t="s">
        <v>2713</v>
      </c>
      <c r="B267" s="446" t="s">
        <v>2716</v>
      </c>
      <c r="C267" s="447">
        <v>702</v>
      </c>
      <c r="D267" s="447">
        <v>110</v>
      </c>
      <c r="E267" s="448">
        <v>1653600</v>
      </c>
      <c r="F267" s="448">
        <v>1488240</v>
      </c>
      <c r="G267" s="448">
        <v>165360</v>
      </c>
      <c r="H267" s="420">
        <v>1</v>
      </c>
      <c r="I267" s="420" t="s">
        <v>2264</v>
      </c>
      <c r="J267" s="420">
        <v>0</v>
      </c>
      <c r="K267" s="420">
        <v>1</v>
      </c>
      <c r="L267" s="449">
        <v>1</v>
      </c>
      <c r="M267" s="421">
        <v>1</v>
      </c>
      <c r="N267" s="421">
        <v>1.01</v>
      </c>
      <c r="O267" s="419">
        <v>1.0089999999999999</v>
      </c>
      <c r="P267" s="450">
        <v>1668482</v>
      </c>
      <c r="R267" s="563"/>
      <c r="S267" s="437"/>
    </row>
    <row r="268" spans="1:19" ht="15.6">
      <c r="A268" s="446" t="s">
        <v>2713</v>
      </c>
      <c r="B268" s="446" t="s">
        <v>2717</v>
      </c>
      <c r="C268" s="447">
        <v>840</v>
      </c>
      <c r="D268" s="447">
        <v>158</v>
      </c>
      <c r="E268" s="448">
        <v>1653600</v>
      </c>
      <c r="F268" s="448">
        <v>1488240</v>
      </c>
      <c r="G268" s="448">
        <v>165360</v>
      </c>
      <c r="H268" s="420">
        <v>0.25</v>
      </c>
      <c r="I268" s="420">
        <v>0</v>
      </c>
      <c r="J268" s="420">
        <v>0.5</v>
      </c>
      <c r="K268" s="420">
        <v>0.5</v>
      </c>
      <c r="L268" s="449">
        <v>1</v>
      </c>
      <c r="M268" s="421">
        <v>0.5</v>
      </c>
      <c r="N268" s="421">
        <v>0.5</v>
      </c>
      <c r="O268" s="419">
        <v>0.55000000000000004</v>
      </c>
      <c r="P268" s="450">
        <v>909480</v>
      </c>
      <c r="R268" s="563"/>
      <c r="S268" s="437"/>
    </row>
    <row r="269" spans="1:19" ht="15.6">
      <c r="A269" s="446" t="s">
        <v>2713</v>
      </c>
      <c r="B269" s="446" t="s">
        <v>2718</v>
      </c>
      <c r="C269" s="447">
        <v>843</v>
      </c>
      <c r="D269" s="447">
        <v>109</v>
      </c>
      <c r="E269" s="448">
        <v>1653600</v>
      </c>
      <c r="F269" s="448">
        <v>1488240</v>
      </c>
      <c r="G269" s="448">
        <v>165360</v>
      </c>
      <c r="H269" s="420">
        <v>1</v>
      </c>
      <c r="I269" s="420">
        <v>0</v>
      </c>
      <c r="J269" s="420">
        <v>0.5</v>
      </c>
      <c r="K269" s="420">
        <v>1</v>
      </c>
      <c r="L269" s="449">
        <v>1</v>
      </c>
      <c r="M269" s="421">
        <v>1</v>
      </c>
      <c r="N269" s="421">
        <v>1</v>
      </c>
      <c r="O269" s="419">
        <v>1</v>
      </c>
      <c r="P269" s="450">
        <v>1653600</v>
      </c>
      <c r="R269" s="563"/>
      <c r="S269" s="437"/>
    </row>
    <row r="270" spans="1:19" ht="15.6">
      <c r="A270" s="446" t="s">
        <v>2450</v>
      </c>
      <c r="B270" s="446" t="s">
        <v>2719</v>
      </c>
      <c r="C270" s="447">
        <v>165</v>
      </c>
      <c r="D270" s="447">
        <v>88</v>
      </c>
      <c r="E270" s="448">
        <v>1653600</v>
      </c>
      <c r="F270" s="448">
        <v>1488240</v>
      </c>
      <c r="G270" s="448">
        <v>165360</v>
      </c>
      <c r="H270" s="420">
        <v>0</v>
      </c>
      <c r="I270" s="420">
        <v>0</v>
      </c>
      <c r="J270" s="420">
        <v>0</v>
      </c>
      <c r="K270" s="420">
        <v>0</v>
      </c>
      <c r="L270" s="449">
        <v>1</v>
      </c>
      <c r="M270" s="421">
        <v>0</v>
      </c>
      <c r="N270" s="421">
        <v>0</v>
      </c>
      <c r="O270" s="419">
        <v>0.1</v>
      </c>
      <c r="P270" s="450">
        <v>165360</v>
      </c>
      <c r="R270" s="563"/>
      <c r="S270" s="437"/>
    </row>
    <row r="271" spans="1:19" ht="15.6">
      <c r="A271" s="446" t="s">
        <v>2450</v>
      </c>
      <c r="B271" s="446" t="s">
        <v>2720</v>
      </c>
      <c r="C271" s="447">
        <v>214</v>
      </c>
      <c r="D271" s="447">
        <v>82</v>
      </c>
      <c r="E271" s="448">
        <v>1653600</v>
      </c>
      <c r="F271" s="448">
        <v>1488240</v>
      </c>
      <c r="G271" s="448">
        <v>165360</v>
      </c>
      <c r="H271" s="420">
        <v>0</v>
      </c>
      <c r="I271" s="420">
        <v>0</v>
      </c>
      <c r="J271" s="420">
        <v>0</v>
      </c>
      <c r="K271" s="420">
        <v>0</v>
      </c>
      <c r="L271" s="449">
        <v>1</v>
      </c>
      <c r="M271" s="421">
        <v>0</v>
      </c>
      <c r="N271" s="421">
        <v>0</v>
      </c>
      <c r="O271" s="419">
        <v>0.1</v>
      </c>
      <c r="P271" s="450">
        <v>165360</v>
      </c>
      <c r="R271" s="563"/>
      <c r="S271" s="437"/>
    </row>
    <row r="272" spans="1:19" ht="15.6">
      <c r="A272" s="446" t="s">
        <v>2450</v>
      </c>
      <c r="B272" s="446" t="s">
        <v>2722</v>
      </c>
      <c r="C272" s="447">
        <v>232</v>
      </c>
      <c r="D272" s="447">
        <v>69</v>
      </c>
      <c r="E272" s="448">
        <v>1653600</v>
      </c>
      <c r="F272" s="448">
        <v>1488240</v>
      </c>
      <c r="G272" s="448">
        <v>165360</v>
      </c>
      <c r="H272" s="420">
        <v>1</v>
      </c>
      <c r="I272" s="420" t="s">
        <v>2264</v>
      </c>
      <c r="J272" s="420">
        <v>0</v>
      </c>
      <c r="K272" s="420">
        <v>1</v>
      </c>
      <c r="L272" s="449">
        <v>1</v>
      </c>
      <c r="M272" s="421">
        <v>1</v>
      </c>
      <c r="N272" s="421">
        <v>1.02</v>
      </c>
      <c r="O272" s="419">
        <v>1.018</v>
      </c>
      <c r="P272" s="450">
        <v>1683365</v>
      </c>
      <c r="R272" s="563"/>
      <c r="S272" s="437"/>
    </row>
    <row r="273" spans="1:19" ht="15.6">
      <c r="A273" s="446" t="s">
        <v>2450</v>
      </c>
      <c r="B273" s="446" t="s">
        <v>2723</v>
      </c>
      <c r="C273" s="447">
        <v>257</v>
      </c>
      <c r="D273" s="447">
        <v>29</v>
      </c>
      <c r="E273" s="448">
        <v>1653600</v>
      </c>
      <c r="F273" s="448">
        <v>1488240</v>
      </c>
      <c r="G273" s="448">
        <v>165360</v>
      </c>
      <c r="H273" s="420">
        <v>1</v>
      </c>
      <c r="I273" s="420" t="s">
        <v>2264</v>
      </c>
      <c r="J273" s="420">
        <v>0</v>
      </c>
      <c r="K273" s="420">
        <v>1</v>
      </c>
      <c r="L273" s="449">
        <v>1</v>
      </c>
      <c r="M273" s="421">
        <v>1</v>
      </c>
      <c r="N273" s="421">
        <v>1.01</v>
      </c>
      <c r="O273" s="419">
        <v>1.0089999999999999</v>
      </c>
      <c r="P273" s="450">
        <v>1668482</v>
      </c>
      <c r="R273" s="563"/>
      <c r="S273" s="437"/>
    </row>
    <row r="274" spans="1:19" ht="15.6">
      <c r="A274" s="446" t="s">
        <v>2450</v>
      </c>
      <c r="B274" s="446" t="s">
        <v>2721</v>
      </c>
      <c r="C274" s="447">
        <v>295</v>
      </c>
      <c r="D274" s="447">
        <v>142</v>
      </c>
      <c r="E274" s="448">
        <v>1653600</v>
      </c>
      <c r="F274" s="448">
        <v>1488240</v>
      </c>
      <c r="G274" s="448">
        <v>165360</v>
      </c>
      <c r="H274" s="420">
        <v>1</v>
      </c>
      <c r="I274" s="420" t="s">
        <v>2264</v>
      </c>
      <c r="J274" s="420">
        <v>0</v>
      </c>
      <c r="K274" s="420">
        <v>1</v>
      </c>
      <c r="L274" s="449">
        <v>1</v>
      </c>
      <c r="M274" s="421">
        <v>1</v>
      </c>
      <c r="N274" s="421">
        <v>1.03</v>
      </c>
      <c r="O274" s="419">
        <v>1.0269999999999999</v>
      </c>
      <c r="P274" s="450">
        <v>1698247</v>
      </c>
      <c r="R274" s="563"/>
      <c r="S274" s="437"/>
    </row>
    <row r="275" spans="1:19" ht="15.6">
      <c r="A275" s="446" t="s">
        <v>2450</v>
      </c>
      <c r="B275" s="446" t="s">
        <v>2724</v>
      </c>
      <c r="C275" s="447">
        <v>509</v>
      </c>
      <c r="D275" s="447">
        <v>82</v>
      </c>
      <c r="E275" s="448">
        <v>1653600</v>
      </c>
      <c r="F275" s="448">
        <v>1488240</v>
      </c>
      <c r="G275" s="448">
        <v>165360</v>
      </c>
      <c r="H275" s="420">
        <v>1</v>
      </c>
      <c r="I275" s="420" t="s">
        <v>2264</v>
      </c>
      <c r="J275" s="420">
        <v>0</v>
      </c>
      <c r="K275" s="420">
        <v>1</v>
      </c>
      <c r="L275" s="449">
        <v>1</v>
      </c>
      <c r="M275" s="421">
        <v>1</v>
      </c>
      <c r="N275" s="421">
        <v>1.01</v>
      </c>
      <c r="O275" s="419">
        <v>1.0089999999999999</v>
      </c>
      <c r="P275" s="450">
        <v>1668482</v>
      </c>
      <c r="R275" s="563"/>
      <c r="S275" s="437"/>
    </row>
    <row r="276" spans="1:19" ht="15.6">
      <c r="A276" s="446" t="s">
        <v>2450</v>
      </c>
      <c r="B276" s="446" t="s">
        <v>2725</v>
      </c>
      <c r="C276" s="447">
        <v>650</v>
      </c>
      <c r="D276" s="447">
        <v>115</v>
      </c>
      <c r="E276" s="448">
        <v>1653600</v>
      </c>
      <c r="F276" s="448">
        <v>1488240</v>
      </c>
      <c r="G276" s="448">
        <v>165360</v>
      </c>
      <c r="H276" s="420">
        <v>0</v>
      </c>
      <c r="I276" s="420">
        <v>0</v>
      </c>
      <c r="J276" s="420">
        <v>1</v>
      </c>
      <c r="K276" s="420">
        <v>1</v>
      </c>
      <c r="L276" s="449">
        <v>1</v>
      </c>
      <c r="M276" s="421">
        <v>1</v>
      </c>
      <c r="N276" s="421">
        <v>1</v>
      </c>
      <c r="O276" s="419">
        <v>1</v>
      </c>
      <c r="P276" s="450">
        <v>1653600</v>
      </c>
      <c r="R276" s="563"/>
      <c r="S276" s="437"/>
    </row>
    <row r="277" spans="1:19" ht="15.6">
      <c r="A277" s="446" t="s">
        <v>2450</v>
      </c>
      <c r="B277" s="446" t="s">
        <v>2727</v>
      </c>
      <c r="C277" s="447">
        <v>674</v>
      </c>
      <c r="D277" s="447">
        <v>128</v>
      </c>
      <c r="E277" s="448">
        <v>1653600</v>
      </c>
      <c r="F277" s="448">
        <v>1488240</v>
      </c>
      <c r="G277" s="448">
        <v>165360</v>
      </c>
      <c r="H277" s="420">
        <v>1</v>
      </c>
      <c r="I277" s="420" t="s">
        <v>2264</v>
      </c>
      <c r="J277" s="420">
        <v>0</v>
      </c>
      <c r="K277" s="420">
        <v>1</v>
      </c>
      <c r="L277" s="449">
        <v>1</v>
      </c>
      <c r="M277" s="421">
        <v>1</v>
      </c>
      <c r="N277" s="421">
        <v>1.01</v>
      </c>
      <c r="O277" s="419">
        <v>1.0089999999999999</v>
      </c>
      <c r="P277" s="450">
        <v>1668482</v>
      </c>
      <c r="R277" s="563"/>
      <c r="S277" s="437"/>
    </row>
    <row r="278" spans="1:19" ht="15.6">
      <c r="A278" s="446" t="s">
        <v>2450</v>
      </c>
      <c r="B278" s="446" t="s">
        <v>2726</v>
      </c>
      <c r="C278" s="447">
        <v>686</v>
      </c>
      <c r="D278" s="447">
        <v>280</v>
      </c>
      <c r="E278" s="448">
        <v>1653600</v>
      </c>
      <c r="F278" s="448">
        <v>1488240</v>
      </c>
      <c r="G278" s="448">
        <v>165360</v>
      </c>
      <c r="H278" s="420">
        <v>1.5</v>
      </c>
      <c r="I278" s="420" t="s">
        <v>2264</v>
      </c>
      <c r="J278" s="420">
        <v>0</v>
      </c>
      <c r="K278" s="420">
        <v>1</v>
      </c>
      <c r="L278" s="449">
        <v>1</v>
      </c>
      <c r="M278" s="421">
        <v>1</v>
      </c>
      <c r="N278" s="421">
        <v>1.03</v>
      </c>
      <c r="O278" s="419">
        <v>1.0269999999999999</v>
      </c>
      <c r="P278" s="450">
        <v>1698247</v>
      </c>
      <c r="R278" s="563"/>
      <c r="S278" s="437"/>
    </row>
    <row r="279" spans="1:19" ht="15.6">
      <c r="A279" s="446" t="s">
        <v>2450</v>
      </c>
      <c r="B279" s="446" t="s">
        <v>2729</v>
      </c>
      <c r="C279" s="447">
        <v>780</v>
      </c>
      <c r="D279" s="447">
        <v>330</v>
      </c>
      <c r="E279" s="448">
        <v>1653600</v>
      </c>
      <c r="F279" s="448">
        <v>1488240</v>
      </c>
      <c r="G279" s="448">
        <v>165360</v>
      </c>
      <c r="H279" s="420">
        <v>1</v>
      </c>
      <c r="I279" s="420">
        <v>0</v>
      </c>
      <c r="J279" s="420">
        <v>0</v>
      </c>
      <c r="K279" s="420">
        <v>1</v>
      </c>
      <c r="L279" s="449">
        <v>1</v>
      </c>
      <c r="M279" s="421">
        <v>1</v>
      </c>
      <c r="N279" s="421">
        <v>1</v>
      </c>
      <c r="O279" s="419">
        <v>1</v>
      </c>
      <c r="P279" s="450">
        <v>1653600</v>
      </c>
      <c r="R279" s="563"/>
      <c r="S279" s="437"/>
    </row>
    <row r="280" spans="1:19" ht="15.6">
      <c r="A280" s="446" t="s">
        <v>2450</v>
      </c>
      <c r="B280" s="446" t="s">
        <v>2728</v>
      </c>
      <c r="C280" s="447">
        <v>831</v>
      </c>
      <c r="D280" s="447">
        <v>152</v>
      </c>
      <c r="E280" s="448">
        <v>1653600</v>
      </c>
      <c r="F280" s="448">
        <v>1488240</v>
      </c>
      <c r="G280" s="448">
        <v>165360</v>
      </c>
      <c r="H280" s="420">
        <v>1</v>
      </c>
      <c r="I280" s="420" t="s">
        <v>2264</v>
      </c>
      <c r="J280" s="420">
        <v>0</v>
      </c>
      <c r="K280" s="420">
        <v>1</v>
      </c>
      <c r="L280" s="449">
        <v>1</v>
      </c>
      <c r="M280" s="421">
        <v>1</v>
      </c>
      <c r="N280" s="421">
        <v>1.01</v>
      </c>
      <c r="O280" s="419">
        <v>1.0089999999999999</v>
      </c>
      <c r="P280" s="450">
        <v>1668482</v>
      </c>
      <c r="R280" s="563"/>
      <c r="S280" s="437"/>
    </row>
    <row r="281" spans="1:19" ht="31.2">
      <c r="A281" s="446" t="s">
        <v>3213</v>
      </c>
      <c r="B281" s="446" t="s">
        <v>3214</v>
      </c>
      <c r="C281" s="447">
        <v>300</v>
      </c>
      <c r="D281" s="447">
        <v>79</v>
      </c>
      <c r="E281" s="448">
        <v>1653600</v>
      </c>
      <c r="F281" s="448">
        <v>1488240</v>
      </c>
      <c r="G281" s="448">
        <v>165360</v>
      </c>
      <c r="H281" s="420">
        <v>1</v>
      </c>
      <c r="I281" s="420">
        <v>0</v>
      </c>
      <c r="J281" s="420">
        <v>0</v>
      </c>
      <c r="K281" s="420">
        <v>1</v>
      </c>
      <c r="L281" s="449">
        <v>1</v>
      </c>
      <c r="M281" s="421">
        <v>1</v>
      </c>
      <c r="N281" s="421">
        <v>1</v>
      </c>
      <c r="O281" s="419">
        <v>1</v>
      </c>
      <c r="P281" s="450">
        <v>1653600</v>
      </c>
      <c r="R281" s="563"/>
      <c r="S281" s="437"/>
    </row>
    <row r="282" spans="1:19" ht="31.2">
      <c r="A282" s="446" t="s">
        <v>3170</v>
      </c>
      <c r="B282" s="446" t="s">
        <v>3171</v>
      </c>
      <c r="C282" s="447">
        <v>628</v>
      </c>
      <c r="D282" s="447">
        <v>216</v>
      </c>
      <c r="E282" s="448">
        <v>1653600</v>
      </c>
      <c r="F282" s="448">
        <v>1488240</v>
      </c>
      <c r="G282" s="448">
        <v>165360</v>
      </c>
      <c r="H282" s="420">
        <v>1</v>
      </c>
      <c r="I282" s="420" t="s">
        <v>2264</v>
      </c>
      <c r="J282" s="420">
        <v>0</v>
      </c>
      <c r="K282" s="420">
        <v>1</v>
      </c>
      <c r="L282" s="449">
        <v>1</v>
      </c>
      <c r="M282" s="421">
        <v>1</v>
      </c>
      <c r="N282" s="421">
        <v>1.02</v>
      </c>
      <c r="O282" s="419">
        <v>1.018</v>
      </c>
      <c r="P282" s="450">
        <v>1683365</v>
      </c>
      <c r="R282" s="563"/>
      <c r="S282" s="437"/>
    </row>
    <row r="283" spans="1:19" ht="15.6">
      <c r="A283" s="446" t="s">
        <v>2730</v>
      </c>
      <c r="B283" s="446" t="s">
        <v>2731</v>
      </c>
      <c r="C283" s="447">
        <v>105</v>
      </c>
      <c r="D283" s="447">
        <v>27</v>
      </c>
      <c r="E283" s="448">
        <v>1653600</v>
      </c>
      <c r="F283" s="448">
        <v>1488240</v>
      </c>
      <c r="G283" s="448">
        <v>165360</v>
      </c>
      <c r="H283" s="420">
        <v>1</v>
      </c>
      <c r="I283" s="420" t="s">
        <v>2264</v>
      </c>
      <c r="J283" s="420">
        <v>0</v>
      </c>
      <c r="K283" s="420">
        <v>1</v>
      </c>
      <c r="L283" s="449">
        <v>1</v>
      </c>
      <c r="M283" s="421">
        <v>1</v>
      </c>
      <c r="N283" s="421">
        <v>1.02</v>
      </c>
      <c r="O283" s="419">
        <v>1.018</v>
      </c>
      <c r="P283" s="450">
        <v>1683365</v>
      </c>
      <c r="R283" s="563"/>
      <c r="S283" s="437"/>
    </row>
    <row r="284" spans="1:19" ht="15.6">
      <c r="A284" s="446" t="s">
        <v>2730</v>
      </c>
      <c r="B284" s="446" t="s">
        <v>2732</v>
      </c>
      <c r="C284" s="447">
        <v>113</v>
      </c>
      <c r="D284" s="447">
        <v>10</v>
      </c>
      <c r="E284" s="448">
        <v>1653600</v>
      </c>
      <c r="F284" s="448">
        <v>1488240</v>
      </c>
      <c r="G284" s="448">
        <v>165360</v>
      </c>
      <c r="H284" s="420">
        <v>0</v>
      </c>
      <c r="I284" s="420">
        <v>0</v>
      </c>
      <c r="J284" s="420">
        <v>0</v>
      </c>
      <c r="K284" s="420">
        <v>0</v>
      </c>
      <c r="L284" s="449">
        <v>1</v>
      </c>
      <c r="M284" s="421">
        <v>0</v>
      </c>
      <c r="N284" s="421">
        <v>0</v>
      </c>
      <c r="O284" s="419">
        <v>0.1</v>
      </c>
      <c r="P284" s="450">
        <v>165360</v>
      </c>
      <c r="R284" s="563"/>
      <c r="S284" s="437"/>
    </row>
    <row r="285" spans="1:19" ht="15.6">
      <c r="A285" s="446" t="s">
        <v>2730</v>
      </c>
      <c r="B285" s="446" t="s">
        <v>2734</v>
      </c>
      <c r="C285" s="447">
        <v>145</v>
      </c>
      <c r="D285" s="447">
        <v>21</v>
      </c>
      <c r="E285" s="448">
        <v>1653600</v>
      </c>
      <c r="F285" s="448">
        <v>1488240</v>
      </c>
      <c r="G285" s="448">
        <v>165360</v>
      </c>
      <c r="H285" s="420">
        <v>1</v>
      </c>
      <c r="I285" s="420" t="s">
        <v>2264</v>
      </c>
      <c r="J285" s="420">
        <v>0</v>
      </c>
      <c r="K285" s="420">
        <v>1</v>
      </c>
      <c r="L285" s="449">
        <v>1</v>
      </c>
      <c r="M285" s="421">
        <v>1</v>
      </c>
      <c r="N285" s="421">
        <v>1.01</v>
      </c>
      <c r="O285" s="419">
        <v>1.0089999999999999</v>
      </c>
      <c r="P285" s="450">
        <v>1668482</v>
      </c>
      <c r="R285" s="563"/>
      <c r="S285" s="437"/>
    </row>
    <row r="286" spans="1:19" ht="15.6">
      <c r="A286" s="446" t="s">
        <v>2730</v>
      </c>
      <c r="B286" s="446" t="s">
        <v>2733</v>
      </c>
      <c r="C286" s="447">
        <v>153</v>
      </c>
      <c r="D286" s="447">
        <v>33</v>
      </c>
      <c r="E286" s="448">
        <v>1653600</v>
      </c>
      <c r="F286" s="448">
        <v>1488240</v>
      </c>
      <c r="G286" s="448">
        <v>165360</v>
      </c>
      <c r="H286" s="420">
        <v>0.5</v>
      </c>
      <c r="I286" s="420" t="s">
        <v>2264</v>
      </c>
      <c r="J286" s="420">
        <v>0</v>
      </c>
      <c r="K286" s="420">
        <v>0.5</v>
      </c>
      <c r="L286" s="449">
        <v>1</v>
      </c>
      <c r="M286" s="421">
        <v>0.5</v>
      </c>
      <c r="N286" s="421">
        <v>0.51</v>
      </c>
      <c r="O286" s="419">
        <v>0.55900000000000005</v>
      </c>
      <c r="P286" s="450">
        <v>924362</v>
      </c>
      <c r="R286" s="563"/>
      <c r="S286" s="437"/>
    </row>
    <row r="287" spans="1:19" ht="15.6">
      <c r="A287" s="446" t="s">
        <v>2730</v>
      </c>
      <c r="B287" s="446" t="s">
        <v>2735</v>
      </c>
      <c r="C287" s="447">
        <v>283</v>
      </c>
      <c r="D287" s="447">
        <v>54</v>
      </c>
      <c r="E287" s="448">
        <v>1653600</v>
      </c>
      <c r="F287" s="448">
        <v>1488240</v>
      </c>
      <c r="G287" s="448">
        <v>165360</v>
      </c>
      <c r="H287" s="420">
        <v>1</v>
      </c>
      <c r="I287" s="420" t="s">
        <v>2264</v>
      </c>
      <c r="J287" s="420">
        <v>0</v>
      </c>
      <c r="K287" s="420">
        <v>1</v>
      </c>
      <c r="L287" s="449">
        <v>1</v>
      </c>
      <c r="M287" s="421">
        <v>1</v>
      </c>
      <c r="N287" s="421">
        <v>1.01</v>
      </c>
      <c r="O287" s="419">
        <v>1.0089999999999999</v>
      </c>
      <c r="P287" s="450">
        <v>1668482</v>
      </c>
      <c r="R287" s="563"/>
      <c r="S287" s="437"/>
    </row>
    <row r="288" spans="1:19" ht="15.6">
      <c r="A288" s="446" t="s">
        <v>2730</v>
      </c>
      <c r="B288" s="446" t="s">
        <v>2736</v>
      </c>
      <c r="C288" s="447">
        <v>291</v>
      </c>
      <c r="D288" s="447">
        <v>44</v>
      </c>
      <c r="E288" s="448">
        <v>1653600</v>
      </c>
      <c r="F288" s="448">
        <v>1488240</v>
      </c>
      <c r="G288" s="448">
        <v>165360</v>
      </c>
      <c r="H288" s="420">
        <v>1</v>
      </c>
      <c r="I288" s="420" t="s">
        <v>2264</v>
      </c>
      <c r="J288" s="420">
        <v>0</v>
      </c>
      <c r="K288" s="420">
        <v>1</v>
      </c>
      <c r="L288" s="449">
        <v>1</v>
      </c>
      <c r="M288" s="421">
        <v>1</v>
      </c>
      <c r="N288" s="421">
        <v>1.01</v>
      </c>
      <c r="O288" s="419">
        <v>1.0089999999999999</v>
      </c>
      <c r="P288" s="450">
        <v>1668482</v>
      </c>
      <c r="R288" s="563"/>
      <c r="S288" s="437"/>
    </row>
    <row r="289" spans="1:20" ht="15.6">
      <c r="A289" s="446" t="s">
        <v>2730</v>
      </c>
      <c r="B289" s="446" t="s">
        <v>2737</v>
      </c>
      <c r="C289" s="447">
        <v>471</v>
      </c>
      <c r="D289" s="447">
        <v>67</v>
      </c>
      <c r="E289" s="448">
        <v>1653600</v>
      </c>
      <c r="F289" s="448">
        <v>1488240</v>
      </c>
      <c r="G289" s="448">
        <v>165360</v>
      </c>
      <c r="H289" s="420">
        <v>1</v>
      </c>
      <c r="I289" s="420" t="s">
        <v>2264</v>
      </c>
      <c r="J289" s="420">
        <v>0</v>
      </c>
      <c r="K289" s="420">
        <v>1</v>
      </c>
      <c r="L289" s="449">
        <v>1</v>
      </c>
      <c r="M289" s="421">
        <v>1</v>
      </c>
      <c r="N289" s="421">
        <v>1.01</v>
      </c>
      <c r="O289" s="419">
        <v>1.0089999999999999</v>
      </c>
      <c r="P289" s="450">
        <v>1668482</v>
      </c>
      <c r="R289" s="563"/>
      <c r="S289" s="437"/>
    </row>
    <row r="290" spans="1:20" ht="15.6">
      <c r="A290" s="446" t="s">
        <v>2730</v>
      </c>
      <c r="B290" s="446" t="s">
        <v>2738</v>
      </c>
      <c r="C290" s="447">
        <v>533</v>
      </c>
      <c r="D290" s="447">
        <v>82</v>
      </c>
      <c r="E290" s="448">
        <v>1653600</v>
      </c>
      <c r="F290" s="448">
        <v>1488240</v>
      </c>
      <c r="G290" s="448">
        <v>165360</v>
      </c>
      <c r="H290" s="420">
        <v>1</v>
      </c>
      <c r="I290" s="420" t="s">
        <v>2264</v>
      </c>
      <c r="J290" s="420">
        <v>0</v>
      </c>
      <c r="K290" s="420">
        <v>1</v>
      </c>
      <c r="L290" s="449">
        <v>1</v>
      </c>
      <c r="M290" s="421">
        <v>1</v>
      </c>
      <c r="N290" s="421">
        <v>1.01</v>
      </c>
      <c r="O290" s="419">
        <v>1.0089999999999999</v>
      </c>
      <c r="P290" s="450">
        <v>1668482</v>
      </c>
      <c r="Q290" s="451"/>
      <c r="R290" s="563"/>
      <c r="S290" s="437"/>
      <c r="T290" s="451"/>
    </row>
    <row r="291" spans="1:20" ht="15.6">
      <c r="A291" s="446" t="s">
        <v>2730</v>
      </c>
      <c r="B291" s="446" t="s">
        <v>3309</v>
      </c>
      <c r="C291" s="447">
        <v>872</v>
      </c>
      <c r="D291" s="447">
        <v>145</v>
      </c>
      <c r="E291" s="448">
        <v>1653600</v>
      </c>
      <c r="F291" s="448">
        <v>1488240</v>
      </c>
      <c r="G291" s="448">
        <v>165360</v>
      </c>
      <c r="H291" s="420">
        <v>2</v>
      </c>
      <c r="I291" s="420" t="s">
        <v>2264</v>
      </c>
      <c r="J291" s="420">
        <v>0</v>
      </c>
      <c r="K291" s="420">
        <v>1</v>
      </c>
      <c r="L291" s="449">
        <v>1</v>
      </c>
      <c r="M291" s="421">
        <v>1</v>
      </c>
      <c r="N291" s="421">
        <v>1.01</v>
      </c>
      <c r="O291" s="419">
        <v>1.0089999999999999</v>
      </c>
      <c r="P291" s="450">
        <v>1668482</v>
      </c>
      <c r="R291" s="563"/>
      <c r="S291" s="437"/>
    </row>
    <row r="292" spans="1:20" ht="31.2">
      <c r="A292" s="446" t="s">
        <v>2628</v>
      </c>
      <c r="B292" s="446" t="s">
        <v>3204</v>
      </c>
      <c r="C292" s="447">
        <v>146</v>
      </c>
      <c r="D292" s="447">
        <v>29</v>
      </c>
      <c r="E292" s="448">
        <v>1653600</v>
      </c>
      <c r="F292" s="448">
        <v>1488240</v>
      </c>
      <c r="G292" s="448">
        <v>165360</v>
      </c>
      <c r="H292" s="420">
        <v>0</v>
      </c>
      <c r="I292" s="420">
        <v>0</v>
      </c>
      <c r="J292" s="420">
        <v>0</v>
      </c>
      <c r="K292" s="420">
        <v>0</v>
      </c>
      <c r="L292" s="449">
        <v>1</v>
      </c>
      <c r="M292" s="421">
        <v>0</v>
      </c>
      <c r="N292" s="421">
        <v>0</v>
      </c>
      <c r="O292" s="419">
        <v>0.1</v>
      </c>
      <c r="P292" s="450">
        <v>165360</v>
      </c>
      <c r="R292" s="563"/>
      <c r="S292" s="437"/>
    </row>
    <row r="293" spans="1:20" ht="31.2">
      <c r="A293" s="446" t="s">
        <v>2628</v>
      </c>
      <c r="B293" s="446" t="s">
        <v>3203</v>
      </c>
      <c r="C293" s="447">
        <v>165</v>
      </c>
      <c r="D293" s="447">
        <v>31</v>
      </c>
      <c r="E293" s="448">
        <v>1653600</v>
      </c>
      <c r="F293" s="448">
        <v>1488240</v>
      </c>
      <c r="G293" s="448">
        <v>165360</v>
      </c>
      <c r="H293" s="420">
        <v>0</v>
      </c>
      <c r="I293" s="420">
        <v>0</v>
      </c>
      <c r="J293" s="420">
        <v>0</v>
      </c>
      <c r="K293" s="420">
        <v>0</v>
      </c>
      <c r="L293" s="449">
        <v>1</v>
      </c>
      <c r="M293" s="421">
        <v>0</v>
      </c>
      <c r="N293" s="421">
        <v>0</v>
      </c>
      <c r="O293" s="419">
        <v>0.1</v>
      </c>
      <c r="P293" s="450">
        <v>165360</v>
      </c>
      <c r="R293" s="563"/>
      <c r="S293" s="437"/>
    </row>
    <row r="294" spans="1:20" ht="15.6">
      <c r="A294" s="446" t="s">
        <v>2628</v>
      </c>
      <c r="B294" s="446" t="s">
        <v>2751</v>
      </c>
      <c r="C294" s="447">
        <v>253</v>
      </c>
      <c r="D294" s="447">
        <v>52</v>
      </c>
      <c r="E294" s="448">
        <v>1653600</v>
      </c>
      <c r="F294" s="448">
        <v>1488240</v>
      </c>
      <c r="G294" s="448">
        <v>165360</v>
      </c>
      <c r="H294" s="420">
        <v>0</v>
      </c>
      <c r="I294" s="420">
        <v>0</v>
      </c>
      <c r="J294" s="420">
        <v>0</v>
      </c>
      <c r="K294" s="420">
        <v>0</v>
      </c>
      <c r="L294" s="449">
        <v>1</v>
      </c>
      <c r="M294" s="421">
        <v>0</v>
      </c>
      <c r="N294" s="421">
        <v>0</v>
      </c>
      <c r="O294" s="419">
        <v>0.1</v>
      </c>
      <c r="P294" s="450">
        <v>165360</v>
      </c>
      <c r="R294" s="563"/>
      <c r="S294" s="437"/>
    </row>
    <row r="295" spans="1:20" ht="15.6">
      <c r="A295" s="446" t="s">
        <v>2628</v>
      </c>
      <c r="B295" s="446" t="s">
        <v>2750</v>
      </c>
      <c r="C295" s="447">
        <v>288</v>
      </c>
      <c r="D295" s="447">
        <v>59</v>
      </c>
      <c r="E295" s="448">
        <v>1653600</v>
      </c>
      <c r="F295" s="448">
        <v>1488240</v>
      </c>
      <c r="G295" s="448">
        <v>165360</v>
      </c>
      <c r="H295" s="420">
        <v>0</v>
      </c>
      <c r="I295" s="420">
        <v>0</v>
      </c>
      <c r="J295" s="420">
        <v>0</v>
      </c>
      <c r="K295" s="420">
        <v>0</v>
      </c>
      <c r="L295" s="449">
        <v>1</v>
      </c>
      <c r="M295" s="421">
        <v>0</v>
      </c>
      <c r="N295" s="421">
        <v>0</v>
      </c>
      <c r="O295" s="419">
        <v>0.1</v>
      </c>
      <c r="P295" s="450">
        <v>165360</v>
      </c>
      <c r="R295" s="563"/>
      <c r="S295" s="437"/>
    </row>
    <row r="296" spans="1:20" ht="15.6">
      <c r="A296" s="446" t="s">
        <v>2628</v>
      </c>
      <c r="B296" s="446" t="s">
        <v>2752</v>
      </c>
      <c r="C296" s="447">
        <v>349</v>
      </c>
      <c r="D296" s="447">
        <v>69</v>
      </c>
      <c r="E296" s="448">
        <v>1653600</v>
      </c>
      <c r="F296" s="448">
        <v>1488240</v>
      </c>
      <c r="G296" s="448">
        <v>165360</v>
      </c>
      <c r="H296" s="420">
        <v>0</v>
      </c>
      <c r="I296" s="420">
        <v>0</v>
      </c>
      <c r="J296" s="420">
        <v>0</v>
      </c>
      <c r="K296" s="420">
        <v>0</v>
      </c>
      <c r="L296" s="449">
        <v>1</v>
      </c>
      <c r="M296" s="421">
        <v>0</v>
      </c>
      <c r="N296" s="421">
        <v>0</v>
      </c>
      <c r="O296" s="419">
        <v>0.1</v>
      </c>
      <c r="P296" s="450">
        <v>165360</v>
      </c>
      <c r="R296" s="563"/>
      <c r="S296" s="437"/>
    </row>
    <row r="297" spans="1:20" ht="15.6">
      <c r="A297" s="446" t="s">
        <v>2628</v>
      </c>
      <c r="B297" s="446" t="s">
        <v>2753</v>
      </c>
      <c r="C297" s="447">
        <v>433</v>
      </c>
      <c r="D297" s="447">
        <v>91</v>
      </c>
      <c r="E297" s="448">
        <v>1653600</v>
      </c>
      <c r="F297" s="448">
        <v>1488240</v>
      </c>
      <c r="G297" s="448">
        <v>165360</v>
      </c>
      <c r="H297" s="420">
        <v>1</v>
      </c>
      <c r="I297" s="420" t="s">
        <v>2264</v>
      </c>
      <c r="J297" s="420">
        <v>0</v>
      </c>
      <c r="K297" s="420">
        <v>1</v>
      </c>
      <c r="L297" s="449">
        <v>1</v>
      </c>
      <c r="M297" s="421">
        <v>1</v>
      </c>
      <c r="N297" s="421">
        <v>1.02</v>
      </c>
      <c r="O297" s="419">
        <v>1.018</v>
      </c>
      <c r="P297" s="450">
        <v>1683365</v>
      </c>
      <c r="R297" s="563"/>
      <c r="S297" s="437"/>
    </row>
    <row r="298" spans="1:20" ht="15.6">
      <c r="A298" s="446" t="s">
        <v>2628</v>
      </c>
      <c r="B298" s="446" t="s">
        <v>2754</v>
      </c>
      <c r="C298" s="447">
        <v>439</v>
      </c>
      <c r="D298" s="447">
        <v>84</v>
      </c>
      <c r="E298" s="448">
        <v>1653600</v>
      </c>
      <c r="F298" s="448">
        <v>1488240</v>
      </c>
      <c r="G298" s="448">
        <v>165360</v>
      </c>
      <c r="H298" s="420">
        <v>0</v>
      </c>
      <c r="I298" s="420">
        <v>0</v>
      </c>
      <c r="J298" s="420">
        <v>0</v>
      </c>
      <c r="K298" s="420">
        <v>0</v>
      </c>
      <c r="L298" s="449">
        <v>1</v>
      </c>
      <c r="M298" s="421">
        <v>0</v>
      </c>
      <c r="N298" s="421">
        <v>0</v>
      </c>
      <c r="O298" s="419">
        <v>0.1</v>
      </c>
      <c r="P298" s="450">
        <v>165360</v>
      </c>
      <c r="R298" s="563"/>
      <c r="S298" s="437"/>
    </row>
    <row r="299" spans="1:20" ht="15.6">
      <c r="A299" s="446" t="s">
        <v>2628</v>
      </c>
      <c r="B299" s="446" t="s">
        <v>2755</v>
      </c>
      <c r="C299" s="447">
        <v>671</v>
      </c>
      <c r="D299" s="447">
        <v>148</v>
      </c>
      <c r="E299" s="448">
        <v>1653600</v>
      </c>
      <c r="F299" s="448">
        <v>1488240</v>
      </c>
      <c r="G299" s="448">
        <v>165360</v>
      </c>
      <c r="H299" s="420">
        <v>1</v>
      </c>
      <c r="I299" s="420" t="s">
        <v>2264</v>
      </c>
      <c r="J299" s="420">
        <v>0</v>
      </c>
      <c r="K299" s="420">
        <v>1</v>
      </c>
      <c r="L299" s="449">
        <v>1</v>
      </c>
      <c r="M299" s="421">
        <v>1</v>
      </c>
      <c r="N299" s="421">
        <v>1.02</v>
      </c>
      <c r="O299" s="419">
        <v>1.018</v>
      </c>
      <c r="P299" s="450">
        <v>1683365</v>
      </c>
      <c r="R299" s="563"/>
      <c r="S299" s="437"/>
    </row>
    <row r="300" spans="1:20" ht="15.6">
      <c r="A300" s="446" t="s">
        <v>2628</v>
      </c>
      <c r="B300" s="446" t="s">
        <v>3310</v>
      </c>
      <c r="C300" s="447">
        <v>895</v>
      </c>
      <c r="D300" s="447">
        <v>198</v>
      </c>
      <c r="E300" s="448">
        <v>1653600</v>
      </c>
      <c r="F300" s="448">
        <v>1488240</v>
      </c>
      <c r="G300" s="448">
        <v>165360</v>
      </c>
      <c r="H300" s="420">
        <v>1</v>
      </c>
      <c r="I300" s="420" t="s">
        <v>2264</v>
      </c>
      <c r="J300" s="420">
        <v>0</v>
      </c>
      <c r="K300" s="420">
        <v>1</v>
      </c>
      <c r="L300" s="449">
        <v>1</v>
      </c>
      <c r="M300" s="421">
        <v>1</v>
      </c>
      <c r="N300" s="421">
        <v>1.02</v>
      </c>
      <c r="O300" s="419">
        <v>1.018</v>
      </c>
      <c r="P300" s="450">
        <v>1683365</v>
      </c>
      <c r="R300" s="563"/>
      <c r="S300" s="437"/>
    </row>
    <row r="301" spans="1:20" ht="15.6">
      <c r="A301" s="446" t="s">
        <v>2763</v>
      </c>
      <c r="B301" s="446" t="s">
        <v>2764</v>
      </c>
      <c r="C301" s="447">
        <v>104</v>
      </c>
      <c r="D301" s="447">
        <v>21</v>
      </c>
      <c r="E301" s="448">
        <v>1653600</v>
      </c>
      <c r="F301" s="448">
        <v>1488240</v>
      </c>
      <c r="G301" s="448">
        <v>165360</v>
      </c>
      <c r="H301" s="420">
        <v>0</v>
      </c>
      <c r="I301" s="420">
        <v>0</v>
      </c>
      <c r="J301" s="420">
        <v>0</v>
      </c>
      <c r="K301" s="420">
        <v>0</v>
      </c>
      <c r="L301" s="449">
        <v>1</v>
      </c>
      <c r="M301" s="421">
        <v>0</v>
      </c>
      <c r="N301" s="421">
        <v>0</v>
      </c>
      <c r="O301" s="419">
        <v>0.1</v>
      </c>
      <c r="P301" s="450">
        <v>165360</v>
      </c>
      <c r="R301" s="563"/>
      <c r="S301" s="437"/>
    </row>
    <row r="302" spans="1:20" ht="15.6">
      <c r="A302" s="446" t="s">
        <v>2763</v>
      </c>
      <c r="B302" s="446" t="s">
        <v>2765</v>
      </c>
      <c r="C302" s="447">
        <v>143</v>
      </c>
      <c r="D302" s="447">
        <v>39</v>
      </c>
      <c r="E302" s="448">
        <v>1653600</v>
      </c>
      <c r="F302" s="448">
        <v>1488240</v>
      </c>
      <c r="G302" s="448">
        <v>165360</v>
      </c>
      <c r="H302" s="420">
        <v>0</v>
      </c>
      <c r="I302" s="420">
        <v>0</v>
      </c>
      <c r="J302" s="420">
        <v>0</v>
      </c>
      <c r="K302" s="420">
        <v>0</v>
      </c>
      <c r="L302" s="449">
        <v>1</v>
      </c>
      <c r="M302" s="421">
        <v>0</v>
      </c>
      <c r="N302" s="421">
        <v>0</v>
      </c>
      <c r="O302" s="419">
        <v>0.1</v>
      </c>
      <c r="P302" s="450">
        <v>165360</v>
      </c>
      <c r="R302" s="563"/>
      <c r="S302" s="437"/>
    </row>
    <row r="303" spans="1:20" ht="15.6">
      <c r="A303" s="446" t="s">
        <v>2763</v>
      </c>
      <c r="B303" s="446" t="s">
        <v>2766</v>
      </c>
      <c r="C303" s="447">
        <v>258</v>
      </c>
      <c r="D303" s="447">
        <v>56</v>
      </c>
      <c r="E303" s="448">
        <v>1653600</v>
      </c>
      <c r="F303" s="448">
        <v>1488240</v>
      </c>
      <c r="G303" s="448">
        <v>165360</v>
      </c>
      <c r="H303" s="420">
        <v>1</v>
      </c>
      <c r="I303" s="420" t="s">
        <v>2264</v>
      </c>
      <c r="J303" s="420">
        <v>0</v>
      </c>
      <c r="K303" s="420">
        <v>1</v>
      </c>
      <c r="L303" s="449">
        <v>1</v>
      </c>
      <c r="M303" s="421">
        <v>1</v>
      </c>
      <c r="N303" s="421">
        <v>1.02</v>
      </c>
      <c r="O303" s="419">
        <v>1.018</v>
      </c>
      <c r="P303" s="450">
        <v>1683365</v>
      </c>
      <c r="R303" s="563"/>
      <c r="S303" s="437"/>
    </row>
    <row r="304" spans="1:20" ht="15.6">
      <c r="A304" s="446" t="s">
        <v>2763</v>
      </c>
      <c r="B304" s="446" t="s">
        <v>2769</v>
      </c>
      <c r="C304" s="447">
        <v>281</v>
      </c>
      <c r="D304" s="447">
        <v>93</v>
      </c>
      <c r="E304" s="448">
        <v>1653600</v>
      </c>
      <c r="F304" s="448">
        <v>1488240</v>
      </c>
      <c r="G304" s="448">
        <v>165360</v>
      </c>
      <c r="H304" s="420">
        <v>0</v>
      </c>
      <c r="I304" s="420">
        <v>0</v>
      </c>
      <c r="J304" s="420">
        <v>0</v>
      </c>
      <c r="K304" s="420">
        <v>0</v>
      </c>
      <c r="L304" s="449">
        <v>1</v>
      </c>
      <c r="M304" s="421">
        <v>0</v>
      </c>
      <c r="N304" s="421">
        <v>0</v>
      </c>
      <c r="O304" s="419">
        <v>0.1</v>
      </c>
      <c r="P304" s="450">
        <v>165360</v>
      </c>
      <c r="R304" s="563"/>
      <c r="S304" s="437"/>
    </row>
    <row r="305" spans="1:19" ht="15.6">
      <c r="A305" s="446" t="s">
        <v>2763</v>
      </c>
      <c r="B305" s="446" t="s">
        <v>2767</v>
      </c>
      <c r="C305" s="447">
        <v>282</v>
      </c>
      <c r="D305" s="447">
        <v>46</v>
      </c>
      <c r="E305" s="448">
        <v>1653600</v>
      </c>
      <c r="F305" s="448">
        <v>1488240</v>
      </c>
      <c r="G305" s="448">
        <v>165360</v>
      </c>
      <c r="H305" s="420">
        <v>0</v>
      </c>
      <c r="I305" s="420">
        <v>0</v>
      </c>
      <c r="J305" s="420">
        <v>0</v>
      </c>
      <c r="K305" s="420">
        <v>0</v>
      </c>
      <c r="L305" s="449">
        <v>1</v>
      </c>
      <c r="M305" s="421">
        <v>0</v>
      </c>
      <c r="N305" s="421">
        <v>0</v>
      </c>
      <c r="O305" s="419">
        <v>0.1</v>
      </c>
      <c r="P305" s="450">
        <v>165360</v>
      </c>
      <c r="R305" s="563"/>
      <c r="S305" s="437"/>
    </row>
    <row r="306" spans="1:19" ht="15.6">
      <c r="A306" s="446" t="s">
        <v>2763</v>
      </c>
      <c r="B306" s="446" t="s">
        <v>2768</v>
      </c>
      <c r="C306" s="447">
        <v>407</v>
      </c>
      <c r="D306" s="447">
        <v>93</v>
      </c>
      <c r="E306" s="448">
        <v>1653600</v>
      </c>
      <c r="F306" s="448">
        <v>1488240</v>
      </c>
      <c r="G306" s="448">
        <v>165360</v>
      </c>
      <c r="H306" s="420">
        <v>0</v>
      </c>
      <c r="I306" s="420">
        <v>0</v>
      </c>
      <c r="J306" s="420">
        <v>0</v>
      </c>
      <c r="K306" s="420">
        <v>0</v>
      </c>
      <c r="L306" s="449">
        <v>1</v>
      </c>
      <c r="M306" s="421">
        <v>0</v>
      </c>
      <c r="N306" s="421">
        <v>0</v>
      </c>
      <c r="O306" s="419">
        <v>0.1</v>
      </c>
      <c r="P306" s="450">
        <v>165360</v>
      </c>
      <c r="R306" s="563"/>
      <c r="S306" s="437"/>
    </row>
    <row r="307" spans="1:19" ht="15.6">
      <c r="A307" s="446" t="s">
        <v>2770</v>
      </c>
      <c r="B307" s="446" t="s">
        <v>2771</v>
      </c>
      <c r="C307" s="447">
        <v>214</v>
      </c>
      <c r="D307" s="447">
        <v>20</v>
      </c>
      <c r="E307" s="448">
        <v>1653600</v>
      </c>
      <c r="F307" s="448">
        <v>1488240</v>
      </c>
      <c r="G307" s="448">
        <v>165360</v>
      </c>
      <c r="H307" s="420">
        <v>1</v>
      </c>
      <c r="I307" s="420" t="s">
        <v>2264</v>
      </c>
      <c r="J307" s="420">
        <v>0</v>
      </c>
      <c r="K307" s="420">
        <v>1</v>
      </c>
      <c r="L307" s="449">
        <v>1</v>
      </c>
      <c r="M307" s="421">
        <v>1</v>
      </c>
      <c r="N307" s="421">
        <v>1.01</v>
      </c>
      <c r="O307" s="419">
        <v>1.0089999999999999</v>
      </c>
      <c r="P307" s="450">
        <v>1668482</v>
      </c>
      <c r="R307" s="563"/>
      <c r="S307" s="437"/>
    </row>
    <row r="308" spans="1:19" ht="15.6">
      <c r="A308" s="446" t="s">
        <v>2770</v>
      </c>
      <c r="B308" s="446" t="s">
        <v>2773</v>
      </c>
      <c r="C308" s="447">
        <v>385</v>
      </c>
      <c r="D308" s="447">
        <v>56</v>
      </c>
      <c r="E308" s="448">
        <v>1653600</v>
      </c>
      <c r="F308" s="448">
        <v>1488240</v>
      </c>
      <c r="G308" s="448">
        <v>165360</v>
      </c>
      <c r="H308" s="420">
        <v>0</v>
      </c>
      <c r="I308" s="420">
        <v>0</v>
      </c>
      <c r="J308" s="420">
        <v>0</v>
      </c>
      <c r="K308" s="420">
        <v>0</v>
      </c>
      <c r="L308" s="449">
        <v>1</v>
      </c>
      <c r="M308" s="421">
        <v>0</v>
      </c>
      <c r="N308" s="421">
        <v>0</v>
      </c>
      <c r="O308" s="419">
        <v>0.1</v>
      </c>
      <c r="P308" s="450">
        <v>165360</v>
      </c>
      <c r="R308" s="563"/>
      <c r="S308" s="437"/>
    </row>
    <row r="309" spans="1:19" ht="15.6">
      <c r="A309" s="446" t="s">
        <v>2770</v>
      </c>
      <c r="B309" s="446" t="s">
        <v>2774</v>
      </c>
      <c r="C309" s="447">
        <v>420</v>
      </c>
      <c r="D309" s="447">
        <v>63</v>
      </c>
      <c r="E309" s="448">
        <v>1653600</v>
      </c>
      <c r="F309" s="448">
        <v>1488240</v>
      </c>
      <c r="G309" s="448">
        <v>165360</v>
      </c>
      <c r="H309" s="420">
        <v>0</v>
      </c>
      <c r="I309" s="420">
        <v>0</v>
      </c>
      <c r="J309" s="420">
        <v>1</v>
      </c>
      <c r="K309" s="420">
        <v>1</v>
      </c>
      <c r="L309" s="449">
        <v>1</v>
      </c>
      <c r="M309" s="421">
        <v>1</v>
      </c>
      <c r="N309" s="421">
        <v>1</v>
      </c>
      <c r="O309" s="419">
        <v>1</v>
      </c>
      <c r="P309" s="450">
        <v>1653600</v>
      </c>
      <c r="R309" s="563"/>
      <c r="S309" s="437"/>
    </row>
    <row r="310" spans="1:19" ht="15.6">
      <c r="A310" s="446" t="s">
        <v>2770</v>
      </c>
      <c r="B310" s="446" t="s">
        <v>2772</v>
      </c>
      <c r="C310" s="447">
        <v>427</v>
      </c>
      <c r="D310" s="447">
        <v>77</v>
      </c>
      <c r="E310" s="448">
        <v>1653600</v>
      </c>
      <c r="F310" s="448">
        <v>1488240</v>
      </c>
      <c r="G310" s="448">
        <v>165360</v>
      </c>
      <c r="H310" s="420">
        <v>1</v>
      </c>
      <c r="I310" s="420" t="s">
        <v>2264</v>
      </c>
      <c r="J310" s="420">
        <v>0</v>
      </c>
      <c r="K310" s="420">
        <v>1</v>
      </c>
      <c r="L310" s="449">
        <v>1</v>
      </c>
      <c r="M310" s="421">
        <v>1</v>
      </c>
      <c r="N310" s="421">
        <v>1.01</v>
      </c>
      <c r="O310" s="419">
        <v>1.0089999999999999</v>
      </c>
      <c r="P310" s="450">
        <v>1668482</v>
      </c>
      <c r="R310" s="563"/>
      <c r="S310" s="437"/>
    </row>
    <row r="311" spans="1:19" ht="15.6">
      <c r="A311" s="446" t="s">
        <v>2770</v>
      </c>
      <c r="B311" s="446" t="s">
        <v>2776</v>
      </c>
      <c r="C311" s="447">
        <v>506</v>
      </c>
      <c r="D311" s="447">
        <v>101</v>
      </c>
      <c r="E311" s="448">
        <v>1653600</v>
      </c>
      <c r="F311" s="448">
        <v>1488240</v>
      </c>
      <c r="G311" s="448">
        <v>165360</v>
      </c>
      <c r="H311" s="420">
        <v>1</v>
      </c>
      <c r="I311" s="420" t="s">
        <v>2264</v>
      </c>
      <c r="J311" s="420">
        <v>0</v>
      </c>
      <c r="K311" s="420">
        <v>1</v>
      </c>
      <c r="L311" s="449">
        <v>1</v>
      </c>
      <c r="M311" s="421">
        <v>1</v>
      </c>
      <c r="N311" s="421">
        <v>1.01</v>
      </c>
      <c r="O311" s="419">
        <v>1.0089999999999999</v>
      </c>
      <c r="P311" s="450">
        <v>1668482</v>
      </c>
      <c r="R311" s="563"/>
      <c r="S311" s="437"/>
    </row>
    <row r="312" spans="1:19" ht="15.6">
      <c r="A312" s="446" t="s">
        <v>2770</v>
      </c>
      <c r="B312" s="446" t="s">
        <v>2775</v>
      </c>
      <c r="C312" s="447">
        <v>569</v>
      </c>
      <c r="D312" s="447">
        <v>61</v>
      </c>
      <c r="E312" s="448">
        <v>1653600</v>
      </c>
      <c r="F312" s="448">
        <v>1488240</v>
      </c>
      <c r="G312" s="448">
        <v>165360</v>
      </c>
      <c r="H312" s="420">
        <v>1</v>
      </c>
      <c r="I312" s="420" t="s">
        <v>2264</v>
      </c>
      <c r="J312" s="420">
        <v>0</v>
      </c>
      <c r="K312" s="420">
        <v>1</v>
      </c>
      <c r="L312" s="449">
        <v>1</v>
      </c>
      <c r="M312" s="421">
        <v>1</v>
      </c>
      <c r="N312" s="421">
        <v>1.01</v>
      </c>
      <c r="O312" s="419">
        <v>1.0089999999999999</v>
      </c>
      <c r="P312" s="450">
        <v>1668482</v>
      </c>
      <c r="R312" s="563"/>
      <c r="S312" s="437"/>
    </row>
    <row r="313" spans="1:19" ht="15.6">
      <c r="A313" s="446" t="s">
        <v>2770</v>
      </c>
      <c r="B313" s="446" t="s">
        <v>2777</v>
      </c>
      <c r="C313" s="447">
        <v>804</v>
      </c>
      <c r="D313" s="447">
        <v>158</v>
      </c>
      <c r="E313" s="448">
        <v>1653600</v>
      </c>
      <c r="F313" s="448">
        <v>1488240</v>
      </c>
      <c r="G313" s="448">
        <v>165360</v>
      </c>
      <c r="H313" s="420">
        <v>1</v>
      </c>
      <c r="I313" s="420" t="s">
        <v>2264</v>
      </c>
      <c r="J313" s="420">
        <v>0</v>
      </c>
      <c r="K313" s="420">
        <v>1</v>
      </c>
      <c r="L313" s="449">
        <v>1</v>
      </c>
      <c r="M313" s="421">
        <v>1</v>
      </c>
      <c r="N313" s="421">
        <v>1.01</v>
      </c>
      <c r="O313" s="419">
        <v>1.0089999999999999</v>
      </c>
      <c r="P313" s="450">
        <v>1668482</v>
      </c>
      <c r="R313" s="563"/>
      <c r="S313" s="437"/>
    </row>
    <row r="314" spans="1:19" ht="15.6">
      <c r="A314" s="446" t="s">
        <v>2454</v>
      </c>
      <c r="B314" s="446" t="s">
        <v>2778</v>
      </c>
      <c r="C314" s="447">
        <v>204</v>
      </c>
      <c r="D314" s="447">
        <v>24</v>
      </c>
      <c r="E314" s="448">
        <v>1653600</v>
      </c>
      <c r="F314" s="448">
        <v>1488240</v>
      </c>
      <c r="G314" s="448">
        <v>165360</v>
      </c>
      <c r="H314" s="420">
        <v>1</v>
      </c>
      <c r="I314" s="420" t="s">
        <v>2264</v>
      </c>
      <c r="J314" s="420">
        <v>0</v>
      </c>
      <c r="K314" s="420">
        <v>1</v>
      </c>
      <c r="L314" s="449">
        <v>1</v>
      </c>
      <c r="M314" s="421">
        <v>1</v>
      </c>
      <c r="N314" s="421">
        <v>1.01</v>
      </c>
      <c r="O314" s="419">
        <v>1.0089999999999999</v>
      </c>
      <c r="P314" s="450">
        <v>1668482</v>
      </c>
      <c r="R314" s="563"/>
      <c r="S314" s="437"/>
    </row>
    <row r="315" spans="1:19" ht="15.6">
      <c r="A315" s="446" t="s">
        <v>2454</v>
      </c>
      <c r="B315" s="446" t="s">
        <v>2781</v>
      </c>
      <c r="C315" s="447">
        <v>214</v>
      </c>
      <c r="D315" s="447">
        <v>56</v>
      </c>
      <c r="E315" s="448">
        <v>1653600</v>
      </c>
      <c r="F315" s="448">
        <v>1488240</v>
      </c>
      <c r="G315" s="448">
        <v>165360</v>
      </c>
      <c r="H315" s="420">
        <v>1</v>
      </c>
      <c r="I315" s="420" t="s">
        <v>2264</v>
      </c>
      <c r="J315" s="420">
        <v>0</v>
      </c>
      <c r="K315" s="420">
        <v>1</v>
      </c>
      <c r="L315" s="449">
        <v>1</v>
      </c>
      <c r="M315" s="421">
        <v>1</v>
      </c>
      <c r="N315" s="421">
        <v>1.02</v>
      </c>
      <c r="O315" s="419">
        <v>1.018</v>
      </c>
      <c r="P315" s="450">
        <v>1683365</v>
      </c>
      <c r="R315" s="563"/>
      <c r="S315" s="437"/>
    </row>
    <row r="316" spans="1:19" ht="15.6">
      <c r="A316" s="446" t="s">
        <v>2454</v>
      </c>
      <c r="B316" s="446" t="s">
        <v>2780</v>
      </c>
      <c r="C316" s="447">
        <v>249</v>
      </c>
      <c r="D316" s="447">
        <v>36</v>
      </c>
      <c r="E316" s="448">
        <v>1653600</v>
      </c>
      <c r="F316" s="448">
        <v>1488240</v>
      </c>
      <c r="G316" s="448">
        <v>165360</v>
      </c>
      <c r="H316" s="420">
        <v>1</v>
      </c>
      <c r="I316" s="420" t="s">
        <v>2264</v>
      </c>
      <c r="J316" s="420">
        <v>0</v>
      </c>
      <c r="K316" s="420">
        <v>1</v>
      </c>
      <c r="L316" s="449">
        <v>1</v>
      </c>
      <c r="M316" s="421">
        <v>1</v>
      </c>
      <c r="N316" s="421">
        <v>1.01</v>
      </c>
      <c r="O316" s="419">
        <v>1.0089999999999999</v>
      </c>
      <c r="P316" s="450">
        <v>1668482</v>
      </c>
      <c r="R316" s="563"/>
      <c r="S316" s="437"/>
    </row>
    <row r="317" spans="1:19" ht="15.6">
      <c r="A317" s="446" t="s">
        <v>2454</v>
      </c>
      <c r="B317" s="446" t="s">
        <v>2779</v>
      </c>
      <c r="C317" s="447">
        <v>303</v>
      </c>
      <c r="D317" s="447">
        <v>79</v>
      </c>
      <c r="E317" s="448">
        <v>1653600</v>
      </c>
      <c r="F317" s="448">
        <v>1488240</v>
      </c>
      <c r="G317" s="448">
        <v>165360</v>
      </c>
      <c r="H317" s="420">
        <v>0</v>
      </c>
      <c r="I317" s="420">
        <v>0</v>
      </c>
      <c r="J317" s="420">
        <v>0</v>
      </c>
      <c r="K317" s="420">
        <v>0</v>
      </c>
      <c r="L317" s="449">
        <v>1</v>
      </c>
      <c r="M317" s="421">
        <v>0</v>
      </c>
      <c r="N317" s="421">
        <v>0</v>
      </c>
      <c r="O317" s="419">
        <v>0.1</v>
      </c>
      <c r="P317" s="450">
        <v>165360</v>
      </c>
      <c r="R317" s="563"/>
      <c r="S317" s="437"/>
    </row>
    <row r="318" spans="1:19" ht="15.6">
      <c r="A318" s="446" t="s">
        <v>2454</v>
      </c>
      <c r="B318" s="446" t="s">
        <v>2783</v>
      </c>
      <c r="C318" s="447">
        <v>304</v>
      </c>
      <c r="D318" s="447">
        <v>38</v>
      </c>
      <c r="E318" s="448">
        <v>1653600</v>
      </c>
      <c r="F318" s="448">
        <v>1488240</v>
      </c>
      <c r="G318" s="448">
        <v>165360</v>
      </c>
      <c r="H318" s="420">
        <v>0</v>
      </c>
      <c r="I318" s="420">
        <v>0</v>
      </c>
      <c r="J318" s="420">
        <v>0</v>
      </c>
      <c r="K318" s="420">
        <v>0</v>
      </c>
      <c r="L318" s="449">
        <v>1</v>
      </c>
      <c r="M318" s="421">
        <v>0</v>
      </c>
      <c r="N318" s="421">
        <v>0</v>
      </c>
      <c r="O318" s="419">
        <v>0.1</v>
      </c>
      <c r="P318" s="450">
        <v>165360</v>
      </c>
      <c r="R318" s="563"/>
      <c r="S318" s="437"/>
    </row>
    <row r="319" spans="1:19" ht="15.6">
      <c r="A319" s="446" t="s">
        <v>2454</v>
      </c>
      <c r="B319" s="446" t="s">
        <v>2761</v>
      </c>
      <c r="C319" s="447">
        <v>316</v>
      </c>
      <c r="D319" s="447">
        <v>60</v>
      </c>
      <c r="E319" s="448">
        <v>1653600</v>
      </c>
      <c r="F319" s="448">
        <v>1488240</v>
      </c>
      <c r="G319" s="448">
        <v>165360</v>
      </c>
      <c r="H319" s="420">
        <v>1</v>
      </c>
      <c r="I319" s="420" t="s">
        <v>2264</v>
      </c>
      <c r="J319" s="420">
        <v>0</v>
      </c>
      <c r="K319" s="420">
        <v>1</v>
      </c>
      <c r="L319" s="449">
        <v>1</v>
      </c>
      <c r="M319" s="421">
        <v>1</v>
      </c>
      <c r="N319" s="421">
        <v>1.01</v>
      </c>
      <c r="O319" s="419">
        <v>1.0089999999999999</v>
      </c>
      <c r="P319" s="450">
        <v>1668482</v>
      </c>
      <c r="R319" s="563"/>
      <c r="S319" s="437"/>
    </row>
    <row r="320" spans="1:19" ht="15.6">
      <c r="A320" s="446" t="s">
        <v>2454</v>
      </c>
      <c r="B320" s="446" t="s">
        <v>2782</v>
      </c>
      <c r="C320" s="447">
        <v>372</v>
      </c>
      <c r="D320" s="447">
        <v>43</v>
      </c>
      <c r="E320" s="448">
        <v>1653600</v>
      </c>
      <c r="F320" s="448">
        <v>1488240</v>
      </c>
      <c r="G320" s="448">
        <v>165360</v>
      </c>
      <c r="H320" s="420">
        <v>1</v>
      </c>
      <c r="I320" s="420" t="s">
        <v>2264</v>
      </c>
      <c r="J320" s="420">
        <v>0</v>
      </c>
      <c r="K320" s="420">
        <v>1</v>
      </c>
      <c r="L320" s="449">
        <v>1</v>
      </c>
      <c r="M320" s="421">
        <v>1</v>
      </c>
      <c r="N320" s="421">
        <v>1.01</v>
      </c>
      <c r="O320" s="419">
        <v>1.0089999999999999</v>
      </c>
      <c r="P320" s="450">
        <v>1668482</v>
      </c>
      <c r="R320" s="563"/>
      <c r="S320" s="437"/>
    </row>
    <row r="321" spans="1:19" ht="15.6">
      <c r="A321" s="446" t="s">
        <v>2454</v>
      </c>
      <c r="B321" s="446" t="s">
        <v>2785</v>
      </c>
      <c r="C321" s="447">
        <v>480</v>
      </c>
      <c r="D321" s="447">
        <v>85</v>
      </c>
      <c r="E321" s="448">
        <v>1653600</v>
      </c>
      <c r="F321" s="448">
        <v>1488240</v>
      </c>
      <c r="G321" s="448">
        <v>165360</v>
      </c>
      <c r="H321" s="420">
        <v>0</v>
      </c>
      <c r="I321" s="420">
        <v>0</v>
      </c>
      <c r="J321" s="420">
        <v>0</v>
      </c>
      <c r="K321" s="420">
        <v>0</v>
      </c>
      <c r="L321" s="449">
        <v>1</v>
      </c>
      <c r="M321" s="421">
        <v>0</v>
      </c>
      <c r="N321" s="421">
        <v>0</v>
      </c>
      <c r="O321" s="419">
        <v>0.1</v>
      </c>
      <c r="P321" s="450">
        <v>165360</v>
      </c>
      <c r="R321" s="563"/>
      <c r="S321" s="437"/>
    </row>
    <row r="322" spans="1:19" ht="15.6">
      <c r="A322" s="446" t="s">
        <v>2454</v>
      </c>
      <c r="B322" s="446" t="s">
        <v>2784</v>
      </c>
      <c r="C322" s="447">
        <v>497</v>
      </c>
      <c r="D322" s="447">
        <v>97</v>
      </c>
      <c r="E322" s="448">
        <v>1653600</v>
      </c>
      <c r="F322" s="448">
        <v>1488240</v>
      </c>
      <c r="G322" s="448">
        <v>165360</v>
      </c>
      <c r="H322" s="420">
        <v>0</v>
      </c>
      <c r="I322" s="420">
        <v>0</v>
      </c>
      <c r="J322" s="420">
        <v>1</v>
      </c>
      <c r="K322" s="420">
        <v>1</v>
      </c>
      <c r="L322" s="449">
        <v>1</v>
      </c>
      <c r="M322" s="421">
        <v>1</v>
      </c>
      <c r="N322" s="421">
        <v>1</v>
      </c>
      <c r="O322" s="419">
        <v>1</v>
      </c>
      <c r="P322" s="450">
        <v>1653600</v>
      </c>
      <c r="R322" s="563"/>
      <c r="S322" s="437"/>
    </row>
    <row r="323" spans="1:19" ht="15.6">
      <c r="A323" s="446" t="s">
        <v>2454</v>
      </c>
      <c r="B323" s="446" t="s">
        <v>2786</v>
      </c>
      <c r="C323" s="447">
        <v>657</v>
      </c>
      <c r="D323" s="447">
        <v>268</v>
      </c>
      <c r="E323" s="448">
        <v>1653600</v>
      </c>
      <c r="F323" s="448">
        <v>1488240</v>
      </c>
      <c r="G323" s="448">
        <v>165360</v>
      </c>
      <c r="H323" s="420">
        <v>1</v>
      </c>
      <c r="I323" s="420" t="s">
        <v>2264</v>
      </c>
      <c r="J323" s="420">
        <v>0</v>
      </c>
      <c r="K323" s="420">
        <v>1</v>
      </c>
      <c r="L323" s="449">
        <v>1</v>
      </c>
      <c r="M323" s="421">
        <v>1</v>
      </c>
      <c r="N323" s="421">
        <v>1.03</v>
      </c>
      <c r="O323" s="419">
        <v>1.0269999999999999</v>
      </c>
      <c r="P323" s="450">
        <v>1698247</v>
      </c>
      <c r="R323" s="563"/>
      <c r="S323" s="437"/>
    </row>
    <row r="324" spans="1:19" ht="31.2">
      <c r="A324" s="446" t="s">
        <v>2465</v>
      </c>
      <c r="B324" s="446" t="s">
        <v>2787</v>
      </c>
      <c r="C324" s="447">
        <v>151</v>
      </c>
      <c r="D324" s="447">
        <v>32</v>
      </c>
      <c r="E324" s="448">
        <v>1653600</v>
      </c>
      <c r="F324" s="448">
        <v>1488240</v>
      </c>
      <c r="G324" s="448">
        <v>165360</v>
      </c>
      <c r="H324" s="420">
        <v>0.5</v>
      </c>
      <c r="I324" s="420" t="s">
        <v>2264</v>
      </c>
      <c r="J324" s="420">
        <v>0</v>
      </c>
      <c r="K324" s="420">
        <v>0.5</v>
      </c>
      <c r="L324" s="449">
        <v>1</v>
      </c>
      <c r="M324" s="421">
        <v>0.5</v>
      </c>
      <c r="N324" s="421">
        <v>0.51</v>
      </c>
      <c r="O324" s="419">
        <v>0.55900000000000005</v>
      </c>
      <c r="P324" s="450">
        <v>924362</v>
      </c>
      <c r="R324" s="563"/>
      <c r="S324" s="437"/>
    </row>
    <row r="325" spans="1:19" ht="31.2">
      <c r="A325" s="446" t="s">
        <v>2465</v>
      </c>
      <c r="B325" s="446" t="s">
        <v>2788</v>
      </c>
      <c r="C325" s="447">
        <v>227</v>
      </c>
      <c r="D325" s="447">
        <v>32</v>
      </c>
      <c r="E325" s="448">
        <v>1653600</v>
      </c>
      <c r="F325" s="448">
        <v>1488240</v>
      </c>
      <c r="G325" s="448">
        <v>165360</v>
      </c>
      <c r="H325" s="420">
        <v>1</v>
      </c>
      <c r="I325" s="420" t="s">
        <v>2264</v>
      </c>
      <c r="J325" s="420">
        <v>0</v>
      </c>
      <c r="K325" s="420">
        <v>1</v>
      </c>
      <c r="L325" s="449">
        <v>1</v>
      </c>
      <c r="M325" s="421">
        <v>1</v>
      </c>
      <c r="N325" s="421">
        <v>1.01</v>
      </c>
      <c r="O325" s="419">
        <v>1.0089999999999999</v>
      </c>
      <c r="P325" s="450">
        <v>1668482</v>
      </c>
      <c r="R325" s="563"/>
      <c r="S325" s="437"/>
    </row>
    <row r="326" spans="1:19" ht="31.2">
      <c r="A326" s="446" t="s">
        <v>2465</v>
      </c>
      <c r="B326" s="446" t="s">
        <v>2789</v>
      </c>
      <c r="C326" s="447">
        <v>302</v>
      </c>
      <c r="D326" s="447">
        <v>56</v>
      </c>
      <c r="E326" s="448">
        <v>1653600</v>
      </c>
      <c r="F326" s="448">
        <v>1488240</v>
      </c>
      <c r="G326" s="448">
        <v>165360</v>
      </c>
      <c r="H326" s="420">
        <v>1</v>
      </c>
      <c r="I326" s="420" t="s">
        <v>2264</v>
      </c>
      <c r="J326" s="420">
        <v>0</v>
      </c>
      <c r="K326" s="420">
        <v>1</v>
      </c>
      <c r="L326" s="449">
        <v>1</v>
      </c>
      <c r="M326" s="421">
        <v>1</v>
      </c>
      <c r="N326" s="421">
        <v>1.01</v>
      </c>
      <c r="O326" s="419">
        <v>1.0089999999999999</v>
      </c>
      <c r="P326" s="450">
        <v>1668482</v>
      </c>
      <c r="R326" s="563"/>
      <c r="S326" s="437"/>
    </row>
    <row r="327" spans="1:19" ht="31.2">
      <c r="A327" s="446" t="s">
        <v>2465</v>
      </c>
      <c r="B327" s="446" t="s">
        <v>3208</v>
      </c>
      <c r="C327" s="447">
        <v>345</v>
      </c>
      <c r="D327" s="447">
        <v>24</v>
      </c>
      <c r="E327" s="448">
        <v>1653600</v>
      </c>
      <c r="F327" s="448">
        <v>1488240</v>
      </c>
      <c r="G327" s="448">
        <v>165360</v>
      </c>
      <c r="H327" s="420">
        <v>1</v>
      </c>
      <c r="I327" s="420" t="s">
        <v>2264</v>
      </c>
      <c r="J327" s="420">
        <v>0</v>
      </c>
      <c r="K327" s="420">
        <v>1</v>
      </c>
      <c r="L327" s="449">
        <v>1</v>
      </c>
      <c r="M327" s="421">
        <v>1</v>
      </c>
      <c r="N327" s="421">
        <v>1.01</v>
      </c>
      <c r="O327" s="419">
        <v>1.0089999999999999</v>
      </c>
      <c r="P327" s="450">
        <v>1668482</v>
      </c>
      <c r="R327" s="563"/>
      <c r="S327" s="437"/>
    </row>
    <row r="328" spans="1:19" ht="31.2">
      <c r="A328" s="446" t="s">
        <v>2465</v>
      </c>
      <c r="B328" s="446" t="s">
        <v>2791</v>
      </c>
      <c r="C328" s="447">
        <v>492</v>
      </c>
      <c r="D328" s="447">
        <v>67</v>
      </c>
      <c r="E328" s="448">
        <v>1653600</v>
      </c>
      <c r="F328" s="448">
        <v>1488240</v>
      </c>
      <c r="G328" s="448">
        <v>165360</v>
      </c>
      <c r="H328" s="420">
        <v>1</v>
      </c>
      <c r="I328" s="420" t="s">
        <v>2264</v>
      </c>
      <c r="J328" s="420">
        <v>0</v>
      </c>
      <c r="K328" s="420">
        <v>1</v>
      </c>
      <c r="L328" s="449">
        <v>1</v>
      </c>
      <c r="M328" s="421">
        <v>1</v>
      </c>
      <c r="N328" s="421">
        <v>1.01</v>
      </c>
      <c r="O328" s="419">
        <v>1.0089999999999999</v>
      </c>
      <c r="P328" s="450">
        <v>1668482</v>
      </c>
      <c r="R328" s="563"/>
      <c r="S328" s="437"/>
    </row>
    <row r="329" spans="1:19" ht="31.2">
      <c r="A329" s="446" t="s">
        <v>2465</v>
      </c>
      <c r="B329" s="446" t="s">
        <v>2790</v>
      </c>
      <c r="C329" s="447">
        <v>501</v>
      </c>
      <c r="D329" s="447">
        <v>75</v>
      </c>
      <c r="E329" s="448">
        <v>1653600</v>
      </c>
      <c r="F329" s="448">
        <v>1488240</v>
      </c>
      <c r="G329" s="448">
        <v>165360</v>
      </c>
      <c r="H329" s="420">
        <v>1</v>
      </c>
      <c r="I329" s="420" t="s">
        <v>2264</v>
      </c>
      <c r="J329" s="420">
        <v>0</v>
      </c>
      <c r="K329" s="420">
        <v>1</v>
      </c>
      <c r="L329" s="449">
        <v>1</v>
      </c>
      <c r="M329" s="421">
        <v>1</v>
      </c>
      <c r="N329" s="421">
        <v>1.01</v>
      </c>
      <c r="O329" s="419">
        <v>1.0089999999999999</v>
      </c>
      <c r="P329" s="450">
        <v>1668482</v>
      </c>
      <c r="R329" s="563"/>
      <c r="S329" s="437"/>
    </row>
    <row r="330" spans="1:19" ht="31.2">
      <c r="A330" s="446" t="s">
        <v>2465</v>
      </c>
      <c r="B330" s="446" t="s">
        <v>2792</v>
      </c>
      <c r="C330" s="447">
        <v>725</v>
      </c>
      <c r="D330" s="447">
        <v>117</v>
      </c>
      <c r="E330" s="448">
        <v>1653600</v>
      </c>
      <c r="F330" s="448">
        <v>1488240</v>
      </c>
      <c r="G330" s="448">
        <v>165360</v>
      </c>
      <c r="H330" s="420">
        <v>1</v>
      </c>
      <c r="I330" s="420">
        <v>0</v>
      </c>
      <c r="J330" s="420">
        <v>1</v>
      </c>
      <c r="K330" s="420">
        <v>1</v>
      </c>
      <c r="L330" s="449">
        <v>1</v>
      </c>
      <c r="M330" s="421">
        <v>1</v>
      </c>
      <c r="N330" s="421">
        <v>1</v>
      </c>
      <c r="O330" s="419">
        <v>1</v>
      </c>
      <c r="P330" s="450">
        <v>1653600</v>
      </c>
      <c r="R330" s="563"/>
      <c r="S330" s="437"/>
    </row>
    <row r="331" spans="1:19" ht="15.6">
      <c r="A331" s="446" t="s">
        <v>2468</v>
      </c>
      <c r="B331" s="446" t="s">
        <v>2794</v>
      </c>
      <c r="C331" s="447">
        <v>103</v>
      </c>
      <c r="D331" s="447">
        <v>10</v>
      </c>
      <c r="E331" s="448">
        <v>1653600</v>
      </c>
      <c r="F331" s="448">
        <v>1488240</v>
      </c>
      <c r="G331" s="448">
        <v>165360</v>
      </c>
      <c r="H331" s="420">
        <v>0</v>
      </c>
      <c r="I331" s="420">
        <v>0</v>
      </c>
      <c r="J331" s="420">
        <v>0</v>
      </c>
      <c r="K331" s="420">
        <v>0</v>
      </c>
      <c r="L331" s="449">
        <v>1</v>
      </c>
      <c r="M331" s="421">
        <v>0</v>
      </c>
      <c r="N331" s="421">
        <v>0</v>
      </c>
      <c r="O331" s="419">
        <v>0.1</v>
      </c>
      <c r="P331" s="450">
        <v>165360</v>
      </c>
      <c r="R331" s="563"/>
      <c r="S331" s="437"/>
    </row>
    <row r="332" spans="1:19" ht="15.6">
      <c r="A332" s="446" t="s">
        <v>2468</v>
      </c>
      <c r="B332" s="446" t="s">
        <v>2795</v>
      </c>
      <c r="C332" s="447">
        <v>120</v>
      </c>
      <c r="D332" s="447">
        <v>12</v>
      </c>
      <c r="E332" s="448">
        <v>1653600</v>
      </c>
      <c r="F332" s="448">
        <v>1488240</v>
      </c>
      <c r="G332" s="448">
        <v>165360</v>
      </c>
      <c r="H332" s="420">
        <v>1</v>
      </c>
      <c r="I332" s="420" t="s">
        <v>2264</v>
      </c>
      <c r="J332" s="420">
        <v>0</v>
      </c>
      <c r="K332" s="420">
        <v>1</v>
      </c>
      <c r="L332" s="449">
        <v>1</v>
      </c>
      <c r="M332" s="421">
        <v>1</v>
      </c>
      <c r="N332" s="421">
        <v>1.01</v>
      </c>
      <c r="O332" s="419">
        <v>1.0089999999999999</v>
      </c>
      <c r="P332" s="450">
        <v>1668482</v>
      </c>
      <c r="R332" s="563"/>
      <c r="S332" s="437"/>
    </row>
    <row r="333" spans="1:19" ht="15.6">
      <c r="A333" s="446" t="s">
        <v>2468</v>
      </c>
      <c r="B333" s="446" t="s">
        <v>2793</v>
      </c>
      <c r="C333" s="447">
        <v>125</v>
      </c>
      <c r="D333" s="447">
        <v>14</v>
      </c>
      <c r="E333" s="448">
        <v>1653600</v>
      </c>
      <c r="F333" s="448">
        <v>1488240</v>
      </c>
      <c r="G333" s="448">
        <v>165360</v>
      </c>
      <c r="H333" s="420">
        <v>0</v>
      </c>
      <c r="I333" s="420">
        <v>0</v>
      </c>
      <c r="J333" s="420">
        <v>0</v>
      </c>
      <c r="K333" s="420">
        <v>0</v>
      </c>
      <c r="L333" s="449">
        <v>1</v>
      </c>
      <c r="M333" s="421">
        <v>0</v>
      </c>
      <c r="N333" s="421">
        <v>0</v>
      </c>
      <c r="O333" s="419">
        <v>0.1</v>
      </c>
      <c r="P333" s="450">
        <v>165360</v>
      </c>
      <c r="R333" s="563"/>
      <c r="S333" s="437"/>
    </row>
    <row r="334" spans="1:19" ht="15.6">
      <c r="A334" s="446" t="s">
        <v>2468</v>
      </c>
      <c r="B334" s="446" t="s">
        <v>3311</v>
      </c>
      <c r="C334" s="447">
        <v>126</v>
      </c>
      <c r="D334" s="447">
        <v>15</v>
      </c>
      <c r="E334" s="448">
        <v>1653600</v>
      </c>
      <c r="F334" s="448">
        <v>1488240</v>
      </c>
      <c r="G334" s="448">
        <v>165360</v>
      </c>
      <c r="H334" s="420">
        <v>1</v>
      </c>
      <c r="I334" s="420" t="s">
        <v>2264</v>
      </c>
      <c r="J334" s="420">
        <v>0</v>
      </c>
      <c r="K334" s="420">
        <v>1</v>
      </c>
      <c r="L334" s="449">
        <v>1</v>
      </c>
      <c r="M334" s="421">
        <v>1</v>
      </c>
      <c r="N334" s="421">
        <v>1.01</v>
      </c>
      <c r="O334" s="419">
        <v>1.0089999999999999</v>
      </c>
      <c r="P334" s="450">
        <v>1668482</v>
      </c>
      <c r="R334" s="563"/>
      <c r="S334" s="437"/>
    </row>
    <row r="335" spans="1:19" ht="15.6">
      <c r="A335" s="446" t="s">
        <v>2468</v>
      </c>
      <c r="B335" s="446" t="s">
        <v>2796</v>
      </c>
      <c r="C335" s="447">
        <v>169</v>
      </c>
      <c r="D335" s="447">
        <v>18</v>
      </c>
      <c r="E335" s="448">
        <v>1653600</v>
      </c>
      <c r="F335" s="448">
        <v>1488240</v>
      </c>
      <c r="G335" s="448">
        <v>165360</v>
      </c>
      <c r="H335" s="420">
        <v>0</v>
      </c>
      <c r="I335" s="420">
        <v>0</v>
      </c>
      <c r="J335" s="420">
        <v>0</v>
      </c>
      <c r="K335" s="420">
        <v>0</v>
      </c>
      <c r="L335" s="449">
        <v>1</v>
      </c>
      <c r="M335" s="421">
        <v>0</v>
      </c>
      <c r="N335" s="421">
        <v>0</v>
      </c>
      <c r="O335" s="419">
        <v>0.1</v>
      </c>
      <c r="P335" s="450">
        <v>165360</v>
      </c>
      <c r="R335" s="563"/>
      <c r="S335" s="437"/>
    </row>
    <row r="336" spans="1:19" ht="15.6">
      <c r="A336" s="446" t="s">
        <v>2468</v>
      </c>
      <c r="B336" s="446" t="s">
        <v>2797</v>
      </c>
      <c r="C336" s="447">
        <v>193</v>
      </c>
      <c r="D336" s="447">
        <v>21</v>
      </c>
      <c r="E336" s="448">
        <v>1653600</v>
      </c>
      <c r="F336" s="448">
        <v>1488240</v>
      </c>
      <c r="G336" s="448">
        <v>165360</v>
      </c>
      <c r="H336" s="420">
        <v>0</v>
      </c>
      <c r="I336" s="420">
        <v>0</v>
      </c>
      <c r="J336" s="420">
        <v>1</v>
      </c>
      <c r="K336" s="420">
        <v>1</v>
      </c>
      <c r="L336" s="449">
        <v>1</v>
      </c>
      <c r="M336" s="421">
        <v>1</v>
      </c>
      <c r="N336" s="421">
        <v>1</v>
      </c>
      <c r="O336" s="419">
        <v>1</v>
      </c>
      <c r="P336" s="450">
        <v>1653600</v>
      </c>
      <c r="R336" s="563"/>
      <c r="S336" s="437"/>
    </row>
    <row r="337" spans="1:19" ht="15.6">
      <c r="A337" s="446" t="s">
        <v>2468</v>
      </c>
      <c r="B337" s="446" t="s">
        <v>2800</v>
      </c>
      <c r="C337" s="447">
        <v>280</v>
      </c>
      <c r="D337" s="447">
        <v>33</v>
      </c>
      <c r="E337" s="448">
        <v>1653600</v>
      </c>
      <c r="F337" s="448">
        <v>1488240</v>
      </c>
      <c r="G337" s="448">
        <v>165360</v>
      </c>
      <c r="H337" s="420">
        <v>0</v>
      </c>
      <c r="I337" s="420">
        <v>0</v>
      </c>
      <c r="J337" s="420">
        <v>1</v>
      </c>
      <c r="K337" s="420">
        <v>1</v>
      </c>
      <c r="L337" s="449">
        <v>1</v>
      </c>
      <c r="M337" s="421">
        <v>1</v>
      </c>
      <c r="N337" s="421">
        <v>1</v>
      </c>
      <c r="O337" s="419">
        <v>1</v>
      </c>
      <c r="P337" s="450">
        <v>1653600</v>
      </c>
      <c r="R337" s="563"/>
      <c r="S337" s="437"/>
    </row>
    <row r="338" spans="1:19" ht="15.6">
      <c r="A338" s="446" t="s">
        <v>2468</v>
      </c>
      <c r="B338" s="446" t="s">
        <v>2798</v>
      </c>
      <c r="C338" s="447">
        <v>295</v>
      </c>
      <c r="D338" s="447">
        <v>33</v>
      </c>
      <c r="E338" s="448">
        <v>1653600</v>
      </c>
      <c r="F338" s="448">
        <v>1488240</v>
      </c>
      <c r="G338" s="448">
        <v>165360</v>
      </c>
      <c r="H338" s="420">
        <v>0</v>
      </c>
      <c r="I338" s="420">
        <v>0</v>
      </c>
      <c r="J338" s="420">
        <v>1</v>
      </c>
      <c r="K338" s="420">
        <v>1</v>
      </c>
      <c r="L338" s="449">
        <v>1</v>
      </c>
      <c r="M338" s="421">
        <v>1</v>
      </c>
      <c r="N338" s="421">
        <v>1</v>
      </c>
      <c r="O338" s="419">
        <v>1</v>
      </c>
      <c r="P338" s="450">
        <v>1653600</v>
      </c>
      <c r="R338" s="563"/>
      <c r="S338" s="437"/>
    </row>
    <row r="339" spans="1:19" ht="15.6">
      <c r="A339" s="446" t="s">
        <v>2468</v>
      </c>
      <c r="B339" s="446" t="s">
        <v>2799</v>
      </c>
      <c r="C339" s="447">
        <v>310</v>
      </c>
      <c r="D339" s="447">
        <v>43</v>
      </c>
      <c r="E339" s="448">
        <v>1653600</v>
      </c>
      <c r="F339" s="448">
        <v>1488240</v>
      </c>
      <c r="G339" s="448">
        <v>165360</v>
      </c>
      <c r="H339" s="420">
        <v>0</v>
      </c>
      <c r="I339" s="420">
        <v>0</v>
      </c>
      <c r="J339" s="420">
        <v>1</v>
      </c>
      <c r="K339" s="420">
        <v>1</v>
      </c>
      <c r="L339" s="449">
        <v>1</v>
      </c>
      <c r="M339" s="421">
        <v>1</v>
      </c>
      <c r="N339" s="421">
        <v>1</v>
      </c>
      <c r="O339" s="419">
        <v>1</v>
      </c>
      <c r="P339" s="450">
        <v>1653600</v>
      </c>
      <c r="R339" s="563"/>
      <c r="S339" s="437"/>
    </row>
    <row r="340" spans="1:19" ht="15.6">
      <c r="A340" s="446" t="s">
        <v>2468</v>
      </c>
      <c r="B340" s="446" t="s">
        <v>2801</v>
      </c>
      <c r="C340" s="447">
        <v>344</v>
      </c>
      <c r="D340" s="447">
        <v>42</v>
      </c>
      <c r="E340" s="448">
        <v>1653600</v>
      </c>
      <c r="F340" s="448">
        <v>1488240</v>
      </c>
      <c r="G340" s="448">
        <v>165360</v>
      </c>
      <c r="H340" s="420">
        <v>1</v>
      </c>
      <c r="I340" s="420" t="s">
        <v>2264</v>
      </c>
      <c r="J340" s="420">
        <v>0</v>
      </c>
      <c r="K340" s="420">
        <v>1</v>
      </c>
      <c r="L340" s="449">
        <v>1</v>
      </c>
      <c r="M340" s="421">
        <v>1</v>
      </c>
      <c r="N340" s="421">
        <v>1.01</v>
      </c>
      <c r="O340" s="419">
        <v>1.0089999999999999</v>
      </c>
      <c r="P340" s="450">
        <v>1668482</v>
      </c>
      <c r="R340" s="563"/>
      <c r="S340" s="437"/>
    </row>
    <row r="341" spans="1:19" ht="15.6">
      <c r="A341" s="446" t="s">
        <v>2468</v>
      </c>
      <c r="B341" s="446" t="s">
        <v>2802</v>
      </c>
      <c r="C341" s="447">
        <v>419</v>
      </c>
      <c r="D341" s="447">
        <v>66</v>
      </c>
      <c r="E341" s="448">
        <v>1653600</v>
      </c>
      <c r="F341" s="448">
        <v>1488240</v>
      </c>
      <c r="G341" s="448">
        <v>165360</v>
      </c>
      <c r="H341" s="420">
        <v>0</v>
      </c>
      <c r="I341" s="420">
        <v>0</v>
      </c>
      <c r="J341" s="420">
        <v>1</v>
      </c>
      <c r="K341" s="420">
        <v>1</v>
      </c>
      <c r="L341" s="449">
        <v>1</v>
      </c>
      <c r="M341" s="421">
        <v>1</v>
      </c>
      <c r="N341" s="421">
        <v>1</v>
      </c>
      <c r="O341" s="419">
        <v>1</v>
      </c>
      <c r="P341" s="450">
        <v>1653600</v>
      </c>
      <c r="R341" s="563"/>
      <c r="S341" s="437"/>
    </row>
    <row r="342" spans="1:19" ht="15.6">
      <c r="A342" s="446" t="s">
        <v>2468</v>
      </c>
      <c r="B342" s="446" t="s">
        <v>2803</v>
      </c>
      <c r="C342" s="447">
        <v>555</v>
      </c>
      <c r="D342" s="447">
        <v>81</v>
      </c>
      <c r="E342" s="448">
        <v>1653600</v>
      </c>
      <c r="F342" s="448">
        <v>1488240</v>
      </c>
      <c r="G342" s="448">
        <v>165360</v>
      </c>
      <c r="H342" s="420">
        <v>0</v>
      </c>
      <c r="I342" s="420">
        <v>0</v>
      </c>
      <c r="J342" s="420">
        <v>0</v>
      </c>
      <c r="K342" s="420">
        <v>0</v>
      </c>
      <c r="L342" s="449">
        <v>1</v>
      </c>
      <c r="M342" s="421">
        <v>0</v>
      </c>
      <c r="N342" s="421">
        <v>0</v>
      </c>
      <c r="O342" s="419">
        <v>0.1</v>
      </c>
      <c r="P342" s="450">
        <v>165360</v>
      </c>
      <c r="R342" s="563"/>
      <c r="S342" s="437"/>
    </row>
    <row r="343" spans="1:19" ht="46.8">
      <c r="A343" s="446" t="s">
        <v>3172</v>
      </c>
      <c r="B343" s="446" t="s">
        <v>3173</v>
      </c>
      <c r="C343" s="447">
        <v>207</v>
      </c>
      <c r="D343" s="447">
        <v>62</v>
      </c>
      <c r="E343" s="448">
        <v>1653600</v>
      </c>
      <c r="F343" s="448">
        <v>1488240</v>
      </c>
      <c r="G343" s="448">
        <v>165360</v>
      </c>
      <c r="H343" s="420">
        <v>1</v>
      </c>
      <c r="I343" s="420" t="s">
        <v>2264</v>
      </c>
      <c r="J343" s="420">
        <v>0</v>
      </c>
      <c r="K343" s="420">
        <v>1</v>
      </c>
      <c r="L343" s="449">
        <v>1</v>
      </c>
      <c r="M343" s="421">
        <v>1</v>
      </c>
      <c r="N343" s="421">
        <v>1.02</v>
      </c>
      <c r="O343" s="419">
        <v>1.018</v>
      </c>
      <c r="P343" s="450">
        <v>1683365</v>
      </c>
      <c r="R343" s="563"/>
      <c r="S343" s="437"/>
    </row>
    <row r="344" spans="1:19" ht="15.6">
      <c r="A344" s="446" t="s">
        <v>2472</v>
      </c>
      <c r="B344" s="446" t="s">
        <v>2804</v>
      </c>
      <c r="C344" s="447">
        <v>108</v>
      </c>
      <c r="D344" s="447">
        <v>19</v>
      </c>
      <c r="E344" s="448">
        <v>1653600</v>
      </c>
      <c r="F344" s="448">
        <v>1488240</v>
      </c>
      <c r="G344" s="448">
        <v>165360</v>
      </c>
      <c r="H344" s="420">
        <v>0</v>
      </c>
      <c r="I344" s="420">
        <v>0</v>
      </c>
      <c r="J344" s="420">
        <v>0</v>
      </c>
      <c r="K344" s="420">
        <v>0</v>
      </c>
      <c r="L344" s="449">
        <v>1</v>
      </c>
      <c r="M344" s="421">
        <v>0</v>
      </c>
      <c r="N344" s="421">
        <v>0</v>
      </c>
      <c r="O344" s="419">
        <v>0.1</v>
      </c>
      <c r="P344" s="450">
        <v>165360</v>
      </c>
      <c r="R344" s="563"/>
      <c r="S344" s="437"/>
    </row>
    <row r="345" spans="1:19" ht="15.6">
      <c r="A345" s="446" t="s">
        <v>2472</v>
      </c>
      <c r="B345" s="446" t="s">
        <v>2808</v>
      </c>
      <c r="C345" s="447">
        <v>130</v>
      </c>
      <c r="D345" s="447">
        <v>6</v>
      </c>
      <c r="E345" s="448">
        <v>1653600</v>
      </c>
      <c r="F345" s="448">
        <v>1488240</v>
      </c>
      <c r="G345" s="448">
        <v>165360</v>
      </c>
      <c r="H345" s="420">
        <v>0.5</v>
      </c>
      <c r="I345" s="420" t="s">
        <v>2264</v>
      </c>
      <c r="J345" s="420">
        <v>0</v>
      </c>
      <c r="K345" s="420">
        <v>0.5</v>
      </c>
      <c r="L345" s="449">
        <v>1</v>
      </c>
      <c r="M345" s="421">
        <v>0.5</v>
      </c>
      <c r="N345" s="421">
        <v>0.505</v>
      </c>
      <c r="O345" s="419">
        <v>0.55449999999999999</v>
      </c>
      <c r="P345" s="450">
        <v>916921</v>
      </c>
      <c r="R345" s="563"/>
      <c r="S345" s="437"/>
    </row>
    <row r="346" spans="1:19" ht="15.6">
      <c r="A346" s="446" t="s">
        <v>2472</v>
      </c>
      <c r="B346" s="446" t="s">
        <v>2805</v>
      </c>
      <c r="C346" s="447">
        <v>156</v>
      </c>
      <c r="D346" s="447">
        <v>27</v>
      </c>
      <c r="E346" s="448">
        <v>1653600</v>
      </c>
      <c r="F346" s="448">
        <v>1488240</v>
      </c>
      <c r="G346" s="448">
        <v>165360</v>
      </c>
      <c r="H346" s="420">
        <v>0</v>
      </c>
      <c r="I346" s="420">
        <v>0</v>
      </c>
      <c r="J346" s="420">
        <v>0</v>
      </c>
      <c r="K346" s="420">
        <v>0</v>
      </c>
      <c r="L346" s="449">
        <v>1</v>
      </c>
      <c r="M346" s="421">
        <v>0</v>
      </c>
      <c r="N346" s="421">
        <v>0</v>
      </c>
      <c r="O346" s="419">
        <v>0.1</v>
      </c>
      <c r="P346" s="450">
        <v>165360</v>
      </c>
      <c r="R346" s="563"/>
      <c r="S346" s="437"/>
    </row>
    <row r="347" spans="1:19" ht="15.6">
      <c r="A347" s="446" t="s">
        <v>2472</v>
      </c>
      <c r="B347" s="446" t="s">
        <v>2806</v>
      </c>
      <c r="C347" s="447">
        <v>160</v>
      </c>
      <c r="D347" s="447">
        <v>30</v>
      </c>
      <c r="E347" s="448">
        <v>1653600</v>
      </c>
      <c r="F347" s="448">
        <v>1488240</v>
      </c>
      <c r="G347" s="448">
        <v>165360</v>
      </c>
      <c r="H347" s="420">
        <v>0</v>
      </c>
      <c r="I347" s="420">
        <v>0</v>
      </c>
      <c r="J347" s="420">
        <v>0</v>
      </c>
      <c r="K347" s="420">
        <v>0</v>
      </c>
      <c r="L347" s="449">
        <v>1</v>
      </c>
      <c r="M347" s="421">
        <v>0</v>
      </c>
      <c r="N347" s="421">
        <v>0</v>
      </c>
      <c r="O347" s="419">
        <v>0.1</v>
      </c>
      <c r="P347" s="450">
        <v>165360</v>
      </c>
      <c r="R347" s="563"/>
      <c r="S347" s="437"/>
    </row>
    <row r="348" spans="1:19" ht="15.6">
      <c r="A348" s="446" t="s">
        <v>2472</v>
      </c>
      <c r="B348" s="446" t="s">
        <v>2807</v>
      </c>
      <c r="C348" s="447">
        <v>205</v>
      </c>
      <c r="D348" s="447">
        <v>27</v>
      </c>
      <c r="E348" s="448">
        <v>1653600</v>
      </c>
      <c r="F348" s="448">
        <v>1488240</v>
      </c>
      <c r="G348" s="448">
        <v>165360</v>
      </c>
      <c r="H348" s="420">
        <v>0.5</v>
      </c>
      <c r="I348" s="420" t="s">
        <v>2264</v>
      </c>
      <c r="J348" s="420">
        <v>0</v>
      </c>
      <c r="K348" s="420">
        <v>0.5</v>
      </c>
      <c r="L348" s="449">
        <v>1</v>
      </c>
      <c r="M348" s="421">
        <v>0.5</v>
      </c>
      <c r="N348" s="421">
        <v>0.505</v>
      </c>
      <c r="O348" s="419">
        <v>0.55449999999999999</v>
      </c>
      <c r="P348" s="450">
        <v>916921</v>
      </c>
      <c r="R348" s="563"/>
      <c r="S348" s="437"/>
    </row>
    <row r="349" spans="1:19" ht="15.6">
      <c r="A349" s="446" t="s">
        <v>2472</v>
      </c>
      <c r="B349" s="446" t="s">
        <v>2809</v>
      </c>
      <c r="C349" s="447">
        <v>274</v>
      </c>
      <c r="D349" s="447">
        <v>42</v>
      </c>
      <c r="E349" s="448">
        <v>1653600</v>
      </c>
      <c r="F349" s="448">
        <v>1488240</v>
      </c>
      <c r="G349" s="448">
        <v>165360</v>
      </c>
      <c r="H349" s="420">
        <v>1</v>
      </c>
      <c r="I349" s="420" t="s">
        <v>2264</v>
      </c>
      <c r="J349" s="420">
        <v>0</v>
      </c>
      <c r="K349" s="420">
        <v>1</v>
      </c>
      <c r="L349" s="449">
        <v>1</v>
      </c>
      <c r="M349" s="421">
        <v>1</v>
      </c>
      <c r="N349" s="421">
        <v>1.01</v>
      </c>
      <c r="O349" s="419">
        <v>1.0089999999999999</v>
      </c>
      <c r="P349" s="450">
        <v>1668482</v>
      </c>
      <c r="R349" s="563"/>
      <c r="S349" s="437"/>
    </row>
    <row r="350" spans="1:19" ht="15.6">
      <c r="A350" s="446" t="s">
        <v>2472</v>
      </c>
      <c r="B350" s="446" t="s">
        <v>2810</v>
      </c>
      <c r="C350" s="447">
        <v>716</v>
      </c>
      <c r="D350" s="447">
        <v>143</v>
      </c>
      <c r="E350" s="448">
        <v>1653600</v>
      </c>
      <c r="F350" s="448">
        <v>1488240</v>
      </c>
      <c r="G350" s="448">
        <v>165360</v>
      </c>
      <c r="H350" s="420">
        <v>2</v>
      </c>
      <c r="I350" s="420" t="s">
        <v>2264</v>
      </c>
      <c r="J350" s="420">
        <v>0</v>
      </c>
      <c r="K350" s="420">
        <v>1</v>
      </c>
      <c r="L350" s="449">
        <v>1</v>
      </c>
      <c r="M350" s="421">
        <v>1</v>
      </c>
      <c r="N350" s="421">
        <v>1.01</v>
      </c>
      <c r="O350" s="419">
        <v>1.0089999999999999</v>
      </c>
      <c r="P350" s="450">
        <v>1668482</v>
      </c>
      <c r="R350" s="563"/>
      <c r="S350" s="437"/>
    </row>
    <row r="351" spans="1:19" ht="15.6">
      <c r="A351" s="446" t="s">
        <v>2479</v>
      </c>
      <c r="B351" s="446" t="s">
        <v>2639</v>
      </c>
      <c r="C351" s="447">
        <v>118</v>
      </c>
      <c r="D351" s="447">
        <v>28</v>
      </c>
      <c r="E351" s="448">
        <v>1653600</v>
      </c>
      <c r="F351" s="448">
        <v>1488240</v>
      </c>
      <c r="G351" s="448">
        <v>165360</v>
      </c>
      <c r="H351" s="420">
        <v>0</v>
      </c>
      <c r="I351" s="420">
        <v>0</v>
      </c>
      <c r="J351" s="420">
        <v>0</v>
      </c>
      <c r="K351" s="420">
        <v>0</v>
      </c>
      <c r="L351" s="449">
        <v>1</v>
      </c>
      <c r="M351" s="421">
        <v>0</v>
      </c>
      <c r="N351" s="421">
        <v>0</v>
      </c>
      <c r="O351" s="419">
        <v>0.1</v>
      </c>
      <c r="P351" s="450">
        <v>165360</v>
      </c>
      <c r="R351" s="563"/>
      <c r="S351" s="437"/>
    </row>
    <row r="352" spans="1:19" ht="15.6">
      <c r="A352" s="446" t="s">
        <v>2479</v>
      </c>
      <c r="B352" s="446" t="s">
        <v>2811</v>
      </c>
      <c r="C352" s="447">
        <v>218</v>
      </c>
      <c r="D352" s="447">
        <v>22</v>
      </c>
      <c r="E352" s="448">
        <v>1653600</v>
      </c>
      <c r="F352" s="448">
        <v>1488240</v>
      </c>
      <c r="G352" s="448">
        <v>165360</v>
      </c>
      <c r="H352" s="420">
        <v>0.5</v>
      </c>
      <c r="I352" s="420">
        <v>0</v>
      </c>
      <c r="J352" s="420">
        <v>0</v>
      </c>
      <c r="K352" s="420">
        <v>0.5</v>
      </c>
      <c r="L352" s="449">
        <v>1</v>
      </c>
      <c r="M352" s="421">
        <v>0.5</v>
      </c>
      <c r="N352" s="421">
        <v>0.5</v>
      </c>
      <c r="O352" s="419">
        <v>0.55000000000000004</v>
      </c>
      <c r="P352" s="450">
        <v>909480</v>
      </c>
      <c r="R352" s="563"/>
      <c r="S352" s="437"/>
    </row>
    <row r="353" spans="1:19" ht="15.6">
      <c r="A353" s="446" t="s">
        <v>2479</v>
      </c>
      <c r="B353" s="446" t="s">
        <v>2812</v>
      </c>
      <c r="C353" s="447">
        <v>284</v>
      </c>
      <c r="D353" s="447">
        <v>50</v>
      </c>
      <c r="E353" s="448">
        <v>1653600</v>
      </c>
      <c r="F353" s="448">
        <v>1488240</v>
      </c>
      <c r="G353" s="448">
        <v>165360</v>
      </c>
      <c r="H353" s="420">
        <v>0</v>
      </c>
      <c r="I353" s="420">
        <v>0</v>
      </c>
      <c r="J353" s="420">
        <v>1</v>
      </c>
      <c r="K353" s="420">
        <v>1</v>
      </c>
      <c r="L353" s="449">
        <v>1</v>
      </c>
      <c r="M353" s="421">
        <v>1</v>
      </c>
      <c r="N353" s="421">
        <v>1</v>
      </c>
      <c r="O353" s="419">
        <v>1</v>
      </c>
      <c r="P353" s="450">
        <v>1653600</v>
      </c>
      <c r="R353" s="563"/>
      <c r="S353" s="437"/>
    </row>
    <row r="354" spans="1:19" ht="15.6">
      <c r="A354" s="446" t="s">
        <v>2479</v>
      </c>
      <c r="B354" s="446" t="s">
        <v>2814</v>
      </c>
      <c r="C354" s="447">
        <v>334</v>
      </c>
      <c r="D354" s="447">
        <v>48</v>
      </c>
      <c r="E354" s="448">
        <v>1653600</v>
      </c>
      <c r="F354" s="448">
        <v>1488240</v>
      </c>
      <c r="G354" s="448">
        <v>165360</v>
      </c>
      <c r="H354" s="420">
        <v>0</v>
      </c>
      <c r="I354" s="420">
        <v>0</v>
      </c>
      <c r="J354" s="420">
        <v>0.5</v>
      </c>
      <c r="K354" s="420">
        <v>0.5</v>
      </c>
      <c r="L354" s="449">
        <v>1</v>
      </c>
      <c r="M354" s="421">
        <v>0.5</v>
      </c>
      <c r="N354" s="421">
        <v>0.5</v>
      </c>
      <c r="O354" s="419">
        <v>0.55000000000000004</v>
      </c>
      <c r="P354" s="450">
        <v>909480</v>
      </c>
      <c r="R354" s="563"/>
      <c r="S354" s="437"/>
    </row>
    <row r="355" spans="1:19" ht="15.6">
      <c r="A355" s="446" t="s">
        <v>2479</v>
      </c>
      <c r="B355" s="446" t="s">
        <v>2813</v>
      </c>
      <c r="C355" s="447">
        <v>340</v>
      </c>
      <c r="D355" s="447">
        <v>58</v>
      </c>
      <c r="E355" s="448">
        <v>1653600</v>
      </c>
      <c r="F355" s="448">
        <v>1488240</v>
      </c>
      <c r="G355" s="448">
        <v>165360</v>
      </c>
      <c r="H355" s="420">
        <v>0</v>
      </c>
      <c r="I355" s="420">
        <v>0</v>
      </c>
      <c r="J355" s="420">
        <v>0</v>
      </c>
      <c r="K355" s="420">
        <v>0</v>
      </c>
      <c r="L355" s="449">
        <v>1</v>
      </c>
      <c r="M355" s="421">
        <v>0</v>
      </c>
      <c r="N355" s="421">
        <v>0</v>
      </c>
      <c r="O355" s="419">
        <v>0.1</v>
      </c>
      <c r="P355" s="450">
        <v>165360</v>
      </c>
      <c r="R355" s="563"/>
      <c r="S355" s="437"/>
    </row>
    <row r="356" spans="1:19" ht="15.6">
      <c r="A356" s="446" t="s">
        <v>2479</v>
      </c>
      <c r="B356" s="446" t="s">
        <v>2749</v>
      </c>
      <c r="C356" s="447">
        <v>375</v>
      </c>
      <c r="D356" s="447">
        <v>72</v>
      </c>
      <c r="E356" s="448">
        <v>1653600</v>
      </c>
      <c r="F356" s="448">
        <v>1488240</v>
      </c>
      <c r="G356" s="448">
        <v>165360</v>
      </c>
      <c r="H356" s="420">
        <v>0</v>
      </c>
      <c r="I356" s="420">
        <v>0</v>
      </c>
      <c r="J356" s="420">
        <v>0</v>
      </c>
      <c r="K356" s="420">
        <v>0</v>
      </c>
      <c r="L356" s="449">
        <v>1</v>
      </c>
      <c r="M356" s="421">
        <v>0</v>
      </c>
      <c r="N356" s="421">
        <v>0</v>
      </c>
      <c r="O356" s="419">
        <v>0.1</v>
      </c>
      <c r="P356" s="450">
        <v>165360</v>
      </c>
      <c r="R356" s="563"/>
      <c r="S356" s="437"/>
    </row>
    <row r="357" spans="1:19" ht="15.6">
      <c r="A357" s="446" t="s">
        <v>2479</v>
      </c>
      <c r="B357" s="446" t="s">
        <v>2815</v>
      </c>
      <c r="C357" s="447">
        <v>403</v>
      </c>
      <c r="D357" s="447">
        <v>70</v>
      </c>
      <c r="E357" s="448">
        <v>1653600</v>
      </c>
      <c r="F357" s="448">
        <v>1488240</v>
      </c>
      <c r="G357" s="448">
        <v>165360</v>
      </c>
      <c r="H357" s="420">
        <v>1</v>
      </c>
      <c r="I357" s="420">
        <v>0</v>
      </c>
      <c r="J357" s="420">
        <v>0</v>
      </c>
      <c r="K357" s="420">
        <v>1</v>
      </c>
      <c r="L357" s="449">
        <v>1</v>
      </c>
      <c r="M357" s="421">
        <v>1</v>
      </c>
      <c r="N357" s="421">
        <v>1</v>
      </c>
      <c r="O357" s="419">
        <v>1</v>
      </c>
      <c r="P357" s="450">
        <v>1653600</v>
      </c>
      <c r="R357" s="563"/>
      <c r="S357" s="437"/>
    </row>
    <row r="358" spans="1:19" ht="15.6">
      <c r="A358" s="446" t="s">
        <v>2479</v>
      </c>
      <c r="B358" s="446" t="s">
        <v>2816</v>
      </c>
      <c r="C358" s="447">
        <v>660</v>
      </c>
      <c r="D358" s="447">
        <v>130</v>
      </c>
      <c r="E358" s="448">
        <v>1653600</v>
      </c>
      <c r="F358" s="448">
        <v>1488240</v>
      </c>
      <c r="G358" s="448">
        <v>165360</v>
      </c>
      <c r="H358" s="420">
        <v>1</v>
      </c>
      <c r="I358" s="420">
        <v>0</v>
      </c>
      <c r="J358" s="420">
        <v>1</v>
      </c>
      <c r="K358" s="420">
        <v>1</v>
      </c>
      <c r="L358" s="449">
        <v>1</v>
      </c>
      <c r="M358" s="421">
        <v>1</v>
      </c>
      <c r="N358" s="421">
        <v>1</v>
      </c>
      <c r="O358" s="419">
        <v>1</v>
      </c>
      <c r="P358" s="450">
        <v>1653600</v>
      </c>
      <c r="R358" s="563"/>
      <c r="S358" s="437"/>
    </row>
    <row r="359" spans="1:19" ht="15.6">
      <c r="A359" s="446" t="s">
        <v>2487</v>
      </c>
      <c r="B359" s="446" t="s">
        <v>2817</v>
      </c>
      <c r="C359" s="447">
        <v>123</v>
      </c>
      <c r="D359" s="447">
        <v>23</v>
      </c>
      <c r="E359" s="448">
        <v>1653600</v>
      </c>
      <c r="F359" s="448">
        <v>1488240</v>
      </c>
      <c r="G359" s="448">
        <v>165360</v>
      </c>
      <c r="H359" s="420">
        <v>0</v>
      </c>
      <c r="I359" s="420">
        <v>0</v>
      </c>
      <c r="J359" s="420">
        <v>0</v>
      </c>
      <c r="K359" s="420">
        <v>0</v>
      </c>
      <c r="L359" s="449">
        <v>1</v>
      </c>
      <c r="M359" s="421">
        <v>0</v>
      </c>
      <c r="N359" s="421">
        <v>0</v>
      </c>
      <c r="O359" s="419">
        <v>0.1</v>
      </c>
      <c r="P359" s="450">
        <v>165360</v>
      </c>
      <c r="R359" s="563"/>
      <c r="S359" s="437"/>
    </row>
    <row r="360" spans="1:19" ht="15.6">
      <c r="A360" s="446" t="s">
        <v>2487</v>
      </c>
      <c r="B360" s="446" t="s">
        <v>2819</v>
      </c>
      <c r="C360" s="447">
        <v>182</v>
      </c>
      <c r="D360" s="447">
        <v>37</v>
      </c>
      <c r="E360" s="448">
        <v>1653600</v>
      </c>
      <c r="F360" s="448">
        <v>1488240</v>
      </c>
      <c r="G360" s="448">
        <v>165360</v>
      </c>
      <c r="H360" s="420">
        <v>0</v>
      </c>
      <c r="I360" s="420">
        <v>0</v>
      </c>
      <c r="J360" s="420">
        <v>0</v>
      </c>
      <c r="K360" s="420">
        <v>0</v>
      </c>
      <c r="L360" s="449">
        <v>1</v>
      </c>
      <c r="M360" s="421">
        <v>0</v>
      </c>
      <c r="N360" s="421">
        <v>0</v>
      </c>
      <c r="O360" s="419">
        <v>0.1</v>
      </c>
      <c r="P360" s="450">
        <v>165360</v>
      </c>
      <c r="R360" s="563"/>
      <c r="S360" s="437"/>
    </row>
    <row r="361" spans="1:19" ht="15.6">
      <c r="A361" s="446" t="s">
        <v>2487</v>
      </c>
      <c r="B361" s="446" t="s">
        <v>2818</v>
      </c>
      <c r="C361" s="447">
        <v>185</v>
      </c>
      <c r="D361" s="447">
        <v>28</v>
      </c>
      <c r="E361" s="448">
        <v>1653600</v>
      </c>
      <c r="F361" s="448">
        <v>1488240</v>
      </c>
      <c r="G361" s="448">
        <v>165360</v>
      </c>
      <c r="H361" s="420">
        <v>1</v>
      </c>
      <c r="I361" s="420" t="s">
        <v>2264</v>
      </c>
      <c r="J361" s="420">
        <v>0</v>
      </c>
      <c r="K361" s="420">
        <v>1</v>
      </c>
      <c r="L361" s="449">
        <v>1</v>
      </c>
      <c r="M361" s="421">
        <v>1</v>
      </c>
      <c r="N361" s="421">
        <v>1.01</v>
      </c>
      <c r="O361" s="419">
        <v>1.0089999999999999</v>
      </c>
      <c r="P361" s="450">
        <v>1668482</v>
      </c>
      <c r="R361" s="563"/>
      <c r="S361" s="437"/>
    </row>
    <row r="362" spans="1:19" ht="15.6">
      <c r="A362" s="446" t="s">
        <v>2487</v>
      </c>
      <c r="B362" s="446" t="s">
        <v>3209</v>
      </c>
      <c r="C362" s="447">
        <v>185</v>
      </c>
      <c r="D362" s="447">
        <v>26</v>
      </c>
      <c r="E362" s="448">
        <v>1653600</v>
      </c>
      <c r="F362" s="448">
        <v>1488240</v>
      </c>
      <c r="G362" s="448">
        <v>165360</v>
      </c>
      <c r="H362" s="420">
        <v>0.5</v>
      </c>
      <c r="I362" s="420" t="s">
        <v>2264</v>
      </c>
      <c r="J362" s="420">
        <v>0</v>
      </c>
      <c r="K362" s="420">
        <v>0.5</v>
      </c>
      <c r="L362" s="449">
        <v>1</v>
      </c>
      <c r="M362" s="421">
        <v>0.5</v>
      </c>
      <c r="N362" s="421">
        <v>0.505</v>
      </c>
      <c r="O362" s="419">
        <v>0.55449999999999999</v>
      </c>
      <c r="P362" s="450">
        <v>916921</v>
      </c>
      <c r="R362" s="563"/>
      <c r="S362" s="437"/>
    </row>
    <row r="363" spans="1:19" ht="15.6">
      <c r="A363" s="446" t="s">
        <v>2487</v>
      </c>
      <c r="B363" s="446" t="s">
        <v>2820</v>
      </c>
      <c r="C363" s="447">
        <v>272</v>
      </c>
      <c r="D363" s="447">
        <v>51</v>
      </c>
      <c r="E363" s="448">
        <v>1653600</v>
      </c>
      <c r="F363" s="448">
        <v>1488240</v>
      </c>
      <c r="G363" s="448">
        <v>165360</v>
      </c>
      <c r="H363" s="420">
        <v>1</v>
      </c>
      <c r="I363" s="420" t="s">
        <v>2264</v>
      </c>
      <c r="J363" s="420">
        <v>0</v>
      </c>
      <c r="K363" s="420">
        <v>1</v>
      </c>
      <c r="L363" s="449">
        <v>1</v>
      </c>
      <c r="M363" s="421">
        <v>1</v>
      </c>
      <c r="N363" s="421">
        <v>1.01</v>
      </c>
      <c r="O363" s="419">
        <v>1.0089999999999999</v>
      </c>
      <c r="P363" s="450">
        <v>1668482</v>
      </c>
      <c r="R363" s="563"/>
      <c r="S363" s="437"/>
    </row>
    <row r="364" spans="1:19" ht="15.6">
      <c r="A364" s="446" t="s">
        <v>2487</v>
      </c>
      <c r="B364" s="446" t="s">
        <v>2821</v>
      </c>
      <c r="C364" s="447">
        <v>310</v>
      </c>
      <c r="D364" s="447">
        <v>80</v>
      </c>
      <c r="E364" s="448">
        <v>1653600</v>
      </c>
      <c r="F364" s="448">
        <v>1488240</v>
      </c>
      <c r="G364" s="448">
        <v>165360</v>
      </c>
      <c r="H364" s="420">
        <v>1</v>
      </c>
      <c r="I364" s="420" t="s">
        <v>2264</v>
      </c>
      <c r="J364" s="420">
        <v>0</v>
      </c>
      <c r="K364" s="420">
        <v>1</v>
      </c>
      <c r="L364" s="449">
        <v>1</v>
      </c>
      <c r="M364" s="421">
        <v>1</v>
      </c>
      <c r="N364" s="421">
        <v>1.02</v>
      </c>
      <c r="O364" s="419">
        <v>1.018</v>
      </c>
      <c r="P364" s="450">
        <v>1683365</v>
      </c>
      <c r="R364" s="563"/>
      <c r="S364" s="437"/>
    </row>
    <row r="365" spans="1:19" ht="15.6">
      <c r="A365" s="446" t="s">
        <v>2487</v>
      </c>
      <c r="B365" s="446" t="s">
        <v>2822</v>
      </c>
      <c r="C365" s="447">
        <v>607</v>
      </c>
      <c r="D365" s="447">
        <v>101</v>
      </c>
      <c r="E365" s="448">
        <v>1653600</v>
      </c>
      <c r="F365" s="448">
        <v>1488240</v>
      </c>
      <c r="G365" s="448">
        <v>165360</v>
      </c>
      <c r="H365" s="420">
        <v>0</v>
      </c>
      <c r="I365" s="420">
        <v>0</v>
      </c>
      <c r="J365" s="420">
        <v>0</v>
      </c>
      <c r="K365" s="420">
        <v>0</v>
      </c>
      <c r="L365" s="449">
        <v>1</v>
      </c>
      <c r="M365" s="421">
        <v>0</v>
      </c>
      <c r="N365" s="421">
        <v>0</v>
      </c>
      <c r="O365" s="419">
        <v>0.1</v>
      </c>
      <c r="P365" s="450">
        <v>165360</v>
      </c>
      <c r="R365" s="563"/>
      <c r="S365" s="437"/>
    </row>
    <row r="366" spans="1:19" ht="15.6">
      <c r="A366" s="446" t="s">
        <v>2489</v>
      </c>
      <c r="B366" s="446" t="s">
        <v>2823</v>
      </c>
      <c r="C366" s="447">
        <v>108</v>
      </c>
      <c r="D366" s="447">
        <v>19</v>
      </c>
      <c r="E366" s="448">
        <v>1653600</v>
      </c>
      <c r="F366" s="448">
        <v>1488240</v>
      </c>
      <c r="G366" s="448">
        <v>165360</v>
      </c>
      <c r="H366" s="420">
        <v>1</v>
      </c>
      <c r="I366" s="420" t="s">
        <v>2264</v>
      </c>
      <c r="J366" s="420">
        <v>0</v>
      </c>
      <c r="K366" s="420">
        <v>1</v>
      </c>
      <c r="L366" s="449">
        <v>1</v>
      </c>
      <c r="M366" s="421">
        <v>1</v>
      </c>
      <c r="N366" s="421">
        <v>1.01</v>
      </c>
      <c r="O366" s="419">
        <v>1.0089999999999999</v>
      </c>
      <c r="P366" s="450">
        <v>1668482</v>
      </c>
      <c r="R366" s="563"/>
      <c r="S366" s="437"/>
    </row>
    <row r="367" spans="1:19" ht="15.6">
      <c r="A367" s="446" t="s">
        <v>2489</v>
      </c>
      <c r="B367" s="446" t="s">
        <v>2824</v>
      </c>
      <c r="C367" s="447">
        <v>125</v>
      </c>
      <c r="D367" s="447">
        <v>28</v>
      </c>
      <c r="E367" s="448">
        <v>1653600</v>
      </c>
      <c r="F367" s="448">
        <v>1488240</v>
      </c>
      <c r="G367" s="448">
        <v>165360</v>
      </c>
      <c r="H367" s="420">
        <v>1</v>
      </c>
      <c r="I367" s="420" t="s">
        <v>2264</v>
      </c>
      <c r="J367" s="420">
        <v>0</v>
      </c>
      <c r="K367" s="420">
        <v>1</v>
      </c>
      <c r="L367" s="449">
        <v>1</v>
      </c>
      <c r="M367" s="421">
        <v>1</v>
      </c>
      <c r="N367" s="421">
        <v>1.02</v>
      </c>
      <c r="O367" s="419">
        <v>1.018</v>
      </c>
      <c r="P367" s="450">
        <v>1683365</v>
      </c>
      <c r="R367" s="563"/>
      <c r="S367" s="437"/>
    </row>
    <row r="368" spans="1:19" ht="15.6">
      <c r="A368" s="446" t="s">
        <v>2489</v>
      </c>
      <c r="B368" s="446" t="s">
        <v>2825</v>
      </c>
      <c r="C368" s="447">
        <v>130</v>
      </c>
      <c r="D368" s="447">
        <v>18</v>
      </c>
      <c r="E368" s="448">
        <v>1653600</v>
      </c>
      <c r="F368" s="448">
        <v>1488240</v>
      </c>
      <c r="G368" s="448">
        <v>165360</v>
      </c>
      <c r="H368" s="420">
        <v>1</v>
      </c>
      <c r="I368" s="420" t="s">
        <v>2264</v>
      </c>
      <c r="J368" s="420">
        <v>0</v>
      </c>
      <c r="K368" s="420">
        <v>1</v>
      </c>
      <c r="L368" s="449">
        <v>1</v>
      </c>
      <c r="M368" s="421">
        <v>1</v>
      </c>
      <c r="N368" s="421">
        <v>1.01</v>
      </c>
      <c r="O368" s="419">
        <v>1.0089999999999999</v>
      </c>
      <c r="P368" s="450">
        <v>1668482</v>
      </c>
      <c r="R368" s="563"/>
      <c r="S368" s="437"/>
    </row>
    <row r="369" spans="1:19" ht="15.6">
      <c r="A369" s="446" t="s">
        <v>2489</v>
      </c>
      <c r="B369" s="446" t="s">
        <v>2826</v>
      </c>
      <c r="C369" s="447">
        <v>179</v>
      </c>
      <c r="D369" s="447">
        <v>14</v>
      </c>
      <c r="E369" s="448">
        <v>1653600</v>
      </c>
      <c r="F369" s="448">
        <v>1488240</v>
      </c>
      <c r="G369" s="448">
        <v>165360</v>
      </c>
      <c r="H369" s="420">
        <v>0.5</v>
      </c>
      <c r="I369" s="420" t="s">
        <v>2264</v>
      </c>
      <c r="J369" s="420">
        <v>0</v>
      </c>
      <c r="K369" s="420">
        <v>0.5</v>
      </c>
      <c r="L369" s="449">
        <v>1</v>
      </c>
      <c r="M369" s="421">
        <v>0.5</v>
      </c>
      <c r="N369" s="421">
        <v>0.505</v>
      </c>
      <c r="O369" s="419">
        <v>0.55449999999999999</v>
      </c>
      <c r="P369" s="450">
        <v>916921</v>
      </c>
      <c r="R369" s="563"/>
      <c r="S369" s="437"/>
    </row>
    <row r="370" spans="1:19" ht="15.6">
      <c r="A370" s="446" t="s">
        <v>2489</v>
      </c>
      <c r="B370" s="446" t="s">
        <v>2828</v>
      </c>
      <c r="C370" s="447">
        <v>219</v>
      </c>
      <c r="D370" s="447">
        <v>37</v>
      </c>
      <c r="E370" s="448">
        <v>1653600</v>
      </c>
      <c r="F370" s="448">
        <v>1488240</v>
      </c>
      <c r="G370" s="448">
        <v>165360</v>
      </c>
      <c r="H370" s="420">
        <v>1</v>
      </c>
      <c r="I370" s="420" t="s">
        <v>2264</v>
      </c>
      <c r="J370" s="420">
        <v>0</v>
      </c>
      <c r="K370" s="420">
        <v>1</v>
      </c>
      <c r="L370" s="449">
        <v>1</v>
      </c>
      <c r="M370" s="421">
        <v>1</v>
      </c>
      <c r="N370" s="421">
        <v>1.01</v>
      </c>
      <c r="O370" s="419">
        <v>1.0089999999999999</v>
      </c>
      <c r="P370" s="450">
        <v>1668482</v>
      </c>
      <c r="R370" s="563"/>
      <c r="S370" s="437"/>
    </row>
    <row r="371" spans="1:19" ht="15.6">
      <c r="A371" s="446" t="s">
        <v>2489</v>
      </c>
      <c r="B371" s="446" t="s">
        <v>2827</v>
      </c>
      <c r="C371" s="447">
        <v>222</v>
      </c>
      <c r="D371" s="447">
        <v>32</v>
      </c>
      <c r="E371" s="448">
        <v>1653600</v>
      </c>
      <c r="F371" s="448">
        <v>1488240</v>
      </c>
      <c r="G371" s="448">
        <v>165360</v>
      </c>
      <c r="H371" s="420">
        <v>1</v>
      </c>
      <c r="I371" s="420" t="s">
        <v>2264</v>
      </c>
      <c r="J371" s="420">
        <v>0</v>
      </c>
      <c r="K371" s="420">
        <v>1</v>
      </c>
      <c r="L371" s="449">
        <v>1</v>
      </c>
      <c r="M371" s="421">
        <v>1</v>
      </c>
      <c r="N371" s="421">
        <v>1.01</v>
      </c>
      <c r="O371" s="419">
        <v>1.0089999999999999</v>
      </c>
      <c r="P371" s="450">
        <v>1668482</v>
      </c>
      <c r="R371" s="563"/>
      <c r="S371" s="437"/>
    </row>
    <row r="372" spans="1:19" ht="15.6">
      <c r="A372" s="446" t="s">
        <v>2489</v>
      </c>
      <c r="B372" s="446" t="s">
        <v>2829</v>
      </c>
      <c r="C372" s="447">
        <v>258</v>
      </c>
      <c r="D372" s="447">
        <v>48</v>
      </c>
      <c r="E372" s="448">
        <v>1653600</v>
      </c>
      <c r="F372" s="448">
        <v>1488240</v>
      </c>
      <c r="G372" s="448">
        <v>165360</v>
      </c>
      <c r="H372" s="420">
        <v>1</v>
      </c>
      <c r="I372" s="420" t="s">
        <v>2264</v>
      </c>
      <c r="J372" s="420">
        <v>0</v>
      </c>
      <c r="K372" s="420">
        <v>1</v>
      </c>
      <c r="L372" s="449">
        <v>1</v>
      </c>
      <c r="M372" s="421">
        <v>1</v>
      </c>
      <c r="N372" s="421">
        <v>1.01</v>
      </c>
      <c r="O372" s="419">
        <v>1.0089999999999999</v>
      </c>
      <c r="P372" s="450">
        <v>1668482</v>
      </c>
      <c r="R372" s="563"/>
      <c r="S372" s="437"/>
    </row>
    <row r="373" spans="1:19" ht="15.6">
      <c r="A373" s="446" t="s">
        <v>2489</v>
      </c>
      <c r="B373" s="446" t="s">
        <v>2830</v>
      </c>
      <c r="C373" s="447">
        <v>320</v>
      </c>
      <c r="D373" s="447">
        <v>49</v>
      </c>
      <c r="E373" s="448">
        <v>1653600</v>
      </c>
      <c r="F373" s="448">
        <v>1488240</v>
      </c>
      <c r="G373" s="448">
        <v>165360</v>
      </c>
      <c r="H373" s="420">
        <v>1</v>
      </c>
      <c r="I373" s="420" t="s">
        <v>2264</v>
      </c>
      <c r="J373" s="420">
        <v>0</v>
      </c>
      <c r="K373" s="420">
        <v>1</v>
      </c>
      <c r="L373" s="449">
        <v>1</v>
      </c>
      <c r="M373" s="421">
        <v>1</v>
      </c>
      <c r="N373" s="421">
        <v>1.01</v>
      </c>
      <c r="O373" s="419">
        <v>1.0089999999999999</v>
      </c>
      <c r="P373" s="450">
        <v>1668482</v>
      </c>
      <c r="R373" s="563"/>
      <c r="S373" s="437"/>
    </row>
    <row r="374" spans="1:19" ht="15.6">
      <c r="A374" s="446" t="s">
        <v>2489</v>
      </c>
      <c r="B374" s="446" t="s">
        <v>3424</v>
      </c>
      <c r="C374" s="447">
        <v>458</v>
      </c>
      <c r="D374" s="447">
        <v>113</v>
      </c>
      <c r="E374" s="448">
        <v>1653600</v>
      </c>
      <c r="F374" s="448">
        <v>1488240</v>
      </c>
      <c r="G374" s="448">
        <v>165360</v>
      </c>
      <c r="H374" s="420">
        <v>0.25</v>
      </c>
      <c r="I374" s="420" t="s">
        <v>2264</v>
      </c>
      <c r="J374" s="420">
        <v>0</v>
      </c>
      <c r="K374" s="420">
        <v>0.25</v>
      </c>
      <c r="L374" s="449">
        <v>1</v>
      </c>
      <c r="M374" s="421">
        <v>0.25</v>
      </c>
      <c r="N374" s="421">
        <v>0.255</v>
      </c>
      <c r="O374" s="419">
        <v>0.32950000000000002</v>
      </c>
      <c r="P374" s="450">
        <v>1114113</v>
      </c>
      <c r="R374" s="563"/>
      <c r="S374" s="437"/>
    </row>
    <row r="375" spans="1:19" ht="15.6">
      <c r="A375" s="446" t="s">
        <v>2493</v>
      </c>
      <c r="B375" s="446" t="s">
        <v>2833</v>
      </c>
      <c r="C375" s="447">
        <v>109</v>
      </c>
      <c r="D375" s="447">
        <v>17</v>
      </c>
      <c r="E375" s="448">
        <v>1653600</v>
      </c>
      <c r="F375" s="448">
        <v>1488240</v>
      </c>
      <c r="G375" s="448">
        <v>165360</v>
      </c>
      <c r="H375" s="420">
        <v>0</v>
      </c>
      <c r="I375" s="420">
        <v>0</v>
      </c>
      <c r="J375" s="420">
        <v>0</v>
      </c>
      <c r="K375" s="420">
        <v>0</v>
      </c>
      <c r="L375" s="449">
        <v>1</v>
      </c>
      <c r="M375" s="421">
        <v>0</v>
      </c>
      <c r="N375" s="421">
        <v>0</v>
      </c>
      <c r="O375" s="419">
        <v>0.1</v>
      </c>
      <c r="P375" s="450">
        <v>321935</v>
      </c>
      <c r="R375" s="563"/>
      <c r="S375" s="437"/>
    </row>
    <row r="376" spans="1:19" ht="15.6">
      <c r="A376" s="446" t="s">
        <v>2493</v>
      </c>
      <c r="B376" s="446" t="s">
        <v>2832</v>
      </c>
      <c r="C376" s="447">
        <v>111</v>
      </c>
      <c r="D376" s="447">
        <v>7</v>
      </c>
      <c r="E376" s="448">
        <v>1653600</v>
      </c>
      <c r="F376" s="448">
        <v>1488240</v>
      </c>
      <c r="G376" s="448">
        <v>165360</v>
      </c>
      <c r="H376" s="420">
        <v>0.25</v>
      </c>
      <c r="I376" s="420" t="s">
        <v>2264</v>
      </c>
      <c r="J376" s="420">
        <v>0</v>
      </c>
      <c r="K376" s="420">
        <v>0.25</v>
      </c>
      <c r="L376" s="449">
        <v>1</v>
      </c>
      <c r="M376" s="421">
        <v>0.25</v>
      </c>
      <c r="N376" s="421">
        <v>0.2525</v>
      </c>
      <c r="O376" s="419">
        <v>0.32724999999999999</v>
      </c>
      <c r="P376" s="450">
        <v>541141</v>
      </c>
      <c r="R376" s="563"/>
      <c r="S376" s="437"/>
    </row>
    <row r="377" spans="1:19" ht="15.6">
      <c r="A377" s="446" t="s">
        <v>2493</v>
      </c>
      <c r="B377" s="446" t="s">
        <v>2954</v>
      </c>
      <c r="C377" s="447">
        <v>155</v>
      </c>
      <c r="D377" s="447">
        <v>31</v>
      </c>
      <c r="E377" s="448">
        <v>1653600</v>
      </c>
      <c r="F377" s="448">
        <v>1488240</v>
      </c>
      <c r="G377" s="448">
        <v>165360</v>
      </c>
      <c r="H377" s="420">
        <v>1</v>
      </c>
      <c r="I377" s="420" t="s">
        <v>2264</v>
      </c>
      <c r="J377" s="420">
        <v>0</v>
      </c>
      <c r="K377" s="420">
        <v>1</v>
      </c>
      <c r="L377" s="449">
        <v>1</v>
      </c>
      <c r="M377" s="421">
        <v>1</v>
      </c>
      <c r="N377" s="421">
        <v>1.02</v>
      </c>
      <c r="O377" s="419">
        <v>1.018</v>
      </c>
      <c r="P377" s="450">
        <v>1208988</v>
      </c>
      <c r="R377" s="563"/>
      <c r="S377" s="437"/>
    </row>
    <row r="378" spans="1:19" ht="15.6">
      <c r="A378" s="446" t="s">
        <v>2493</v>
      </c>
      <c r="B378" s="446" t="s">
        <v>2835</v>
      </c>
      <c r="C378" s="447">
        <v>304</v>
      </c>
      <c r="D378" s="447">
        <v>46</v>
      </c>
      <c r="E378" s="448">
        <v>1653600</v>
      </c>
      <c r="F378" s="448">
        <v>1488240</v>
      </c>
      <c r="G378" s="448">
        <v>165360</v>
      </c>
      <c r="H378" s="420">
        <v>1</v>
      </c>
      <c r="I378" s="420" t="s">
        <v>2264</v>
      </c>
      <c r="J378" s="420">
        <v>0</v>
      </c>
      <c r="K378" s="420">
        <v>1</v>
      </c>
      <c r="L378" s="449">
        <v>1</v>
      </c>
      <c r="M378" s="421">
        <v>1</v>
      </c>
      <c r="N378" s="421">
        <v>1.01</v>
      </c>
      <c r="O378" s="419">
        <v>1.0089999999999999</v>
      </c>
      <c r="P378" s="450">
        <v>1668482</v>
      </c>
      <c r="R378" s="563"/>
      <c r="S378" s="437"/>
    </row>
    <row r="379" spans="1:19" ht="15.6">
      <c r="A379" s="446" t="s">
        <v>2493</v>
      </c>
      <c r="B379" s="446" t="s">
        <v>2836</v>
      </c>
      <c r="C379" s="447">
        <v>373</v>
      </c>
      <c r="D379" s="447">
        <v>53</v>
      </c>
      <c r="E379" s="448">
        <v>1653600</v>
      </c>
      <c r="F379" s="448">
        <v>1488240</v>
      </c>
      <c r="G379" s="448">
        <v>165360</v>
      </c>
      <c r="H379" s="420">
        <v>0</v>
      </c>
      <c r="I379" s="420">
        <v>0</v>
      </c>
      <c r="J379" s="420">
        <v>0</v>
      </c>
      <c r="K379" s="420">
        <v>0</v>
      </c>
      <c r="L379" s="449">
        <v>1</v>
      </c>
      <c r="M379" s="421">
        <v>0</v>
      </c>
      <c r="N379" s="421">
        <v>0</v>
      </c>
      <c r="O379" s="419">
        <v>0.1</v>
      </c>
      <c r="P379" s="450">
        <v>165360</v>
      </c>
      <c r="R379" s="563"/>
      <c r="S379" s="437"/>
    </row>
    <row r="380" spans="1:19" ht="15.6">
      <c r="A380" s="446" t="s">
        <v>2493</v>
      </c>
      <c r="B380" s="446" t="s">
        <v>2837</v>
      </c>
      <c r="C380" s="447">
        <v>549</v>
      </c>
      <c r="D380" s="447">
        <v>61</v>
      </c>
      <c r="E380" s="448">
        <v>1653600</v>
      </c>
      <c r="F380" s="448">
        <v>1488240</v>
      </c>
      <c r="G380" s="448">
        <v>165360</v>
      </c>
      <c r="H380" s="420">
        <v>0</v>
      </c>
      <c r="I380" s="420">
        <v>0</v>
      </c>
      <c r="J380" s="420">
        <v>0</v>
      </c>
      <c r="K380" s="420">
        <v>0</v>
      </c>
      <c r="L380" s="449">
        <v>1</v>
      </c>
      <c r="M380" s="421">
        <v>0</v>
      </c>
      <c r="N380" s="421">
        <v>0</v>
      </c>
      <c r="O380" s="419">
        <v>0.1</v>
      </c>
      <c r="P380" s="450">
        <v>165360</v>
      </c>
      <c r="R380" s="563"/>
      <c r="S380" s="437"/>
    </row>
    <row r="381" spans="1:19" ht="15.6">
      <c r="A381" s="446" t="s">
        <v>2493</v>
      </c>
      <c r="B381" s="446" t="s">
        <v>2838</v>
      </c>
      <c r="C381" s="447">
        <v>708</v>
      </c>
      <c r="D381" s="447">
        <v>121</v>
      </c>
      <c r="E381" s="448">
        <v>1653600</v>
      </c>
      <c r="F381" s="448">
        <v>1488240</v>
      </c>
      <c r="G381" s="448">
        <v>165360</v>
      </c>
      <c r="H381" s="420">
        <v>2</v>
      </c>
      <c r="I381" s="420" t="s">
        <v>2264</v>
      </c>
      <c r="J381" s="420">
        <v>0</v>
      </c>
      <c r="K381" s="420">
        <v>1</v>
      </c>
      <c r="L381" s="449">
        <v>1</v>
      </c>
      <c r="M381" s="421">
        <v>1</v>
      </c>
      <c r="N381" s="421">
        <v>1.01</v>
      </c>
      <c r="O381" s="419">
        <v>1.0089999999999999</v>
      </c>
      <c r="P381" s="450">
        <v>1668482</v>
      </c>
      <c r="R381" s="563"/>
      <c r="S381" s="437"/>
    </row>
    <row r="382" spans="1:19" ht="15.6">
      <c r="A382" s="446" t="s">
        <v>2496</v>
      </c>
      <c r="B382" s="446" t="s">
        <v>2841</v>
      </c>
      <c r="C382" s="447">
        <v>108</v>
      </c>
      <c r="D382" s="447">
        <v>12</v>
      </c>
      <c r="E382" s="448">
        <v>1653600</v>
      </c>
      <c r="F382" s="448">
        <v>1488240</v>
      </c>
      <c r="G382" s="448">
        <v>165360</v>
      </c>
      <c r="H382" s="420">
        <v>0</v>
      </c>
      <c r="I382" s="420">
        <v>0</v>
      </c>
      <c r="J382" s="420">
        <v>0</v>
      </c>
      <c r="K382" s="420">
        <v>0</v>
      </c>
      <c r="L382" s="449">
        <v>1</v>
      </c>
      <c r="M382" s="421">
        <v>0</v>
      </c>
      <c r="N382" s="421">
        <v>0</v>
      </c>
      <c r="O382" s="419">
        <v>0.1</v>
      </c>
      <c r="P382" s="450">
        <v>165360</v>
      </c>
      <c r="R382" s="563"/>
      <c r="S382" s="437"/>
    </row>
    <row r="383" spans="1:19" ht="15.6">
      <c r="A383" s="446" t="s">
        <v>2496</v>
      </c>
      <c r="B383" s="446" t="s">
        <v>2842</v>
      </c>
      <c r="C383" s="447">
        <v>111</v>
      </c>
      <c r="D383" s="447">
        <v>11</v>
      </c>
      <c r="E383" s="448">
        <v>1653600</v>
      </c>
      <c r="F383" s="448">
        <v>1488240</v>
      </c>
      <c r="G383" s="448">
        <v>165360</v>
      </c>
      <c r="H383" s="420">
        <v>1</v>
      </c>
      <c r="I383" s="420">
        <v>0</v>
      </c>
      <c r="J383" s="420">
        <v>0</v>
      </c>
      <c r="K383" s="420">
        <v>1</v>
      </c>
      <c r="L383" s="449">
        <v>1</v>
      </c>
      <c r="M383" s="421">
        <v>1</v>
      </c>
      <c r="N383" s="421">
        <v>1</v>
      </c>
      <c r="O383" s="419">
        <v>1</v>
      </c>
      <c r="P383" s="450">
        <v>1653600</v>
      </c>
      <c r="R383" s="563"/>
      <c r="S383" s="437"/>
    </row>
    <row r="384" spans="1:19" ht="15.6">
      <c r="A384" s="446" t="s">
        <v>2496</v>
      </c>
      <c r="B384" s="446" t="s">
        <v>2640</v>
      </c>
      <c r="C384" s="447">
        <v>115</v>
      </c>
      <c r="D384" s="447">
        <v>15</v>
      </c>
      <c r="E384" s="448">
        <v>1653600</v>
      </c>
      <c r="F384" s="448">
        <v>1488240</v>
      </c>
      <c r="G384" s="448">
        <v>165360</v>
      </c>
      <c r="H384" s="420">
        <v>1</v>
      </c>
      <c r="I384" s="420">
        <v>0</v>
      </c>
      <c r="J384" s="420">
        <v>0</v>
      </c>
      <c r="K384" s="420">
        <v>1</v>
      </c>
      <c r="L384" s="449">
        <v>1</v>
      </c>
      <c r="M384" s="421">
        <v>1</v>
      </c>
      <c r="N384" s="421">
        <v>1</v>
      </c>
      <c r="O384" s="419">
        <v>1</v>
      </c>
      <c r="P384" s="450">
        <v>1653600</v>
      </c>
      <c r="R384" s="563"/>
      <c r="S384" s="437"/>
    </row>
    <row r="385" spans="1:19" ht="15.6">
      <c r="A385" s="446" t="s">
        <v>2496</v>
      </c>
      <c r="B385" s="446" t="s">
        <v>2840</v>
      </c>
      <c r="C385" s="447">
        <v>133</v>
      </c>
      <c r="D385" s="447">
        <v>12</v>
      </c>
      <c r="E385" s="448">
        <v>1653600</v>
      </c>
      <c r="F385" s="448">
        <v>1488240</v>
      </c>
      <c r="G385" s="448">
        <v>165360</v>
      </c>
      <c r="H385" s="420">
        <v>0</v>
      </c>
      <c r="I385" s="420">
        <v>0</v>
      </c>
      <c r="J385" s="420">
        <v>1</v>
      </c>
      <c r="K385" s="420">
        <v>1</v>
      </c>
      <c r="L385" s="449">
        <v>1</v>
      </c>
      <c r="M385" s="421">
        <v>1</v>
      </c>
      <c r="N385" s="421">
        <v>1</v>
      </c>
      <c r="O385" s="419">
        <v>1</v>
      </c>
      <c r="P385" s="450">
        <v>1653600</v>
      </c>
      <c r="R385" s="563"/>
      <c r="S385" s="437"/>
    </row>
    <row r="386" spans="1:19" ht="15.6">
      <c r="A386" s="446" t="s">
        <v>2496</v>
      </c>
      <c r="B386" s="446" t="s">
        <v>2839</v>
      </c>
      <c r="C386" s="447">
        <v>139</v>
      </c>
      <c r="D386" s="447">
        <v>16</v>
      </c>
      <c r="E386" s="448">
        <v>1653600</v>
      </c>
      <c r="F386" s="448">
        <v>1488240</v>
      </c>
      <c r="G386" s="448">
        <v>165360</v>
      </c>
      <c r="H386" s="420">
        <v>0</v>
      </c>
      <c r="I386" s="420">
        <v>0</v>
      </c>
      <c r="J386" s="420">
        <v>0</v>
      </c>
      <c r="K386" s="420">
        <v>0</v>
      </c>
      <c r="L386" s="449">
        <v>1</v>
      </c>
      <c r="M386" s="421">
        <v>0</v>
      </c>
      <c r="N386" s="421">
        <v>0</v>
      </c>
      <c r="O386" s="419">
        <v>0.1</v>
      </c>
      <c r="P386" s="450">
        <v>165360</v>
      </c>
      <c r="R386" s="563"/>
      <c r="S386" s="437"/>
    </row>
    <row r="387" spans="1:19" ht="15.6">
      <c r="A387" s="446" t="s">
        <v>2496</v>
      </c>
      <c r="B387" s="446" t="s">
        <v>2843</v>
      </c>
      <c r="C387" s="447">
        <v>148</v>
      </c>
      <c r="D387" s="447">
        <v>20</v>
      </c>
      <c r="E387" s="448">
        <v>1653600</v>
      </c>
      <c r="F387" s="448">
        <v>1488240</v>
      </c>
      <c r="G387" s="448">
        <v>165360</v>
      </c>
      <c r="H387" s="420">
        <v>0</v>
      </c>
      <c r="I387" s="420">
        <v>0</v>
      </c>
      <c r="J387" s="420">
        <v>0</v>
      </c>
      <c r="K387" s="420">
        <v>0</v>
      </c>
      <c r="L387" s="449">
        <v>1</v>
      </c>
      <c r="M387" s="421">
        <v>0</v>
      </c>
      <c r="N387" s="421">
        <v>0</v>
      </c>
      <c r="O387" s="419">
        <v>0.1</v>
      </c>
      <c r="P387" s="450">
        <v>165360</v>
      </c>
      <c r="R387" s="563"/>
      <c r="S387" s="437"/>
    </row>
    <row r="388" spans="1:19" ht="15.6">
      <c r="A388" s="446" t="s">
        <v>2496</v>
      </c>
      <c r="B388" s="446" t="s">
        <v>2844</v>
      </c>
      <c r="C388" s="447">
        <v>294</v>
      </c>
      <c r="D388" s="447">
        <v>36</v>
      </c>
      <c r="E388" s="448">
        <v>1653600</v>
      </c>
      <c r="F388" s="448">
        <v>1488240</v>
      </c>
      <c r="G388" s="448">
        <v>165360</v>
      </c>
      <c r="H388" s="420">
        <v>0.5</v>
      </c>
      <c r="I388" s="420">
        <v>0</v>
      </c>
      <c r="J388" s="420">
        <v>0</v>
      </c>
      <c r="K388" s="420">
        <v>0.5</v>
      </c>
      <c r="L388" s="449">
        <v>1</v>
      </c>
      <c r="M388" s="421">
        <v>0.5</v>
      </c>
      <c r="N388" s="421">
        <v>0.5</v>
      </c>
      <c r="O388" s="419">
        <v>0.55000000000000004</v>
      </c>
      <c r="P388" s="450">
        <v>909480</v>
      </c>
      <c r="R388" s="563"/>
      <c r="S388" s="437"/>
    </row>
    <row r="389" spans="1:19" ht="15.6">
      <c r="A389" s="446" t="s">
        <v>2496</v>
      </c>
      <c r="B389" s="446" t="s">
        <v>2845</v>
      </c>
      <c r="C389" s="447">
        <v>306</v>
      </c>
      <c r="D389" s="447">
        <v>31</v>
      </c>
      <c r="E389" s="448">
        <v>1653600</v>
      </c>
      <c r="F389" s="448">
        <v>1488240</v>
      </c>
      <c r="G389" s="448">
        <v>165360</v>
      </c>
      <c r="H389" s="420">
        <v>1</v>
      </c>
      <c r="I389" s="420">
        <v>0</v>
      </c>
      <c r="J389" s="420">
        <v>0</v>
      </c>
      <c r="K389" s="420">
        <v>1</v>
      </c>
      <c r="L389" s="449">
        <v>1</v>
      </c>
      <c r="M389" s="421">
        <v>1</v>
      </c>
      <c r="N389" s="421">
        <v>1</v>
      </c>
      <c r="O389" s="419">
        <v>1</v>
      </c>
      <c r="P389" s="450">
        <v>1653600</v>
      </c>
      <c r="R389" s="563"/>
      <c r="S389" s="437"/>
    </row>
    <row r="390" spans="1:19" ht="15.6">
      <c r="A390" s="446" t="s">
        <v>2496</v>
      </c>
      <c r="B390" s="446" t="s">
        <v>2846</v>
      </c>
      <c r="C390" s="447">
        <v>340</v>
      </c>
      <c r="D390" s="447">
        <v>24</v>
      </c>
      <c r="E390" s="448">
        <v>1653600</v>
      </c>
      <c r="F390" s="448">
        <v>1488240</v>
      </c>
      <c r="G390" s="448">
        <v>165360</v>
      </c>
      <c r="H390" s="420">
        <v>1</v>
      </c>
      <c r="I390" s="420">
        <v>0</v>
      </c>
      <c r="J390" s="420">
        <v>0</v>
      </c>
      <c r="K390" s="420">
        <v>1</v>
      </c>
      <c r="L390" s="449">
        <v>1</v>
      </c>
      <c r="M390" s="421">
        <v>1</v>
      </c>
      <c r="N390" s="421">
        <v>1</v>
      </c>
      <c r="O390" s="419">
        <v>1</v>
      </c>
      <c r="P390" s="450">
        <v>1653600</v>
      </c>
      <c r="R390" s="563"/>
      <c r="S390" s="437"/>
    </row>
    <row r="391" spans="1:19" ht="15.6">
      <c r="A391" s="446" t="s">
        <v>2496</v>
      </c>
      <c r="B391" s="446" t="s">
        <v>2847</v>
      </c>
      <c r="C391" s="447">
        <v>368</v>
      </c>
      <c r="D391" s="447">
        <v>41</v>
      </c>
      <c r="E391" s="448">
        <v>1653600</v>
      </c>
      <c r="F391" s="448">
        <v>1488240</v>
      </c>
      <c r="G391" s="448">
        <v>165360</v>
      </c>
      <c r="H391" s="420">
        <v>1</v>
      </c>
      <c r="I391" s="420">
        <v>0</v>
      </c>
      <c r="J391" s="420">
        <v>0</v>
      </c>
      <c r="K391" s="420">
        <v>1</v>
      </c>
      <c r="L391" s="449">
        <v>1</v>
      </c>
      <c r="M391" s="421">
        <v>1</v>
      </c>
      <c r="N391" s="421">
        <v>1</v>
      </c>
      <c r="O391" s="419">
        <v>1</v>
      </c>
      <c r="P391" s="450">
        <v>1653600</v>
      </c>
      <c r="R391" s="563"/>
      <c r="S391" s="437"/>
    </row>
    <row r="392" spans="1:19" ht="15.6">
      <c r="A392" s="446" t="s">
        <v>2496</v>
      </c>
      <c r="B392" s="446" t="s">
        <v>2849</v>
      </c>
      <c r="C392" s="447">
        <v>385</v>
      </c>
      <c r="D392" s="447">
        <v>23</v>
      </c>
      <c r="E392" s="448">
        <v>1653600</v>
      </c>
      <c r="F392" s="448">
        <v>1488240</v>
      </c>
      <c r="G392" s="448">
        <v>165360</v>
      </c>
      <c r="H392" s="420">
        <v>1</v>
      </c>
      <c r="I392" s="420">
        <v>0</v>
      </c>
      <c r="J392" s="420">
        <v>0</v>
      </c>
      <c r="K392" s="420">
        <v>1</v>
      </c>
      <c r="L392" s="449">
        <v>1</v>
      </c>
      <c r="M392" s="421">
        <v>1</v>
      </c>
      <c r="N392" s="421">
        <v>1</v>
      </c>
      <c r="O392" s="419">
        <v>1</v>
      </c>
      <c r="P392" s="450">
        <v>1653600</v>
      </c>
      <c r="R392" s="563"/>
      <c r="S392" s="437"/>
    </row>
    <row r="393" spans="1:19" ht="15.6">
      <c r="A393" s="446" t="s">
        <v>2496</v>
      </c>
      <c r="B393" s="446" t="s">
        <v>2848</v>
      </c>
      <c r="C393" s="447">
        <v>395</v>
      </c>
      <c r="D393" s="447">
        <v>33</v>
      </c>
      <c r="E393" s="448">
        <v>1653600</v>
      </c>
      <c r="F393" s="448">
        <v>1488240</v>
      </c>
      <c r="G393" s="448">
        <v>165360</v>
      </c>
      <c r="H393" s="420">
        <v>0</v>
      </c>
      <c r="I393" s="420">
        <v>0</v>
      </c>
      <c r="J393" s="420">
        <v>1</v>
      </c>
      <c r="K393" s="420">
        <v>1</v>
      </c>
      <c r="L393" s="449">
        <v>1</v>
      </c>
      <c r="M393" s="421">
        <v>1</v>
      </c>
      <c r="N393" s="421">
        <v>1</v>
      </c>
      <c r="O393" s="419">
        <v>1</v>
      </c>
      <c r="P393" s="450">
        <v>1653600</v>
      </c>
      <c r="R393" s="563"/>
      <c r="S393" s="437"/>
    </row>
    <row r="394" spans="1:19" ht="15.6">
      <c r="A394" s="446" t="s">
        <v>2496</v>
      </c>
      <c r="B394" s="446" t="s">
        <v>2850</v>
      </c>
      <c r="C394" s="447">
        <v>439</v>
      </c>
      <c r="D394" s="447">
        <v>66</v>
      </c>
      <c r="E394" s="448">
        <v>1653600</v>
      </c>
      <c r="F394" s="448">
        <v>1488240</v>
      </c>
      <c r="G394" s="448">
        <v>165360</v>
      </c>
      <c r="H394" s="420">
        <v>0</v>
      </c>
      <c r="I394" s="420">
        <v>0</v>
      </c>
      <c r="J394" s="420">
        <v>0.25</v>
      </c>
      <c r="K394" s="420">
        <v>0.25</v>
      </c>
      <c r="L394" s="449">
        <v>1</v>
      </c>
      <c r="M394" s="421">
        <v>0.25</v>
      </c>
      <c r="N394" s="421">
        <v>0.25</v>
      </c>
      <c r="O394" s="419">
        <v>0.32500000000000001</v>
      </c>
      <c r="P394" s="450">
        <v>537420</v>
      </c>
      <c r="R394" s="563"/>
      <c r="S394" s="437"/>
    </row>
    <row r="395" spans="1:19" ht="15.6">
      <c r="A395" s="446" t="s">
        <v>2496</v>
      </c>
      <c r="B395" s="446" t="s">
        <v>2851</v>
      </c>
      <c r="C395" s="447">
        <v>720</v>
      </c>
      <c r="D395" s="447">
        <v>80</v>
      </c>
      <c r="E395" s="448">
        <v>1653600</v>
      </c>
      <c r="F395" s="448">
        <v>1488240</v>
      </c>
      <c r="G395" s="448">
        <v>165360</v>
      </c>
      <c r="H395" s="420">
        <v>0</v>
      </c>
      <c r="I395" s="420">
        <v>0</v>
      </c>
      <c r="J395" s="420">
        <v>1</v>
      </c>
      <c r="K395" s="420">
        <v>1</v>
      </c>
      <c r="L395" s="449">
        <v>1</v>
      </c>
      <c r="M395" s="421">
        <v>1</v>
      </c>
      <c r="N395" s="421">
        <v>1</v>
      </c>
      <c r="O395" s="419">
        <v>1</v>
      </c>
      <c r="P395" s="450">
        <v>1653600</v>
      </c>
      <c r="R395" s="563"/>
      <c r="S395" s="437"/>
    </row>
    <row r="396" spans="1:19" ht="15.6">
      <c r="A396" s="446" t="s">
        <v>2867</v>
      </c>
      <c r="B396" s="446" t="s">
        <v>2868</v>
      </c>
      <c r="C396" s="447">
        <v>231</v>
      </c>
      <c r="D396" s="447">
        <v>31</v>
      </c>
      <c r="E396" s="448">
        <v>1653600</v>
      </c>
      <c r="F396" s="448">
        <v>1488240</v>
      </c>
      <c r="G396" s="448">
        <v>165360</v>
      </c>
      <c r="H396" s="420">
        <v>1</v>
      </c>
      <c r="I396" s="420">
        <v>0</v>
      </c>
      <c r="J396" s="420">
        <v>0</v>
      </c>
      <c r="K396" s="420">
        <v>1</v>
      </c>
      <c r="L396" s="449">
        <v>1</v>
      </c>
      <c r="M396" s="421">
        <v>1</v>
      </c>
      <c r="N396" s="421">
        <v>1</v>
      </c>
      <c r="O396" s="419">
        <v>1</v>
      </c>
      <c r="P396" s="450">
        <v>1653600</v>
      </c>
      <c r="R396" s="563"/>
      <c r="S396" s="437"/>
    </row>
    <row r="397" spans="1:19" ht="15.6">
      <c r="A397" s="446" t="s">
        <v>2867</v>
      </c>
      <c r="B397" s="446" t="s">
        <v>3422</v>
      </c>
      <c r="C397" s="447">
        <v>422</v>
      </c>
      <c r="D397" s="447">
        <v>80</v>
      </c>
      <c r="E397" s="448">
        <v>1653600</v>
      </c>
      <c r="F397" s="448">
        <v>1488240</v>
      </c>
      <c r="G397" s="448">
        <v>165360</v>
      </c>
      <c r="H397" s="420">
        <v>0.5</v>
      </c>
      <c r="I397" s="420">
        <v>0</v>
      </c>
      <c r="J397" s="420">
        <v>0</v>
      </c>
      <c r="K397" s="420">
        <v>0.5</v>
      </c>
      <c r="L397" s="449">
        <v>1</v>
      </c>
      <c r="M397" s="421">
        <v>0.5</v>
      </c>
      <c r="N397" s="421">
        <v>0.5</v>
      </c>
      <c r="O397" s="419">
        <v>0.55000000000000004</v>
      </c>
      <c r="P397" s="450">
        <v>1225731</v>
      </c>
      <c r="R397" s="563"/>
      <c r="S397" s="437"/>
    </row>
    <row r="398" spans="1:19" ht="15.6">
      <c r="A398" s="446" t="s">
        <v>2867</v>
      </c>
      <c r="B398" s="446" t="s">
        <v>2870</v>
      </c>
      <c r="C398" s="447">
        <v>471</v>
      </c>
      <c r="D398" s="447">
        <v>52</v>
      </c>
      <c r="E398" s="448">
        <v>1653600</v>
      </c>
      <c r="F398" s="448">
        <v>1488240</v>
      </c>
      <c r="G398" s="448">
        <v>165360</v>
      </c>
      <c r="H398" s="420">
        <v>1</v>
      </c>
      <c r="I398" s="420" t="s">
        <v>2264</v>
      </c>
      <c r="J398" s="420">
        <v>0</v>
      </c>
      <c r="K398" s="420">
        <v>1</v>
      </c>
      <c r="L398" s="449">
        <v>1</v>
      </c>
      <c r="M398" s="421">
        <v>1</v>
      </c>
      <c r="N398" s="421">
        <v>1.01</v>
      </c>
      <c r="O398" s="419">
        <v>1.0089999999999999</v>
      </c>
      <c r="P398" s="450">
        <v>1668482</v>
      </c>
      <c r="R398" s="563"/>
      <c r="S398" s="437"/>
    </row>
    <row r="399" spans="1:19" ht="15.6">
      <c r="A399" s="446" t="s">
        <v>2867</v>
      </c>
      <c r="B399" s="446" t="s">
        <v>2789</v>
      </c>
      <c r="C399" s="447">
        <v>598</v>
      </c>
      <c r="D399" s="447">
        <v>55</v>
      </c>
      <c r="E399" s="448">
        <v>1653600</v>
      </c>
      <c r="F399" s="448">
        <v>1488240</v>
      </c>
      <c r="G399" s="448">
        <v>165360</v>
      </c>
      <c r="H399" s="420">
        <v>1</v>
      </c>
      <c r="I399" s="420">
        <v>0</v>
      </c>
      <c r="J399" s="420">
        <v>0</v>
      </c>
      <c r="K399" s="420">
        <v>1</v>
      </c>
      <c r="L399" s="449">
        <v>1</v>
      </c>
      <c r="M399" s="421">
        <v>1</v>
      </c>
      <c r="N399" s="421">
        <v>1</v>
      </c>
      <c r="O399" s="419">
        <v>1</v>
      </c>
      <c r="P399" s="450">
        <v>1653600</v>
      </c>
      <c r="R399" s="563"/>
      <c r="S399" s="437"/>
    </row>
    <row r="400" spans="1:19" ht="15.6">
      <c r="A400" s="446" t="s">
        <v>2867</v>
      </c>
      <c r="B400" s="446" t="s">
        <v>2872</v>
      </c>
      <c r="C400" s="447">
        <v>599</v>
      </c>
      <c r="D400" s="447">
        <v>91</v>
      </c>
      <c r="E400" s="448">
        <v>1653600</v>
      </c>
      <c r="F400" s="448">
        <v>1488240</v>
      </c>
      <c r="G400" s="448">
        <v>165360</v>
      </c>
      <c r="H400" s="420">
        <v>1</v>
      </c>
      <c r="I400" s="420">
        <v>0</v>
      </c>
      <c r="J400" s="420">
        <v>1</v>
      </c>
      <c r="K400" s="420">
        <v>1</v>
      </c>
      <c r="L400" s="449">
        <v>1</v>
      </c>
      <c r="M400" s="421">
        <v>1</v>
      </c>
      <c r="N400" s="421">
        <v>1</v>
      </c>
      <c r="O400" s="419">
        <v>1</v>
      </c>
      <c r="P400" s="450">
        <v>1653600</v>
      </c>
      <c r="R400" s="563"/>
      <c r="S400" s="437"/>
    </row>
    <row r="401" spans="1:19" ht="15.6">
      <c r="A401" s="446" t="s">
        <v>2867</v>
      </c>
      <c r="B401" s="446" t="s">
        <v>2871</v>
      </c>
      <c r="C401" s="447">
        <v>715</v>
      </c>
      <c r="D401" s="447">
        <v>114</v>
      </c>
      <c r="E401" s="448">
        <v>1653600</v>
      </c>
      <c r="F401" s="448">
        <v>1488240</v>
      </c>
      <c r="G401" s="448">
        <v>165360</v>
      </c>
      <c r="H401" s="420">
        <v>1</v>
      </c>
      <c r="I401" s="420">
        <v>0</v>
      </c>
      <c r="J401" s="420">
        <v>1</v>
      </c>
      <c r="K401" s="420">
        <v>1</v>
      </c>
      <c r="L401" s="449">
        <v>1</v>
      </c>
      <c r="M401" s="421">
        <v>1</v>
      </c>
      <c r="N401" s="421">
        <v>1</v>
      </c>
      <c r="O401" s="419">
        <v>1</v>
      </c>
      <c r="P401" s="450">
        <v>1653600</v>
      </c>
      <c r="R401" s="563"/>
      <c r="S401" s="437"/>
    </row>
    <row r="402" spans="1:19" ht="15.6">
      <c r="A402" s="446" t="s">
        <v>2867</v>
      </c>
      <c r="B402" s="446" t="s">
        <v>3197</v>
      </c>
      <c r="C402" s="447">
        <v>752</v>
      </c>
      <c r="D402" s="447">
        <v>145</v>
      </c>
      <c r="E402" s="448">
        <v>1653600</v>
      </c>
      <c r="F402" s="448">
        <v>1488240</v>
      </c>
      <c r="G402" s="448">
        <v>165360</v>
      </c>
      <c r="H402" s="420">
        <v>1</v>
      </c>
      <c r="I402" s="420">
        <v>0</v>
      </c>
      <c r="J402" s="420">
        <v>0</v>
      </c>
      <c r="K402" s="420">
        <v>1</v>
      </c>
      <c r="L402" s="449">
        <v>1</v>
      </c>
      <c r="M402" s="421">
        <v>1</v>
      </c>
      <c r="N402" s="421">
        <v>1</v>
      </c>
      <c r="O402" s="419">
        <v>1</v>
      </c>
      <c r="P402" s="450">
        <v>1653600</v>
      </c>
      <c r="R402" s="563"/>
      <c r="S402" s="437"/>
    </row>
    <row r="403" spans="1:19" ht="15.6">
      <c r="A403" s="446" t="s">
        <v>2867</v>
      </c>
      <c r="B403" s="446" t="s">
        <v>3196</v>
      </c>
      <c r="C403" s="447">
        <v>780</v>
      </c>
      <c r="D403" s="447">
        <v>58</v>
      </c>
      <c r="E403" s="448">
        <v>1653600</v>
      </c>
      <c r="F403" s="448">
        <v>1488240</v>
      </c>
      <c r="G403" s="448">
        <v>165360</v>
      </c>
      <c r="H403" s="420">
        <v>1</v>
      </c>
      <c r="I403" s="420" t="s">
        <v>2264</v>
      </c>
      <c r="J403" s="420">
        <v>0</v>
      </c>
      <c r="K403" s="420">
        <v>1</v>
      </c>
      <c r="L403" s="449">
        <v>1</v>
      </c>
      <c r="M403" s="421">
        <v>1</v>
      </c>
      <c r="N403" s="421">
        <v>1.01</v>
      </c>
      <c r="O403" s="419">
        <v>1.0089999999999999</v>
      </c>
      <c r="P403" s="450">
        <v>1668482</v>
      </c>
      <c r="R403" s="563"/>
      <c r="S403" s="437"/>
    </row>
    <row r="404" spans="1:19" ht="15.6">
      <c r="A404" s="446" t="s">
        <v>2873</v>
      </c>
      <c r="B404" s="446" t="s">
        <v>2874</v>
      </c>
      <c r="C404" s="447">
        <v>114</v>
      </c>
      <c r="D404" s="447">
        <v>6</v>
      </c>
      <c r="E404" s="448">
        <v>1653600</v>
      </c>
      <c r="F404" s="448">
        <v>1488240</v>
      </c>
      <c r="G404" s="448">
        <v>165360</v>
      </c>
      <c r="H404" s="420">
        <v>1</v>
      </c>
      <c r="I404" s="420" t="s">
        <v>2264</v>
      </c>
      <c r="J404" s="420">
        <v>0</v>
      </c>
      <c r="K404" s="420">
        <v>1</v>
      </c>
      <c r="L404" s="449">
        <v>1</v>
      </c>
      <c r="M404" s="421">
        <v>1</v>
      </c>
      <c r="N404" s="421">
        <v>1.01</v>
      </c>
      <c r="O404" s="419">
        <v>1.0089999999999999</v>
      </c>
      <c r="P404" s="450">
        <v>1668482</v>
      </c>
      <c r="R404" s="563"/>
      <c r="S404" s="437"/>
    </row>
    <row r="405" spans="1:19" ht="15.6">
      <c r="A405" s="446" t="s">
        <v>2873</v>
      </c>
      <c r="B405" s="446" t="s">
        <v>2875</v>
      </c>
      <c r="C405" s="447">
        <v>242</v>
      </c>
      <c r="D405" s="447">
        <v>31</v>
      </c>
      <c r="E405" s="448">
        <v>1653600</v>
      </c>
      <c r="F405" s="448">
        <v>1488240</v>
      </c>
      <c r="G405" s="448">
        <v>165360</v>
      </c>
      <c r="H405" s="420">
        <v>1</v>
      </c>
      <c r="I405" s="420" t="s">
        <v>2264</v>
      </c>
      <c r="J405" s="420">
        <v>0</v>
      </c>
      <c r="K405" s="420">
        <v>1</v>
      </c>
      <c r="L405" s="449">
        <v>1</v>
      </c>
      <c r="M405" s="421">
        <v>1</v>
      </c>
      <c r="N405" s="421">
        <v>1.01</v>
      </c>
      <c r="O405" s="419">
        <v>1.0089999999999999</v>
      </c>
      <c r="P405" s="450">
        <v>1668482</v>
      </c>
      <c r="R405" s="563"/>
      <c r="S405" s="437"/>
    </row>
    <row r="406" spans="1:19" ht="15.6">
      <c r="A406" s="446" t="s">
        <v>2873</v>
      </c>
      <c r="B406" s="446" t="s">
        <v>2876</v>
      </c>
      <c r="C406" s="447">
        <v>311</v>
      </c>
      <c r="D406" s="447">
        <v>68</v>
      </c>
      <c r="E406" s="448">
        <v>1653600</v>
      </c>
      <c r="F406" s="448">
        <v>1488240</v>
      </c>
      <c r="G406" s="448">
        <v>165360</v>
      </c>
      <c r="H406" s="420">
        <v>1</v>
      </c>
      <c r="I406" s="420" t="s">
        <v>2264</v>
      </c>
      <c r="J406" s="420">
        <v>0</v>
      </c>
      <c r="K406" s="420">
        <v>1</v>
      </c>
      <c r="L406" s="449">
        <v>1</v>
      </c>
      <c r="M406" s="421">
        <v>1</v>
      </c>
      <c r="N406" s="421">
        <v>1.02</v>
      </c>
      <c r="O406" s="419">
        <v>1.018</v>
      </c>
      <c r="P406" s="450">
        <v>1683365</v>
      </c>
      <c r="R406" s="563"/>
      <c r="S406" s="437"/>
    </row>
    <row r="407" spans="1:19" ht="15.6">
      <c r="A407" s="446" t="s">
        <v>2873</v>
      </c>
      <c r="B407" s="446" t="s">
        <v>2877</v>
      </c>
      <c r="C407" s="447">
        <v>750</v>
      </c>
      <c r="D407" s="447">
        <v>99</v>
      </c>
      <c r="E407" s="448">
        <v>1653600</v>
      </c>
      <c r="F407" s="448">
        <v>1488240</v>
      </c>
      <c r="G407" s="448">
        <v>165360</v>
      </c>
      <c r="H407" s="420">
        <v>1</v>
      </c>
      <c r="I407" s="420" t="s">
        <v>2264</v>
      </c>
      <c r="J407" s="420">
        <v>0</v>
      </c>
      <c r="K407" s="420">
        <v>1</v>
      </c>
      <c r="L407" s="449">
        <v>1</v>
      </c>
      <c r="M407" s="421">
        <v>1</v>
      </c>
      <c r="N407" s="421">
        <v>1.01</v>
      </c>
      <c r="O407" s="419">
        <v>1.0089999999999999</v>
      </c>
      <c r="P407" s="450">
        <v>1668482</v>
      </c>
      <c r="R407" s="563"/>
      <c r="S407" s="437"/>
    </row>
    <row r="408" spans="1:19" ht="15.6">
      <c r="A408" s="446" t="s">
        <v>2500</v>
      </c>
      <c r="B408" s="446" t="s">
        <v>2882</v>
      </c>
      <c r="C408" s="447">
        <v>188</v>
      </c>
      <c r="D408" s="447">
        <v>30</v>
      </c>
      <c r="E408" s="448">
        <v>1653600</v>
      </c>
      <c r="F408" s="448">
        <v>1488240</v>
      </c>
      <c r="G408" s="448">
        <v>165360</v>
      </c>
      <c r="H408" s="420">
        <v>0</v>
      </c>
      <c r="I408" s="420">
        <v>0</v>
      </c>
      <c r="J408" s="420">
        <v>1</v>
      </c>
      <c r="K408" s="420">
        <v>1</v>
      </c>
      <c r="L408" s="449">
        <v>1</v>
      </c>
      <c r="M408" s="421">
        <v>1</v>
      </c>
      <c r="N408" s="421">
        <v>1</v>
      </c>
      <c r="O408" s="419">
        <v>1</v>
      </c>
      <c r="P408" s="450">
        <v>1653600</v>
      </c>
      <c r="R408" s="563"/>
      <c r="S408" s="437"/>
    </row>
    <row r="409" spans="1:19" ht="15.6">
      <c r="A409" s="446" t="s">
        <v>2500</v>
      </c>
      <c r="B409" s="446" t="s">
        <v>2881</v>
      </c>
      <c r="C409" s="447">
        <v>206</v>
      </c>
      <c r="D409" s="447">
        <v>35</v>
      </c>
      <c r="E409" s="448">
        <v>1653600</v>
      </c>
      <c r="F409" s="448">
        <v>1488240</v>
      </c>
      <c r="G409" s="448">
        <v>165360</v>
      </c>
      <c r="H409" s="420">
        <v>1</v>
      </c>
      <c r="I409" s="420">
        <v>0</v>
      </c>
      <c r="J409" s="420">
        <v>0</v>
      </c>
      <c r="K409" s="420">
        <v>1</v>
      </c>
      <c r="L409" s="449">
        <v>1</v>
      </c>
      <c r="M409" s="421">
        <v>1</v>
      </c>
      <c r="N409" s="421">
        <v>1</v>
      </c>
      <c r="O409" s="419">
        <v>1</v>
      </c>
      <c r="P409" s="450">
        <v>1653600</v>
      </c>
      <c r="R409" s="563"/>
      <c r="S409" s="437"/>
    </row>
    <row r="410" spans="1:19" ht="15.6">
      <c r="A410" s="446" t="s">
        <v>2500</v>
      </c>
      <c r="B410" s="446" t="s">
        <v>2883</v>
      </c>
      <c r="C410" s="447">
        <v>210</v>
      </c>
      <c r="D410" s="447">
        <v>34</v>
      </c>
      <c r="E410" s="448">
        <v>1653600</v>
      </c>
      <c r="F410" s="448">
        <v>1488240</v>
      </c>
      <c r="G410" s="448">
        <v>165360</v>
      </c>
      <c r="H410" s="420">
        <v>1</v>
      </c>
      <c r="I410" s="420">
        <v>0</v>
      </c>
      <c r="J410" s="420">
        <v>0</v>
      </c>
      <c r="K410" s="420">
        <v>1</v>
      </c>
      <c r="L410" s="449">
        <v>1</v>
      </c>
      <c r="M410" s="421">
        <v>1</v>
      </c>
      <c r="N410" s="421">
        <v>1</v>
      </c>
      <c r="O410" s="419">
        <v>1</v>
      </c>
      <c r="P410" s="450">
        <v>1653600</v>
      </c>
      <c r="R410" s="563"/>
      <c r="S410" s="437"/>
    </row>
    <row r="411" spans="1:19" ht="15.6">
      <c r="A411" s="446" t="s">
        <v>2500</v>
      </c>
      <c r="B411" s="446" t="s">
        <v>2884</v>
      </c>
      <c r="C411" s="447">
        <v>218</v>
      </c>
      <c r="D411" s="447">
        <v>30</v>
      </c>
      <c r="E411" s="448">
        <v>1653600</v>
      </c>
      <c r="F411" s="448">
        <v>1488240</v>
      </c>
      <c r="G411" s="448">
        <v>165360</v>
      </c>
      <c r="H411" s="420">
        <v>1</v>
      </c>
      <c r="I411" s="420">
        <v>0</v>
      </c>
      <c r="J411" s="420">
        <v>0</v>
      </c>
      <c r="K411" s="420">
        <v>1</v>
      </c>
      <c r="L411" s="449">
        <v>1</v>
      </c>
      <c r="M411" s="421">
        <v>1</v>
      </c>
      <c r="N411" s="421">
        <v>1</v>
      </c>
      <c r="O411" s="419">
        <v>1</v>
      </c>
      <c r="P411" s="450">
        <v>1653600</v>
      </c>
      <c r="R411" s="563"/>
      <c r="S411" s="437"/>
    </row>
    <row r="412" spans="1:19" ht="15.6">
      <c r="A412" s="446" t="s">
        <v>2500</v>
      </c>
      <c r="B412" s="446" t="s">
        <v>2885</v>
      </c>
      <c r="C412" s="447">
        <v>315</v>
      </c>
      <c r="D412" s="447">
        <v>53</v>
      </c>
      <c r="E412" s="448">
        <v>1653600</v>
      </c>
      <c r="F412" s="448">
        <v>1488240</v>
      </c>
      <c r="G412" s="448">
        <v>165360</v>
      </c>
      <c r="H412" s="420">
        <v>0</v>
      </c>
      <c r="I412" s="420">
        <v>0</v>
      </c>
      <c r="J412" s="420">
        <v>1</v>
      </c>
      <c r="K412" s="420">
        <v>1</v>
      </c>
      <c r="L412" s="449">
        <v>1</v>
      </c>
      <c r="M412" s="421">
        <v>1</v>
      </c>
      <c r="N412" s="421">
        <v>1</v>
      </c>
      <c r="O412" s="419">
        <v>1</v>
      </c>
      <c r="P412" s="450">
        <v>1653600</v>
      </c>
      <c r="R412" s="563"/>
      <c r="S412" s="437"/>
    </row>
    <row r="413" spans="1:19" ht="15.6">
      <c r="A413" s="446" t="s">
        <v>2500</v>
      </c>
      <c r="B413" s="446" t="s">
        <v>2886</v>
      </c>
      <c r="C413" s="447">
        <v>363</v>
      </c>
      <c r="D413" s="447">
        <v>54</v>
      </c>
      <c r="E413" s="448">
        <v>1653600</v>
      </c>
      <c r="F413" s="448">
        <v>1488240</v>
      </c>
      <c r="G413" s="448">
        <v>165360</v>
      </c>
      <c r="H413" s="420">
        <v>0</v>
      </c>
      <c r="I413" s="420">
        <v>0</v>
      </c>
      <c r="J413" s="420">
        <v>0</v>
      </c>
      <c r="K413" s="420">
        <v>0</v>
      </c>
      <c r="L413" s="449">
        <v>1</v>
      </c>
      <c r="M413" s="421">
        <v>0</v>
      </c>
      <c r="N413" s="421">
        <v>0</v>
      </c>
      <c r="O413" s="419">
        <v>0.1</v>
      </c>
      <c r="P413" s="450">
        <v>165360</v>
      </c>
      <c r="R413" s="563"/>
      <c r="S413" s="437"/>
    </row>
    <row r="414" spans="1:19" ht="15.6">
      <c r="A414" s="446" t="s">
        <v>2500</v>
      </c>
      <c r="B414" s="446" t="s">
        <v>2887</v>
      </c>
      <c r="C414" s="447">
        <v>427</v>
      </c>
      <c r="D414" s="447">
        <v>81</v>
      </c>
      <c r="E414" s="448">
        <v>1653600</v>
      </c>
      <c r="F414" s="448">
        <v>1488240</v>
      </c>
      <c r="G414" s="448">
        <v>165360</v>
      </c>
      <c r="H414" s="420">
        <v>1</v>
      </c>
      <c r="I414" s="420">
        <v>0</v>
      </c>
      <c r="J414" s="420">
        <v>0</v>
      </c>
      <c r="K414" s="420">
        <v>1</v>
      </c>
      <c r="L414" s="449">
        <v>1</v>
      </c>
      <c r="M414" s="421">
        <v>1</v>
      </c>
      <c r="N414" s="421">
        <v>1</v>
      </c>
      <c r="O414" s="419">
        <v>1</v>
      </c>
      <c r="P414" s="450">
        <v>1653600</v>
      </c>
      <c r="R414" s="563"/>
      <c r="S414" s="437"/>
    </row>
    <row r="415" spans="1:19" ht="15.6">
      <c r="A415" s="446" t="s">
        <v>2500</v>
      </c>
      <c r="B415" s="446" t="s">
        <v>2888</v>
      </c>
      <c r="C415" s="447">
        <v>433</v>
      </c>
      <c r="D415" s="447">
        <v>60</v>
      </c>
      <c r="E415" s="448">
        <v>1653600</v>
      </c>
      <c r="F415" s="448">
        <v>1488240</v>
      </c>
      <c r="G415" s="448">
        <v>165360</v>
      </c>
      <c r="H415" s="420">
        <v>1</v>
      </c>
      <c r="I415" s="420">
        <v>0</v>
      </c>
      <c r="J415" s="420">
        <v>0</v>
      </c>
      <c r="K415" s="420">
        <v>1</v>
      </c>
      <c r="L415" s="449">
        <v>1</v>
      </c>
      <c r="M415" s="421">
        <v>1</v>
      </c>
      <c r="N415" s="421">
        <v>1</v>
      </c>
      <c r="O415" s="419">
        <v>1</v>
      </c>
      <c r="P415" s="450">
        <v>1653600</v>
      </c>
      <c r="R415" s="563"/>
      <c r="S415" s="437"/>
    </row>
    <row r="416" spans="1:19" ht="15.6">
      <c r="A416" s="446" t="s">
        <v>2889</v>
      </c>
      <c r="B416" s="446" t="s">
        <v>2890</v>
      </c>
      <c r="C416" s="447">
        <v>152</v>
      </c>
      <c r="D416" s="447">
        <v>25</v>
      </c>
      <c r="E416" s="448">
        <v>1653600</v>
      </c>
      <c r="F416" s="448">
        <v>1488240</v>
      </c>
      <c r="G416" s="448">
        <v>165360</v>
      </c>
      <c r="H416" s="420">
        <v>0.25</v>
      </c>
      <c r="I416" s="420" t="s">
        <v>2264</v>
      </c>
      <c r="J416" s="420">
        <v>0</v>
      </c>
      <c r="K416" s="420">
        <v>0.25</v>
      </c>
      <c r="L416" s="449">
        <v>1</v>
      </c>
      <c r="M416" s="421">
        <v>0.25</v>
      </c>
      <c r="N416" s="421">
        <v>0.2525</v>
      </c>
      <c r="O416" s="419">
        <v>0.32724999999999999</v>
      </c>
      <c r="P416" s="450">
        <v>541141</v>
      </c>
      <c r="R416" s="563"/>
      <c r="S416" s="437"/>
    </row>
    <row r="417" spans="1:19" ht="15.6">
      <c r="A417" s="446" t="s">
        <v>2889</v>
      </c>
      <c r="B417" s="446" t="s">
        <v>2891</v>
      </c>
      <c r="C417" s="447">
        <v>156</v>
      </c>
      <c r="D417" s="447">
        <v>25</v>
      </c>
      <c r="E417" s="448">
        <v>1653600</v>
      </c>
      <c r="F417" s="448">
        <v>1488240</v>
      </c>
      <c r="G417" s="448">
        <v>165360</v>
      </c>
      <c r="H417" s="420">
        <v>0.25</v>
      </c>
      <c r="I417" s="420" t="s">
        <v>2264</v>
      </c>
      <c r="J417" s="420">
        <v>0</v>
      </c>
      <c r="K417" s="420">
        <v>0.25</v>
      </c>
      <c r="L417" s="449">
        <v>1</v>
      </c>
      <c r="M417" s="421">
        <v>0.25</v>
      </c>
      <c r="N417" s="421">
        <v>0.2525</v>
      </c>
      <c r="O417" s="419">
        <v>0.32724999999999999</v>
      </c>
      <c r="P417" s="450">
        <v>541141</v>
      </c>
      <c r="R417" s="563"/>
      <c r="S417" s="437"/>
    </row>
    <row r="418" spans="1:19" ht="15.6">
      <c r="A418" s="446" t="s">
        <v>2889</v>
      </c>
      <c r="B418" s="446" t="s">
        <v>2892</v>
      </c>
      <c r="C418" s="447">
        <v>171</v>
      </c>
      <c r="D418" s="447">
        <v>30</v>
      </c>
      <c r="E418" s="448">
        <v>1653600</v>
      </c>
      <c r="F418" s="448">
        <v>1488240</v>
      </c>
      <c r="G418" s="448">
        <v>165360</v>
      </c>
      <c r="H418" s="420">
        <v>1</v>
      </c>
      <c r="I418" s="420" t="s">
        <v>2264</v>
      </c>
      <c r="J418" s="420">
        <v>0</v>
      </c>
      <c r="K418" s="420">
        <v>1</v>
      </c>
      <c r="L418" s="449">
        <v>1</v>
      </c>
      <c r="M418" s="421">
        <v>1</v>
      </c>
      <c r="N418" s="421">
        <v>1.01</v>
      </c>
      <c r="O418" s="419">
        <v>1.0089999999999999</v>
      </c>
      <c r="P418" s="450">
        <v>1668482</v>
      </c>
      <c r="R418" s="563"/>
      <c r="S418" s="437"/>
    </row>
    <row r="419" spans="1:19" ht="15.6">
      <c r="A419" s="446" t="s">
        <v>2889</v>
      </c>
      <c r="B419" s="446" t="s">
        <v>2893</v>
      </c>
      <c r="C419" s="447">
        <v>179</v>
      </c>
      <c r="D419" s="447">
        <v>30</v>
      </c>
      <c r="E419" s="448">
        <v>1653600</v>
      </c>
      <c r="F419" s="448">
        <v>1488240</v>
      </c>
      <c r="G419" s="448">
        <v>165360</v>
      </c>
      <c r="H419" s="420">
        <v>1</v>
      </c>
      <c r="I419" s="420" t="s">
        <v>2264</v>
      </c>
      <c r="J419" s="420">
        <v>0</v>
      </c>
      <c r="K419" s="420">
        <v>1</v>
      </c>
      <c r="L419" s="449">
        <v>1</v>
      </c>
      <c r="M419" s="421">
        <v>1</v>
      </c>
      <c r="N419" s="421">
        <v>1.01</v>
      </c>
      <c r="O419" s="419">
        <v>1.0089999999999999</v>
      </c>
      <c r="P419" s="450">
        <v>1668482</v>
      </c>
      <c r="R419" s="563"/>
      <c r="S419" s="437"/>
    </row>
    <row r="420" spans="1:19" ht="15.6">
      <c r="A420" s="446" t="s">
        <v>2889</v>
      </c>
      <c r="B420" s="446" t="s">
        <v>2894</v>
      </c>
      <c r="C420" s="447">
        <v>437</v>
      </c>
      <c r="D420" s="447">
        <v>80</v>
      </c>
      <c r="E420" s="448">
        <v>1653600</v>
      </c>
      <c r="F420" s="448">
        <v>1488240</v>
      </c>
      <c r="G420" s="448">
        <v>165360</v>
      </c>
      <c r="H420" s="420">
        <v>0.25</v>
      </c>
      <c r="I420" s="420" t="s">
        <v>2264</v>
      </c>
      <c r="J420" s="420">
        <v>0</v>
      </c>
      <c r="K420" s="420">
        <v>0.25</v>
      </c>
      <c r="L420" s="449">
        <v>1</v>
      </c>
      <c r="M420" s="421">
        <v>0.25</v>
      </c>
      <c r="N420" s="421">
        <v>0.2525</v>
      </c>
      <c r="O420" s="419">
        <v>0.32724999999999999</v>
      </c>
      <c r="P420" s="450">
        <v>541141</v>
      </c>
      <c r="R420" s="563"/>
      <c r="S420" s="437"/>
    </row>
    <row r="421" spans="1:19" ht="15.6">
      <c r="A421" s="446" t="s">
        <v>2889</v>
      </c>
      <c r="B421" s="446" t="s">
        <v>2895</v>
      </c>
      <c r="C421" s="447">
        <v>546</v>
      </c>
      <c r="D421" s="447">
        <v>75</v>
      </c>
      <c r="E421" s="448">
        <v>1653600</v>
      </c>
      <c r="F421" s="448">
        <v>1488240</v>
      </c>
      <c r="G421" s="448">
        <v>165360</v>
      </c>
      <c r="H421" s="420">
        <v>0.25</v>
      </c>
      <c r="I421" s="420" t="s">
        <v>2264</v>
      </c>
      <c r="J421" s="420">
        <v>0</v>
      </c>
      <c r="K421" s="420">
        <v>0.25</v>
      </c>
      <c r="L421" s="449">
        <v>1</v>
      </c>
      <c r="M421" s="421">
        <v>0.25</v>
      </c>
      <c r="N421" s="421">
        <v>0.2525</v>
      </c>
      <c r="O421" s="419">
        <v>0.32724999999999999</v>
      </c>
      <c r="P421" s="450">
        <v>541141</v>
      </c>
      <c r="R421" s="563"/>
      <c r="S421" s="437"/>
    </row>
    <row r="422" spans="1:19" ht="15.6">
      <c r="A422" s="446" t="s">
        <v>2889</v>
      </c>
      <c r="B422" s="446" t="s">
        <v>3312</v>
      </c>
      <c r="C422" s="447">
        <v>891</v>
      </c>
      <c r="D422" s="447">
        <v>151</v>
      </c>
      <c r="E422" s="448">
        <v>1653600</v>
      </c>
      <c r="F422" s="448">
        <v>1488240</v>
      </c>
      <c r="G422" s="448">
        <v>165360</v>
      </c>
      <c r="H422" s="420">
        <v>1</v>
      </c>
      <c r="I422" s="420" t="s">
        <v>2264</v>
      </c>
      <c r="J422" s="420">
        <v>0</v>
      </c>
      <c r="K422" s="420">
        <v>1</v>
      </c>
      <c r="L422" s="449">
        <v>1</v>
      </c>
      <c r="M422" s="421">
        <v>1</v>
      </c>
      <c r="N422" s="421">
        <v>1.01</v>
      </c>
      <c r="O422" s="419">
        <v>1.0089999999999999</v>
      </c>
      <c r="P422" s="450">
        <v>1668482</v>
      </c>
      <c r="R422" s="563"/>
      <c r="S422" s="437"/>
    </row>
    <row r="423" spans="1:19" s="451" customFormat="1" ht="15.6">
      <c r="A423" s="446" t="s">
        <v>2889</v>
      </c>
      <c r="B423" s="446" t="s">
        <v>3402</v>
      </c>
      <c r="C423" s="447">
        <v>695</v>
      </c>
      <c r="D423" s="447">
        <v>120</v>
      </c>
      <c r="E423" s="448">
        <v>1653600</v>
      </c>
      <c r="F423" s="448">
        <v>1488240</v>
      </c>
      <c r="G423" s="448">
        <v>165360</v>
      </c>
      <c r="H423" s="420">
        <v>1</v>
      </c>
      <c r="I423" s="420" t="s">
        <v>2264</v>
      </c>
      <c r="J423" s="420">
        <v>0</v>
      </c>
      <c r="K423" s="420">
        <v>1</v>
      </c>
      <c r="L423" s="449">
        <v>1</v>
      </c>
      <c r="M423" s="421">
        <v>1</v>
      </c>
      <c r="N423" s="421">
        <v>1.01</v>
      </c>
      <c r="O423" s="419">
        <v>1.0089999999999999</v>
      </c>
      <c r="P423" s="450">
        <v>1390402</v>
      </c>
      <c r="R423" s="563"/>
      <c r="S423" s="437"/>
    </row>
    <row r="424" spans="1:19" ht="15.6">
      <c r="A424" s="446" t="s">
        <v>2504</v>
      </c>
      <c r="B424" s="446" t="s">
        <v>2896</v>
      </c>
      <c r="C424" s="447">
        <v>104</v>
      </c>
      <c r="D424" s="447">
        <v>50</v>
      </c>
      <c r="E424" s="448">
        <v>1653600</v>
      </c>
      <c r="F424" s="448">
        <v>1488240</v>
      </c>
      <c r="G424" s="448">
        <v>165360</v>
      </c>
      <c r="H424" s="420">
        <v>0.75</v>
      </c>
      <c r="I424" s="420">
        <v>0</v>
      </c>
      <c r="J424" s="420">
        <v>0</v>
      </c>
      <c r="K424" s="420">
        <v>0.75</v>
      </c>
      <c r="L424" s="449">
        <v>1</v>
      </c>
      <c r="M424" s="421">
        <v>0.75</v>
      </c>
      <c r="N424" s="421">
        <v>0.75</v>
      </c>
      <c r="O424" s="419">
        <v>0.77500000000000002</v>
      </c>
      <c r="P424" s="450">
        <v>1281540</v>
      </c>
      <c r="R424" s="563"/>
      <c r="S424" s="437"/>
    </row>
    <row r="425" spans="1:19" ht="15.6">
      <c r="A425" s="446" t="s">
        <v>2504</v>
      </c>
      <c r="B425" s="446" t="s">
        <v>2897</v>
      </c>
      <c r="C425" s="447">
        <v>160</v>
      </c>
      <c r="D425" s="447">
        <v>5</v>
      </c>
      <c r="E425" s="448">
        <v>1653600</v>
      </c>
      <c r="F425" s="448">
        <v>1488240</v>
      </c>
      <c r="G425" s="448">
        <v>165360</v>
      </c>
      <c r="H425" s="420">
        <v>0</v>
      </c>
      <c r="I425" s="420">
        <v>0</v>
      </c>
      <c r="J425" s="420">
        <v>0</v>
      </c>
      <c r="K425" s="420">
        <v>0</v>
      </c>
      <c r="L425" s="449">
        <v>1</v>
      </c>
      <c r="M425" s="421">
        <v>0</v>
      </c>
      <c r="N425" s="421">
        <v>0</v>
      </c>
      <c r="O425" s="419">
        <v>0.1</v>
      </c>
      <c r="P425" s="450">
        <v>165360</v>
      </c>
      <c r="R425" s="563"/>
      <c r="S425" s="437"/>
    </row>
    <row r="426" spans="1:19" ht="15.6">
      <c r="A426" s="446" t="s">
        <v>2504</v>
      </c>
      <c r="B426" s="446" t="s">
        <v>2795</v>
      </c>
      <c r="C426" s="447">
        <v>180</v>
      </c>
      <c r="D426" s="447">
        <v>80</v>
      </c>
      <c r="E426" s="448">
        <v>1653600</v>
      </c>
      <c r="F426" s="448">
        <v>1488240</v>
      </c>
      <c r="G426" s="448">
        <v>165360</v>
      </c>
      <c r="H426" s="420">
        <v>1</v>
      </c>
      <c r="I426" s="420" t="s">
        <v>2264</v>
      </c>
      <c r="J426" s="420">
        <v>0</v>
      </c>
      <c r="K426" s="420">
        <v>1</v>
      </c>
      <c r="L426" s="449">
        <v>1</v>
      </c>
      <c r="M426" s="421">
        <v>1</v>
      </c>
      <c r="N426" s="421">
        <v>1.03</v>
      </c>
      <c r="O426" s="419">
        <v>1.0269999999999999</v>
      </c>
      <c r="P426" s="450">
        <v>1698247</v>
      </c>
      <c r="R426" s="563"/>
      <c r="S426" s="437"/>
    </row>
    <row r="427" spans="1:19" ht="15.6">
      <c r="A427" s="446" t="s">
        <v>2504</v>
      </c>
      <c r="B427" s="446" t="s">
        <v>2898</v>
      </c>
      <c r="C427" s="447">
        <v>192</v>
      </c>
      <c r="D427" s="447">
        <v>24</v>
      </c>
      <c r="E427" s="448">
        <v>1653600</v>
      </c>
      <c r="F427" s="448">
        <v>1488240</v>
      </c>
      <c r="G427" s="448">
        <v>165360</v>
      </c>
      <c r="H427" s="420">
        <v>0</v>
      </c>
      <c r="I427" s="420">
        <v>0</v>
      </c>
      <c r="J427" s="420">
        <v>0</v>
      </c>
      <c r="K427" s="420">
        <v>0</v>
      </c>
      <c r="L427" s="449">
        <v>1</v>
      </c>
      <c r="M427" s="421">
        <v>0</v>
      </c>
      <c r="N427" s="421">
        <v>0</v>
      </c>
      <c r="O427" s="419">
        <v>0.1</v>
      </c>
      <c r="P427" s="450">
        <v>165360</v>
      </c>
      <c r="R427" s="563"/>
      <c r="S427" s="437"/>
    </row>
    <row r="428" spans="1:19" ht="15.6">
      <c r="A428" s="446" t="s">
        <v>2504</v>
      </c>
      <c r="B428" s="446" t="s">
        <v>2899</v>
      </c>
      <c r="C428" s="447">
        <v>221</v>
      </c>
      <c r="D428" s="447">
        <v>35</v>
      </c>
      <c r="E428" s="448">
        <v>1653600</v>
      </c>
      <c r="F428" s="448">
        <v>1488240</v>
      </c>
      <c r="G428" s="448">
        <v>165360</v>
      </c>
      <c r="H428" s="420">
        <v>0</v>
      </c>
      <c r="I428" s="420">
        <v>0</v>
      </c>
      <c r="J428" s="420">
        <v>0</v>
      </c>
      <c r="K428" s="420">
        <v>0</v>
      </c>
      <c r="L428" s="449">
        <v>1</v>
      </c>
      <c r="M428" s="421">
        <v>0</v>
      </c>
      <c r="N428" s="421">
        <v>0</v>
      </c>
      <c r="O428" s="419">
        <v>0.1</v>
      </c>
      <c r="P428" s="450">
        <v>165360</v>
      </c>
      <c r="R428" s="563"/>
      <c r="S428" s="437"/>
    </row>
    <row r="429" spans="1:19" ht="15.6">
      <c r="A429" s="446" t="s">
        <v>2504</v>
      </c>
      <c r="B429" s="446" t="s">
        <v>2901</v>
      </c>
      <c r="C429" s="447">
        <v>225</v>
      </c>
      <c r="D429" s="447">
        <v>40</v>
      </c>
      <c r="E429" s="448">
        <v>1653600</v>
      </c>
      <c r="F429" s="448">
        <v>1488240</v>
      </c>
      <c r="G429" s="448">
        <v>165360</v>
      </c>
      <c r="H429" s="420">
        <v>0.5</v>
      </c>
      <c r="I429" s="420" t="s">
        <v>2264</v>
      </c>
      <c r="J429" s="420">
        <v>0</v>
      </c>
      <c r="K429" s="420">
        <v>0.5</v>
      </c>
      <c r="L429" s="449">
        <v>1</v>
      </c>
      <c r="M429" s="421">
        <v>0.5</v>
      </c>
      <c r="N429" s="421">
        <v>0.505</v>
      </c>
      <c r="O429" s="419">
        <v>0.55449999999999999</v>
      </c>
      <c r="P429" s="450">
        <v>916921</v>
      </c>
      <c r="R429" s="563"/>
      <c r="S429" s="437"/>
    </row>
    <row r="430" spans="1:19" ht="15.6">
      <c r="A430" s="446" t="s">
        <v>2504</v>
      </c>
      <c r="B430" s="446" t="s">
        <v>2900</v>
      </c>
      <c r="C430" s="447">
        <v>260</v>
      </c>
      <c r="D430" s="447">
        <v>140</v>
      </c>
      <c r="E430" s="448">
        <v>1653600</v>
      </c>
      <c r="F430" s="448">
        <v>1488240</v>
      </c>
      <c r="G430" s="448">
        <v>165360</v>
      </c>
      <c r="H430" s="420">
        <v>0</v>
      </c>
      <c r="I430" s="420">
        <v>0</v>
      </c>
      <c r="J430" s="420">
        <v>0</v>
      </c>
      <c r="K430" s="420">
        <v>0</v>
      </c>
      <c r="L430" s="449">
        <v>1</v>
      </c>
      <c r="M430" s="421">
        <v>0</v>
      </c>
      <c r="N430" s="421">
        <v>0</v>
      </c>
      <c r="O430" s="419">
        <v>0.1</v>
      </c>
      <c r="P430" s="450">
        <v>165360</v>
      </c>
      <c r="R430" s="563"/>
      <c r="S430" s="437"/>
    </row>
    <row r="431" spans="1:19" ht="15.6">
      <c r="A431" s="446" t="s">
        <v>2504</v>
      </c>
      <c r="B431" s="446" t="s">
        <v>2589</v>
      </c>
      <c r="C431" s="447">
        <v>312</v>
      </c>
      <c r="D431" s="447">
        <v>59</v>
      </c>
      <c r="E431" s="448">
        <v>1653600</v>
      </c>
      <c r="F431" s="448">
        <v>1488240</v>
      </c>
      <c r="G431" s="448">
        <v>165360</v>
      </c>
      <c r="H431" s="420">
        <v>0</v>
      </c>
      <c r="I431" s="420">
        <v>0</v>
      </c>
      <c r="J431" s="420">
        <v>0</v>
      </c>
      <c r="K431" s="420">
        <v>0</v>
      </c>
      <c r="L431" s="449">
        <v>1</v>
      </c>
      <c r="M431" s="421">
        <v>0</v>
      </c>
      <c r="N431" s="421">
        <v>0</v>
      </c>
      <c r="O431" s="419">
        <v>0.1</v>
      </c>
      <c r="P431" s="450">
        <v>165360</v>
      </c>
      <c r="R431" s="563"/>
      <c r="S431" s="437"/>
    </row>
    <row r="432" spans="1:19" ht="15.6">
      <c r="A432" s="446" t="s">
        <v>2504</v>
      </c>
      <c r="B432" s="446" t="s">
        <v>2903</v>
      </c>
      <c r="C432" s="447">
        <v>408</v>
      </c>
      <c r="D432" s="447">
        <v>77</v>
      </c>
      <c r="E432" s="448">
        <v>1653600</v>
      </c>
      <c r="F432" s="448">
        <v>1488240</v>
      </c>
      <c r="G432" s="448">
        <v>165360</v>
      </c>
      <c r="H432" s="420">
        <v>0</v>
      </c>
      <c r="I432" s="420">
        <v>0</v>
      </c>
      <c r="J432" s="420">
        <v>0</v>
      </c>
      <c r="K432" s="420">
        <v>0</v>
      </c>
      <c r="L432" s="449">
        <v>1</v>
      </c>
      <c r="M432" s="421">
        <v>0</v>
      </c>
      <c r="N432" s="421">
        <v>0</v>
      </c>
      <c r="O432" s="419">
        <v>0.1</v>
      </c>
      <c r="P432" s="450">
        <v>165360</v>
      </c>
      <c r="R432" s="563"/>
      <c r="S432" s="437"/>
    </row>
    <row r="433" spans="1:19" ht="15.6">
      <c r="A433" s="446" t="s">
        <v>2504</v>
      </c>
      <c r="B433" s="446" t="s">
        <v>2902</v>
      </c>
      <c r="C433" s="447">
        <v>410</v>
      </c>
      <c r="D433" s="447">
        <v>46</v>
      </c>
      <c r="E433" s="448">
        <v>1653600</v>
      </c>
      <c r="F433" s="448">
        <v>1488240</v>
      </c>
      <c r="G433" s="448">
        <v>165360</v>
      </c>
      <c r="H433" s="420">
        <v>1</v>
      </c>
      <c r="I433" s="420" t="s">
        <v>2264</v>
      </c>
      <c r="J433" s="420">
        <v>0</v>
      </c>
      <c r="K433" s="420">
        <v>1</v>
      </c>
      <c r="L433" s="449">
        <v>1</v>
      </c>
      <c r="M433" s="421">
        <v>1</v>
      </c>
      <c r="N433" s="421">
        <v>1.01</v>
      </c>
      <c r="O433" s="419">
        <v>1.0089999999999999</v>
      </c>
      <c r="P433" s="450">
        <v>1668482</v>
      </c>
      <c r="R433" s="563"/>
      <c r="S433" s="437"/>
    </row>
    <row r="434" spans="1:19" ht="15.6">
      <c r="A434" s="446" t="s">
        <v>2504</v>
      </c>
      <c r="B434" s="446" t="s">
        <v>2905</v>
      </c>
      <c r="C434" s="447">
        <v>590</v>
      </c>
      <c r="D434" s="447">
        <v>88</v>
      </c>
      <c r="E434" s="448">
        <v>1653600</v>
      </c>
      <c r="F434" s="448">
        <v>1488240</v>
      </c>
      <c r="G434" s="448">
        <v>165360</v>
      </c>
      <c r="H434" s="420">
        <v>0</v>
      </c>
      <c r="I434" s="420">
        <v>0</v>
      </c>
      <c r="J434" s="420">
        <v>0</v>
      </c>
      <c r="K434" s="420">
        <v>0</v>
      </c>
      <c r="L434" s="449">
        <v>1</v>
      </c>
      <c r="M434" s="421">
        <v>0</v>
      </c>
      <c r="N434" s="421">
        <v>0</v>
      </c>
      <c r="O434" s="419">
        <v>0.1</v>
      </c>
      <c r="P434" s="450">
        <v>165360</v>
      </c>
      <c r="R434" s="563"/>
      <c r="S434" s="437"/>
    </row>
    <row r="435" spans="1:19" ht="15.6">
      <c r="A435" s="446" t="s">
        <v>2504</v>
      </c>
      <c r="B435" s="446" t="s">
        <v>2904</v>
      </c>
      <c r="C435" s="447">
        <v>650</v>
      </c>
      <c r="D435" s="447">
        <v>112</v>
      </c>
      <c r="E435" s="448">
        <v>1653600</v>
      </c>
      <c r="F435" s="448">
        <v>1488240</v>
      </c>
      <c r="G435" s="448">
        <v>165360</v>
      </c>
      <c r="H435" s="420">
        <v>1</v>
      </c>
      <c r="I435" s="420" t="s">
        <v>2264</v>
      </c>
      <c r="J435" s="420">
        <v>0</v>
      </c>
      <c r="K435" s="420">
        <v>1</v>
      </c>
      <c r="L435" s="449">
        <v>1</v>
      </c>
      <c r="M435" s="421">
        <v>1</v>
      </c>
      <c r="N435" s="421">
        <v>1.01</v>
      </c>
      <c r="O435" s="419">
        <v>1.0089999999999999</v>
      </c>
      <c r="P435" s="450">
        <v>1668482</v>
      </c>
      <c r="R435" s="563"/>
      <c r="S435" s="437"/>
    </row>
    <row r="436" spans="1:19" ht="15.6">
      <c r="A436" s="446" t="s">
        <v>2504</v>
      </c>
      <c r="B436" s="446" t="s">
        <v>3198</v>
      </c>
      <c r="C436" s="447">
        <v>847</v>
      </c>
      <c r="D436" s="447">
        <v>97</v>
      </c>
      <c r="E436" s="448">
        <v>1653600</v>
      </c>
      <c r="F436" s="448">
        <v>1488240</v>
      </c>
      <c r="G436" s="448">
        <v>165360</v>
      </c>
      <c r="H436" s="420">
        <v>0</v>
      </c>
      <c r="I436" s="420">
        <v>0</v>
      </c>
      <c r="J436" s="420">
        <v>1</v>
      </c>
      <c r="K436" s="420">
        <v>1</v>
      </c>
      <c r="L436" s="449">
        <v>1</v>
      </c>
      <c r="M436" s="421">
        <v>1</v>
      </c>
      <c r="N436" s="421">
        <v>1</v>
      </c>
      <c r="O436" s="419">
        <v>1</v>
      </c>
      <c r="P436" s="450">
        <v>1653600</v>
      </c>
      <c r="R436" s="563"/>
      <c r="S436" s="437"/>
    </row>
    <row r="437" spans="1:19" ht="31.2">
      <c r="A437" s="446" t="s">
        <v>2509</v>
      </c>
      <c r="B437" s="446" t="s">
        <v>2906</v>
      </c>
      <c r="C437" s="447">
        <v>104</v>
      </c>
      <c r="D437" s="447">
        <v>28</v>
      </c>
      <c r="E437" s="448">
        <v>1653600</v>
      </c>
      <c r="F437" s="448">
        <v>1488240</v>
      </c>
      <c r="G437" s="448">
        <v>165360</v>
      </c>
      <c r="H437" s="420">
        <v>0</v>
      </c>
      <c r="I437" s="420">
        <v>0</v>
      </c>
      <c r="J437" s="420">
        <v>0</v>
      </c>
      <c r="K437" s="420">
        <v>0</v>
      </c>
      <c r="L437" s="449">
        <v>1</v>
      </c>
      <c r="M437" s="421">
        <v>0</v>
      </c>
      <c r="N437" s="421">
        <v>0</v>
      </c>
      <c r="O437" s="419">
        <v>0.1</v>
      </c>
      <c r="P437" s="450">
        <v>165360</v>
      </c>
      <c r="R437" s="563"/>
      <c r="S437" s="437"/>
    </row>
    <row r="438" spans="1:19" ht="31.2">
      <c r="A438" s="446" t="s">
        <v>2509</v>
      </c>
      <c r="B438" s="446" t="s">
        <v>2907</v>
      </c>
      <c r="C438" s="447">
        <v>119</v>
      </c>
      <c r="D438" s="447">
        <v>23</v>
      </c>
      <c r="E438" s="448">
        <v>1653600</v>
      </c>
      <c r="F438" s="448">
        <v>1488240</v>
      </c>
      <c r="G438" s="448">
        <v>165360</v>
      </c>
      <c r="H438" s="420">
        <v>0</v>
      </c>
      <c r="I438" s="420">
        <v>0</v>
      </c>
      <c r="J438" s="420">
        <v>0</v>
      </c>
      <c r="K438" s="420">
        <v>0</v>
      </c>
      <c r="L438" s="449">
        <v>1</v>
      </c>
      <c r="M438" s="421">
        <v>0</v>
      </c>
      <c r="N438" s="421">
        <v>0</v>
      </c>
      <c r="O438" s="419">
        <v>0.1</v>
      </c>
      <c r="P438" s="450">
        <v>165360</v>
      </c>
      <c r="R438" s="563"/>
      <c r="S438" s="437"/>
    </row>
    <row r="439" spans="1:19" ht="31.2">
      <c r="A439" s="446" t="s">
        <v>2509</v>
      </c>
      <c r="B439" s="446" t="s">
        <v>2908</v>
      </c>
      <c r="C439" s="447">
        <v>145</v>
      </c>
      <c r="D439" s="447">
        <v>40</v>
      </c>
      <c r="E439" s="448">
        <v>1653600</v>
      </c>
      <c r="F439" s="448">
        <v>1488240</v>
      </c>
      <c r="G439" s="448">
        <v>165360</v>
      </c>
      <c r="H439" s="420">
        <v>0</v>
      </c>
      <c r="I439" s="420">
        <v>0</v>
      </c>
      <c r="J439" s="420">
        <v>0</v>
      </c>
      <c r="K439" s="420">
        <v>0</v>
      </c>
      <c r="L439" s="449">
        <v>1</v>
      </c>
      <c r="M439" s="421">
        <v>0</v>
      </c>
      <c r="N439" s="421">
        <v>0</v>
      </c>
      <c r="O439" s="419">
        <v>0.1</v>
      </c>
      <c r="P439" s="450">
        <v>165360</v>
      </c>
      <c r="R439" s="563"/>
      <c r="S439" s="437"/>
    </row>
    <row r="440" spans="1:19" ht="31.2">
      <c r="A440" s="446" t="s">
        <v>2509</v>
      </c>
      <c r="B440" s="446" t="s">
        <v>2911</v>
      </c>
      <c r="C440" s="447">
        <v>166</v>
      </c>
      <c r="D440" s="447">
        <v>34</v>
      </c>
      <c r="E440" s="448">
        <v>1653600</v>
      </c>
      <c r="F440" s="448">
        <v>1488240</v>
      </c>
      <c r="G440" s="448">
        <v>165360</v>
      </c>
      <c r="H440" s="420">
        <v>0</v>
      </c>
      <c r="I440" s="420">
        <v>0</v>
      </c>
      <c r="J440" s="420">
        <v>0</v>
      </c>
      <c r="K440" s="420">
        <v>0</v>
      </c>
      <c r="L440" s="449">
        <v>1</v>
      </c>
      <c r="M440" s="421">
        <v>0</v>
      </c>
      <c r="N440" s="421">
        <v>0</v>
      </c>
      <c r="O440" s="419">
        <v>0.1</v>
      </c>
      <c r="P440" s="450">
        <v>320385</v>
      </c>
      <c r="R440" s="563"/>
      <c r="S440" s="437"/>
    </row>
    <row r="441" spans="1:19" ht="31.2">
      <c r="A441" s="446" t="s">
        <v>2509</v>
      </c>
      <c r="B441" s="446" t="s">
        <v>2909</v>
      </c>
      <c r="C441" s="447">
        <v>186</v>
      </c>
      <c r="D441" s="447">
        <v>37</v>
      </c>
      <c r="E441" s="448">
        <v>1653600</v>
      </c>
      <c r="F441" s="448">
        <v>1488240</v>
      </c>
      <c r="G441" s="448">
        <v>165360</v>
      </c>
      <c r="H441" s="420">
        <v>0</v>
      </c>
      <c r="I441" s="420">
        <v>0</v>
      </c>
      <c r="J441" s="420">
        <v>0</v>
      </c>
      <c r="K441" s="420">
        <v>0</v>
      </c>
      <c r="L441" s="449">
        <v>1</v>
      </c>
      <c r="M441" s="421">
        <v>0</v>
      </c>
      <c r="N441" s="421">
        <v>0</v>
      </c>
      <c r="O441" s="419">
        <v>0.1</v>
      </c>
      <c r="P441" s="450">
        <v>165360</v>
      </c>
      <c r="R441" s="563"/>
      <c r="S441" s="437"/>
    </row>
    <row r="442" spans="1:19" ht="31.2">
      <c r="A442" s="446" t="s">
        <v>2509</v>
      </c>
      <c r="B442" s="446" t="s">
        <v>2910</v>
      </c>
      <c r="C442" s="447">
        <v>205</v>
      </c>
      <c r="D442" s="447">
        <v>42</v>
      </c>
      <c r="E442" s="448">
        <v>1653600</v>
      </c>
      <c r="F442" s="448">
        <v>1488240</v>
      </c>
      <c r="G442" s="448">
        <v>165360</v>
      </c>
      <c r="H442" s="420">
        <v>0</v>
      </c>
      <c r="I442" s="420">
        <v>0</v>
      </c>
      <c r="J442" s="420">
        <v>0</v>
      </c>
      <c r="K442" s="420">
        <v>0</v>
      </c>
      <c r="L442" s="449">
        <v>1</v>
      </c>
      <c r="M442" s="421">
        <v>0</v>
      </c>
      <c r="N442" s="421">
        <v>0</v>
      </c>
      <c r="O442" s="419">
        <v>0.1</v>
      </c>
      <c r="P442" s="450">
        <v>165360</v>
      </c>
      <c r="R442" s="563"/>
      <c r="S442" s="437"/>
    </row>
    <row r="443" spans="1:19" ht="31.2">
      <c r="A443" s="446" t="s">
        <v>2509</v>
      </c>
      <c r="B443" s="446" t="s">
        <v>2761</v>
      </c>
      <c r="C443" s="447">
        <v>213</v>
      </c>
      <c r="D443" s="447">
        <v>59</v>
      </c>
      <c r="E443" s="448">
        <v>1653600</v>
      </c>
      <c r="F443" s="448">
        <v>1488240</v>
      </c>
      <c r="G443" s="448">
        <v>165360</v>
      </c>
      <c r="H443" s="420">
        <v>1</v>
      </c>
      <c r="I443" s="420" t="s">
        <v>2264</v>
      </c>
      <c r="J443" s="420">
        <v>0</v>
      </c>
      <c r="K443" s="420">
        <v>1</v>
      </c>
      <c r="L443" s="449">
        <v>1</v>
      </c>
      <c r="M443" s="421">
        <v>1</v>
      </c>
      <c r="N443" s="421">
        <v>1.02</v>
      </c>
      <c r="O443" s="419">
        <v>1.018</v>
      </c>
      <c r="P443" s="450">
        <v>1683365</v>
      </c>
      <c r="R443" s="563"/>
      <c r="S443" s="437"/>
    </row>
    <row r="444" spans="1:19" ht="31.2">
      <c r="A444" s="446" t="s">
        <v>2509</v>
      </c>
      <c r="B444" s="446" t="s">
        <v>2912</v>
      </c>
      <c r="C444" s="447">
        <v>220</v>
      </c>
      <c r="D444" s="447">
        <v>54</v>
      </c>
      <c r="E444" s="448">
        <v>1653600</v>
      </c>
      <c r="F444" s="448">
        <v>1488240</v>
      </c>
      <c r="G444" s="448">
        <v>165360</v>
      </c>
      <c r="H444" s="420">
        <v>0.25</v>
      </c>
      <c r="I444" s="420" t="s">
        <v>2264</v>
      </c>
      <c r="J444" s="420">
        <v>0</v>
      </c>
      <c r="K444" s="420">
        <v>0.25</v>
      </c>
      <c r="L444" s="449">
        <v>1</v>
      </c>
      <c r="M444" s="421">
        <v>0.25</v>
      </c>
      <c r="N444" s="421">
        <v>0.255</v>
      </c>
      <c r="O444" s="419">
        <v>0.32950000000000002</v>
      </c>
      <c r="P444" s="450">
        <v>544861</v>
      </c>
      <c r="R444" s="563"/>
      <c r="S444" s="437"/>
    </row>
    <row r="445" spans="1:19" ht="31.2">
      <c r="A445" s="446" t="s">
        <v>2509</v>
      </c>
      <c r="B445" s="446" t="s">
        <v>2913</v>
      </c>
      <c r="C445" s="447">
        <v>233</v>
      </c>
      <c r="D445" s="447">
        <v>48</v>
      </c>
      <c r="E445" s="448">
        <v>1653600</v>
      </c>
      <c r="F445" s="448">
        <v>1488240</v>
      </c>
      <c r="G445" s="448">
        <v>165360</v>
      </c>
      <c r="H445" s="420">
        <v>1</v>
      </c>
      <c r="I445" s="420" t="s">
        <v>2264</v>
      </c>
      <c r="J445" s="420">
        <v>0</v>
      </c>
      <c r="K445" s="420">
        <v>1</v>
      </c>
      <c r="L445" s="449">
        <v>1</v>
      </c>
      <c r="M445" s="421">
        <v>1</v>
      </c>
      <c r="N445" s="421">
        <v>1.02</v>
      </c>
      <c r="O445" s="419">
        <v>1.018</v>
      </c>
      <c r="P445" s="450">
        <v>1683365</v>
      </c>
      <c r="R445" s="563"/>
      <c r="S445" s="437"/>
    </row>
    <row r="446" spans="1:19" ht="31.2">
      <c r="A446" s="446" t="s">
        <v>2509</v>
      </c>
      <c r="B446" s="446" t="s">
        <v>2914</v>
      </c>
      <c r="C446" s="447">
        <v>239</v>
      </c>
      <c r="D446" s="447">
        <v>45</v>
      </c>
      <c r="E446" s="448">
        <v>1653600</v>
      </c>
      <c r="F446" s="448">
        <v>1488240</v>
      </c>
      <c r="G446" s="448">
        <v>165360</v>
      </c>
      <c r="H446" s="420">
        <v>0.25</v>
      </c>
      <c r="I446" s="420" t="s">
        <v>2264</v>
      </c>
      <c r="J446" s="420">
        <v>0</v>
      </c>
      <c r="K446" s="420">
        <v>0.25</v>
      </c>
      <c r="L446" s="449">
        <v>1</v>
      </c>
      <c r="M446" s="421">
        <v>0.25</v>
      </c>
      <c r="N446" s="421">
        <v>0.2525</v>
      </c>
      <c r="O446" s="419">
        <v>0.32724999999999999</v>
      </c>
      <c r="P446" s="450">
        <v>541141</v>
      </c>
      <c r="R446" s="563"/>
      <c r="S446" s="437"/>
    </row>
    <row r="447" spans="1:19" ht="31.2">
      <c r="A447" s="446" t="s">
        <v>2509</v>
      </c>
      <c r="B447" s="446" t="s">
        <v>2915</v>
      </c>
      <c r="C447" s="447">
        <v>339</v>
      </c>
      <c r="D447" s="447">
        <v>91</v>
      </c>
      <c r="E447" s="448">
        <v>1653600</v>
      </c>
      <c r="F447" s="448">
        <v>1488240</v>
      </c>
      <c r="G447" s="448">
        <v>165360</v>
      </c>
      <c r="H447" s="420">
        <v>1</v>
      </c>
      <c r="I447" s="420" t="s">
        <v>2264</v>
      </c>
      <c r="J447" s="420">
        <v>0</v>
      </c>
      <c r="K447" s="420">
        <v>1</v>
      </c>
      <c r="L447" s="449">
        <v>1</v>
      </c>
      <c r="M447" s="421">
        <v>1</v>
      </c>
      <c r="N447" s="421">
        <v>1.02</v>
      </c>
      <c r="O447" s="419">
        <v>1.018</v>
      </c>
      <c r="P447" s="450">
        <v>1683365</v>
      </c>
      <c r="R447" s="563"/>
      <c r="S447" s="437"/>
    </row>
    <row r="448" spans="1:19" s="451" customFormat="1" ht="31.2">
      <c r="A448" s="446" t="s">
        <v>2509</v>
      </c>
      <c r="B448" s="446" t="s">
        <v>3399</v>
      </c>
      <c r="C448" s="447">
        <v>387</v>
      </c>
      <c r="D448" s="447">
        <v>94</v>
      </c>
      <c r="E448" s="448">
        <v>1653600</v>
      </c>
      <c r="F448" s="448">
        <v>1488240</v>
      </c>
      <c r="G448" s="448">
        <v>165360</v>
      </c>
      <c r="H448" s="420">
        <v>0</v>
      </c>
      <c r="I448" s="420">
        <v>0</v>
      </c>
      <c r="J448" s="420">
        <v>0.25</v>
      </c>
      <c r="K448" s="420">
        <v>0.25</v>
      </c>
      <c r="L448" s="449">
        <v>1</v>
      </c>
      <c r="M448" s="421">
        <v>0.25</v>
      </c>
      <c r="N448" s="421">
        <v>0.25</v>
      </c>
      <c r="O448" s="419">
        <v>0.32500000000000001</v>
      </c>
      <c r="P448" s="450">
        <v>568425</v>
      </c>
      <c r="R448" s="563"/>
      <c r="S448" s="437"/>
    </row>
    <row r="449" spans="1:19" ht="31.2">
      <c r="A449" s="446" t="s">
        <v>2509</v>
      </c>
      <c r="B449" s="446" t="s">
        <v>2916</v>
      </c>
      <c r="C449" s="447">
        <v>433</v>
      </c>
      <c r="D449" s="447">
        <v>74</v>
      </c>
      <c r="E449" s="448">
        <v>1653600</v>
      </c>
      <c r="F449" s="448">
        <v>1488240</v>
      </c>
      <c r="G449" s="448">
        <v>165360</v>
      </c>
      <c r="H449" s="420">
        <v>0</v>
      </c>
      <c r="I449" s="420">
        <v>0</v>
      </c>
      <c r="J449" s="420">
        <v>0</v>
      </c>
      <c r="K449" s="420">
        <v>0</v>
      </c>
      <c r="L449" s="449">
        <v>1</v>
      </c>
      <c r="M449" s="421">
        <v>0</v>
      </c>
      <c r="N449" s="421">
        <v>0</v>
      </c>
      <c r="O449" s="419">
        <v>0.1</v>
      </c>
      <c r="P449" s="450">
        <v>165360</v>
      </c>
      <c r="R449" s="563"/>
      <c r="S449" s="437"/>
    </row>
    <row r="450" spans="1:19" ht="31.2">
      <c r="A450" s="446" t="s">
        <v>2509</v>
      </c>
      <c r="B450" s="446" t="s">
        <v>2917</v>
      </c>
      <c r="C450" s="447">
        <v>565</v>
      </c>
      <c r="D450" s="447">
        <v>127</v>
      </c>
      <c r="E450" s="448">
        <v>1653600</v>
      </c>
      <c r="F450" s="448">
        <v>1488240</v>
      </c>
      <c r="G450" s="448">
        <v>165360</v>
      </c>
      <c r="H450" s="420">
        <v>1</v>
      </c>
      <c r="I450" s="420" t="s">
        <v>2264</v>
      </c>
      <c r="J450" s="420">
        <v>0</v>
      </c>
      <c r="K450" s="420">
        <v>1</v>
      </c>
      <c r="L450" s="449">
        <v>1</v>
      </c>
      <c r="M450" s="421">
        <v>1</v>
      </c>
      <c r="N450" s="421">
        <v>1.02</v>
      </c>
      <c r="O450" s="419">
        <v>1.018</v>
      </c>
      <c r="P450" s="450">
        <v>1683365</v>
      </c>
      <c r="R450" s="563"/>
      <c r="S450" s="437"/>
    </row>
    <row r="451" spans="1:19" ht="31.2">
      <c r="A451" s="446" t="s">
        <v>2509</v>
      </c>
      <c r="B451" s="446" t="s">
        <v>2579</v>
      </c>
      <c r="C451" s="447">
        <v>640</v>
      </c>
      <c r="D451" s="447">
        <v>96</v>
      </c>
      <c r="E451" s="448">
        <v>1653600</v>
      </c>
      <c r="F451" s="448">
        <v>1488240</v>
      </c>
      <c r="G451" s="448">
        <v>165360</v>
      </c>
      <c r="H451" s="420">
        <v>0</v>
      </c>
      <c r="I451" s="420">
        <v>0</v>
      </c>
      <c r="J451" s="420">
        <v>0</v>
      </c>
      <c r="K451" s="420">
        <v>0</v>
      </c>
      <c r="L451" s="449">
        <v>1</v>
      </c>
      <c r="M451" s="421">
        <v>0</v>
      </c>
      <c r="N451" s="421">
        <v>0</v>
      </c>
      <c r="O451" s="419">
        <v>0.1</v>
      </c>
      <c r="P451" s="450">
        <v>165360</v>
      </c>
      <c r="R451" s="563"/>
      <c r="S451" s="437"/>
    </row>
    <row r="452" spans="1:19" ht="31.2">
      <c r="A452" s="446" t="s">
        <v>2509</v>
      </c>
      <c r="B452" s="446" t="s">
        <v>2919</v>
      </c>
      <c r="C452" s="447">
        <v>774</v>
      </c>
      <c r="D452" s="447">
        <v>164</v>
      </c>
      <c r="E452" s="448">
        <v>1653600</v>
      </c>
      <c r="F452" s="448">
        <v>1488240</v>
      </c>
      <c r="G452" s="448">
        <v>165360</v>
      </c>
      <c r="H452" s="420">
        <v>0.25</v>
      </c>
      <c r="I452" s="420" t="s">
        <v>2264</v>
      </c>
      <c r="J452" s="420">
        <v>0</v>
      </c>
      <c r="K452" s="420">
        <v>0.25</v>
      </c>
      <c r="L452" s="449">
        <v>1</v>
      </c>
      <c r="M452" s="421">
        <v>0.25</v>
      </c>
      <c r="N452" s="421">
        <v>0.255</v>
      </c>
      <c r="O452" s="419">
        <v>0.32950000000000002</v>
      </c>
      <c r="P452" s="450">
        <v>544861</v>
      </c>
      <c r="R452" s="563"/>
      <c r="S452" s="437"/>
    </row>
    <row r="453" spans="1:19" ht="31.2">
      <c r="A453" s="446" t="s">
        <v>2509</v>
      </c>
      <c r="B453" s="446" t="s">
        <v>2918</v>
      </c>
      <c r="C453" s="447">
        <v>779</v>
      </c>
      <c r="D453" s="447">
        <v>141</v>
      </c>
      <c r="E453" s="448">
        <v>1653600</v>
      </c>
      <c r="F453" s="448">
        <v>1488240</v>
      </c>
      <c r="G453" s="448">
        <v>165360</v>
      </c>
      <c r="H453" s="420">
        <v>1</v>
      </c>
      <c r="I453" s="420" t="s">
        <v>2264</v>
      </c>
      <c r="J453" s="420">
        <v>0</v>
      </c>
      <c r="K453" s="420">
        <v>1</v>
      </c>
      <c r="L453" s="449">
        <v>1</v>
      </c>
      <c r="M453" s="421">
        <v>1</v>
      </c>
      <c r="N453" s="421">
        <v>1.01</v>
      </c>
      <c r="O453" s="419">
        <v>1.0089999999999999</v>
      </c>
      <c r="P453" s="450">
        <v>1668482</v>
      </c>
      <c r="R453" s="563"/>
      <c r="S453" s="437"/>
    </row>
    <row r="454" spans="1:19" ht="15.6">
      <c r="A454" s="446" t="s">
        <v>2920</v>
      </c>
      <c r="B454" s="446" t="s">
        <v>2921</v>
      </c>
      <c r="C454" s="447">
        <v>166</v>
      </c>
      <c r="D454" s="447">
        <v>20</v>
      </c>
      <c r="E454" s="448">
        <v>1653600</v>
      </c>
      <c r="F454" s="448">
        <v>1488240</v>
      </c>
      <c r="G454" s="448">
        <v>165360</v>
      </c>
      <c r="H454" s="420">
        <v>0</v>
      </c>
      <c r="I454" s="420">
        <v>0</v>
      </c>
      <c r="J454" s="420">
        <v>0</v>
      </c>
      <c r="K454" s="420">
        <v>0</v>
      </c>
      <c r="L454" s="449">
        <v>1</v>
      </c>
      <c r="M454" s="421">
        <v>0</v>
      </c>
      <c r="N454" s="421">
        <v>0</v>
      </c>
      <c r="O454" s="419">
        <v>0.1</v>
      </c>
      <c r="P454" s="450">
        <v>165360</v>
      </c>
      <c r="R454" s="563"/>
      <c r="S454" s="437"/>
    </row>
    <row r="455" spans="1:19" ht="15.6">
      <c r="A455" s="446" t="s">
        <v>2920</v>
      </c>
      <c r="B455" s="446" t="s">
        <v>2922</v>
      </c>
      <c r="C455" s="447">
        <v>170</v>
      </c>
      <c r="D455" s="447">
        <v>31</v>
      </c>
      <c r="E455" s="448">
        <v>1653600</v>
      </c>
      <c r="F455" s="448">
        <v>1488240</v>
      </c>
      <c r="G455" s="448">
        <v>165360</v>
      </c>
      <c r="H455" s="420">
        <v>1</v>
      </c>
      <c r="I455" s="420" t="s">
        <v>2264</v>
      </c>
      <c r="J455" s="420">
        <v>0</v>
      </c>
      <c r="K455" s="420">
        <v>1</v>
      </c>
      <c r="L455" s="449">
        <v>1</v>
      </c>
      <c r="M455" s="421">
        <v>1</v>
      </c>
      <c r="N455" s="421">
        <v>1.01</v>
      </c>
      <c r="O455" s="419">
        <v>1.0089999999999999</v>
      </c>
      <c r="P455" s="450">
        <v>1668482</v>
      </c>
      <c r="R455" s="563"/>
      <c r="S455" s="437"/>
    </row>
    <row r="456" spans="1:19" ht="15.6">
      <c r="A456" s="446" t="s">
        <v>2920</v>
      </c>
      <c r="B456" s="446" t="s">
        <v>2923</v>
      </c>
      <c r="C456" s="447">
        <v>311</v>
      </c>
      <c r="D456" s="447">
        <v>65</v>
      </c>
      <c r="E456" s="448">
        <v>1653600</v>
      </c>
      <c r="F456" s="448">
        <v>1488240</v>
      </c>
      <c r="G456" s="448">
        <v>165360</v>
      </c>
      <c r="H456" s="420">
        <v>0</v>
      </c>
      <c r="I456" s="420">
        <v>0</v>
      </c>
      <c r="J456" s="420">
        <v>1</v>
      </c>
      <c r="K456" s="420">
        <v>1</v>
      </c>
      <c r="L456" s="449">
        <v>1</v>
      </c>
      <c r="M456" s="421">
        <v>1</v>
      </c>
      <c r="N456" s="421">
        <v>1</v>
      </c>
      <c r="O456" s="419">
        <v>1</v>
      </c>
      <c r="P456" s="450">
        <v>1653600</v>
      </c>
      <c r="R456" s="563"/>
      <c r="S456" s="437"/>
    </row>
    <row r="457" spans="1:19" ht="15.6">
      <c r="A457" s="446" t="s">
        <v>2920</v>
      </c>
      <c r="B457" s="446" t="s">
        <v>2924</v>
      </c>
      <c r="C457" s="447">
        <v>763</v>
      </c>
      <c r="D457" s="447">
        <v>123</v>
      </c>
      <c r="E457" s="448">
        <v>1653600</v>
      </c>
      <c r="F457" s="448">
        <v>1488240</v>
      </c>
      <c r="G457" s="448">
        <v>165360</v>
      </c>
      <c r="H457" s="420">
        <v>1</v>
      </c>
      <c r="I457" s="420" t="s">
        <v>2264</v>
      </c>
      <c r="J457" s="420">
        <v>0</v>
      </c>
      <c r="K457" s="420">
        <v>1</v>
      </c>
      <c r="L457" s="449">
        <v>1</v>
      </c>
      <c r="M457" s="421">
        <v>1</v>
      </c>
      <c r="N457" s="421">
        <v>1.01</v>
      </c>
      <c r="O457" s="419">
        <v>1.0089999999999999</v>
      </c>
      <c r="P457" s="450">
        <v>1668482</v>
      </c>
      <c r="R457" s="563"/>
      <c r="S457" s="437"/>
    </row>
    <row r="458" spans="1:19" ht="15.6">
      <c r="A458" s="446" t="s">
        <v>2925</v>
      </c>
      <c r="B458" s="446" t="s">
        <v>2926</v>
      </c>
      <c r="C458" s="447">
        <v>114</v>
      </c>
      <c r="D458" s="447">
        <v>16</v>
      </c>
      <c r="E458" s="448">
        <v>1653600</v>
      </c>
      <c r="F458" s="448">
        <v>1488240</v>
      </c>
      <c r="G458" s="448">
        <v>165360</v>
      </c>
      <c r="H458" s="420">
        <v>0</v>
      </c>
      <c r="I458" s="420">
        <v>0</v>
      </c>
      <c r="J458" s="420">
        <v>0</v>
      </c>
      <c r="K458" s="420">
        <v>0</v>
      </c>
      <c r="L458" s="449">
        <v>1</v>
      </c>
      <c r="M458" s="421">
        <v>0</v>
      </c>
      <c r="N458" s="421">
        <v>0</v>
      </c>
      <c r="O458" s="419">
        <v>0.1</v>
      </c>
      <c r="P458" s="450">
        <v>165360</v>
      </c>
      <c r="R458" s="563"/>
      <c r="S458" s="437"/>
    </row>
    <row r="459" spans="1:19" ht="15.6">
      <c r="A459" s="446" t="s">
        <v>2925</v>
      </c>
      <c r="B459" s="446" t="s">
        <v>2928</v>
      </c>
      <c r="C459" s="447">
        <v>255</v>
      </c>
      <c r="D459" s="447">
        <v>25</v>
      </c>
      <c r="E459" s="448">
        <v>1653600</v>
      </c>
      <c r="F459" s="448">
        <v>1488240</v>
      </c>
      <c r="G459" s="448">
        <v>165360</v>
      </c>
      <c r="H459" s="420">
        <v>0</v>
      </c>
      <c r="I459" s="420">
        <v>0</v>
      </c>
      <c r="J459" s="420">
        <v>0</v>
      </c>
      <c r="K459" s="420">
        <v>0</v>
      </c>
      <c r="L459" s="449">
        <v>1</v>
      </c>
      <c r="M459" s="421">
        <v>0</v>
      </c>
      <c r="N459" s="421">
        <v>0</v>
      </c>
      <c r="O459" s="419">
        <v>0.1</v>
      </c>
      <c r="P459" s="450">
        <v>165360</v>
      </c>
      <c r="R459" s="563"/>
      <c r="S459" s="437"/>
    </row>
    <row r="460" spans="1:19" ht="15.6">
      <c r="A460" s="446" t="s">
        <v>2925</v>
      </c>
      <c r="B460" s="446" t="s">
        <v>2927</v>
      </c>
      <c r="C460" s="447">
        <v>308</v>
      </c>
      <c r="D460" s="447">
        <v>50</v>
      </c>
      <c r="E460" s="448">
        <v>1653600</v>
      </c>
      <c r="F460" s="448">
        <v>1488240</v>
      </c>
      <c r="G460" s="448">
        <v>165360</v>
      </c>
      <c r="H460" s="420">
        <v>1</v>
      </c>
      <c r="I460" s="420" t="s">
        <v>2264</v>
      </c>
      <c r="J460" s="420">
        <v>0</v>
      </c>
      <c r="K460" s="420">
        <v>1</v>
      </c>
      <c r="L460" s="449">
        <v>1</v>
      </c>
      <c r="M460" s="421">
        <v>1</v>
      </c>
      <c r="N460" s="421">
        <v>1.01</v>
      </c>
      <c r="O460" s="419">
        <v>1.0089999999999999</v>
      </c>
      <c r="P460" s="450">
        <v>1668482</v>
      </c>
      <c r="R460" s="563"/>
      <c r="S460" s="437"/>
    </row>
    <row r="461" spans="1:19" s="451" customFormat="1" ht="15.6">
      <c r="A461" s="446" t="s">
        <v>2925</v>
      </c>
      <c r="B461" s="446" t="s">
        <v>2929</v>
      </c>
      <c r="C461" s="447">
        <v>308</v>
      </c>
      <c r="D461" s="447">
        <v>71</v>
      </c>
      <c r="E461" s="448">
        <v>1653600</v>
      </c>
      <c r="F461" s="448">
        <v>1488240</v>
      </c>
      <c r="G461" s="448">
        <v>165360</v>
      </c>
      <c r="H461" s="420">
        <v>0</v>
      </c>
      <c r="I461" s="420">
        <v>0</v>
      </c>
      <c r="J461" s="420">
        <v>0</v>
      </c>
      <c r="K461" s="420">
        <v>0</v>
      </c>
      <c r="L461" s="449">
        <v>1</v>
      </c>
      <c r="M461" s="421">
        <v>0</v>
      </c>
      <c r="N461" s="421">
        <v>0</v>
      </c>
      <c r="O461" s="419">
        <v>0.1</v>
      </c>
      <c r="P461" s="450">
        <v>291860</v>
      </c>
      <c r="R461" s="563"/>
      <c r="S461" s="437"/>
    </row>
    <row r="462" spans="1:19" ht="15.6">
      <c r="A462" s="446" t="s">
        <v>2925</v>
      </c>
      <c r="B462" s="446" t="s">
        <v>2930</v>
      </c>
      <c r="C462" s="447">
        <v>553</v>
      </c>
      <c r="D462" s="447">
        <v>67</v>
      </c>
      <c r="E462" s="448">
        <v>1653600</v>
      </c>
      <c r="F462" s="448">
        <v>1488240</v>
      </c>
      <c r="G462" s="448">
        <v>165360</v>
      </c>
      <c r="H462" s="420">
        <v>1</v>
      </c>
      <c r="I462" s="420" t="s">
        <v>2264</v>
      </c>
      <c r="J462" s="420">
        <v>0</v>
      </c>
      <c r="K462" s="420">
        <v>1</v>
      </c>
      <c r="L462" s="449">
        <v>1</v>
      </c>
      <c r="M462" s="421">
        <v>1</v>
      </c>
      <c r="N462" s="421">
        <v>1.01</v>
      </c>
      <c r="O462" s="419">
        <v>1.0089999999999999</v>
      </c>
      <c r="P462" s="450">
        <v>1668482</v>
      </c>
      <c r="R462" s="563"/>
      <c r="S462" s="437"/>
    </row>
    <row r="463" spans="1:19" ht="15.6">
      <c r="A463" s="446" t="s">
        <v>2925</v>
      </c>
      <c r="B463" s="446" t="s">
        <v>2933</v>
      </c>
      <c r="C463" s="447">
        <v>563</v>
      </c>
      <c r="D463" s="447">
        <v>27</v>
      </c>
      <c r="E463" s="448">
        <v>1653600</v>
      </c>
      <c r="F463" s="448">
        <v>1488240</v>
      </c>
      <c r="G463" s="448">
        <v>165360</v>
      </c>
      <c r="H463" s="420">
        <v>0</v>
      </c>
      <c r="I463" s="420">
        <v>0</v>
      </c>
      <c r="J463" s="420">
        <v>0</v>
      </c>
      <c r="K463" s="420">
        <v>0</v>
      </c>
      <c r="L463" s="449">
        <v>1</v>
      </c>
      <c r="M463" s="421">
        <v>0</v>
      </c>
      <c r="N463" s="421">
        <v>0</v>
      </c>
      <c r="O463" s="419">
        <v>0.1</v>
      </c>
      <c r="P463" s="450">
        <v>165360</v>
      </c>
      <c r="R463" s="563"/>
      <c r="S463" s="437"/>
    </row>
    <row r="464" spans="1:19" ht="15.6">
      <c r="A464" s="446" t="s">
        <v>2925</v>
      </c>
      <c r="B464" s="446" t="s">
        <v>2932</v>
      </c>
      <c r="C464" s="447">
        <v>595</v>
      </c>
      <c r="D464" s="447">
        <v>124</v>
      </c>
      <c r="E464" s="448">
        <v>1653600</v>
      </c>
      <c r="F464" s="448">
        <v>1488240</v>
      </c>
      <c r="G464" s="448">
        <v>165360</v>
      </c>
      <c r="H464" s="420">
        <v>1</v>
      </c>
      <c r="I464" s="420" t="s">
        <v>2264</v>
      </c>
      <c r="J464" s="420">
        <v>0</v>
      </c>
      <c r="K464" s="420">
        <v>1</v>
      </c>
      <c r="L464" s="449">
        <v>1</v>
      </c>
      <c r="M464" s="421">
        <v>1</v>
      </c>
      <c r="N464" s="421">
        <v>1.02</v>
      </c>
      <c r="O464" s="419">
        <v>1.018</v>
      </c>
      <c r="P464" s="450">
        <v>1683365</v>
      </c>
      <c r="R464" s="563"/>
      <c r="S464" s="437"/>
    </row>
    <row r="465" spans="1:19" ht="15.6">
      <c r="A465" s="446" t="s">
        <v>2925</v>
      </c>
      <c r="B465" s="446" t="s">
        <v>2931</v>
      </c>
      <c r="C465" s="447">
        <v>625</v>
      </c>
      <c r="D465" s="447">
        <v>59</v>
      </c>
      <c r="E465" s="448">
        <v>1653600</v>
      </c>
      <c r="F465" s="448">
        <v>1488240</v>
      </c>
      <c r="G465" s="448">
        <v>165360</v>
      </c>
      <c r="H465" s="420">
        <v>1</v>
      </c>
      <c r="I465" s="420" t="s">
        <v>2264</v>
      </c>
      <c r="J465" s="420">
        <v>0</v>
      </c>
      <c r="K465" s="420">
        <v>1</v>
      </c>
      <c r="L465" s="449">
        <v>1</v>
      </c>
      <c r="M465" s="421">
        <v>1</v>
      </c>
      <c r="N465" s="421">
        <v>1.01</v>
      </c>
      <c r="O465" s="419">
        <v>1.0089999999999999</v>
      </c>
      <c r="P465" s="450">
        <v>1668482</v>
      </c>
      <c r="R465" s="563"/>
      <c r="S465" s="437"/>
    </row>
    <row r="466" spans="1:19" ht="15.6">
      <c r="A466" s="446" t="s">
        <v>2516</v>
      </c>
      <c r="B466" s="446" t="s">
        <v>2934</v>
      </c>
      <c r="C466" s="447">
        <v>112</v>
      </c>
      <c r="D466" s="447">
        <v>24</v>
      </c>
      <c r="E466" s="448">
        <v>1653600</v>
      </c>
      <c r="F466" s="448">
        <v>1488240</v>
      </c>
      <c r="G466" s="448">
        <v>165360</v>
      </c>
      <c r="H466" s="420">
        <v>0</v>
      </c>
      <c r="I466" s="420">
        <v>0</v>
      </c>
      <c r="J466" s="420">
        <v>0</v>
      </c>
      <c r="K466" s="420">
        <v>0</v>
      </c>
      <c r="L466" s="449">
        <v>1</v>
      </c>
      <c r="M466" s="421">
        <v>0</v>
      </c>
      <c r="N466" s="421">
        <v>0</v>
      </c>
      <c r="O466" s="419">
        <v>0.1</v>
      </c>
      <c r="P466" s="450">
        <v>165360</v>
      </c>
      <c r="R466" s="563"/>
      <c r="S466" s="437"/>
    </row>
    <row r="467" spans="1:19" ht="15.6">
      <c r="A467" s="446" t="s">
        <v>2516</v>
      </c>
      <c r="B467" s="446" t="s">
        <v>2935</v>
      </c>
      <c r="C467" s="447">
        <v>149</v>
      </c>
      <c r="D467" s="447">
        <v>26</v>
      </c>
      <c r="E467" s="448">
        <v>1653600</v>
      </c>
      <c r="F467" s="448">
        <v>1488240</v>
      </c>
      <c r="G467" s="448">
        <v>165360</v>
      </c>
      <c r="H467" s="420">
        <v>1</v>
      </c>
      <c r="I467" s="420" t="s">
        <v>2264</v>
      </c>
      <c r="J467" s="420">
        <v>0</v>
      </c>
      <c r="K467" s="420">
        <v>1</v>
      </c>
      <c r="L467" s="449">
        <v>1</v>
      </c>
      <c r="M467" s="421">
        <v>1</v>
      </c>
      <c r="N467" s="421">
        <v>1.01</v>
      </c>
      <c r="O467" s="419">
        <v>1.0089999999999999</v>
      </c>
      <c r="P467" s="450">
        <v>1668482</v>
      </c>
      <c r="R467" s="563"/>
      <c r="S467" s="437"/>
    </row>
    <row r="468" spans="1:19" ht="15.6">
      <c r="A468" s="446" t="s">
        <v>2516</v>
      </c>
      <c r="B468" s="446" t="s">
        <v>2939</v>
      </c>
      <c r="C468" s="447">
        <v>179</v>
      </c>
      <c r="D468" s="447">
        <v>16</v>
      </c>
      <c r="E468" s="448">
        <v>1653600</v>
      </c>
      <c r="F468" s="448">
        <v>1488240</v>
      </c>
      <c r="G468" s="448">
        <v>165360</v>
      </c>
      <c r="H468" s="420">
        <v>0</v>
      </c>
      <c r="I468" s="420">
        <v>0</v>
      </c>
      <c r="J468" s="420">
        <v>0</v>
      </c>
      <c r="K468" s="420">
        <v>0</v>
      </c>
      <c r="L468" s="449">
        <v>1</v>
      </c>
      <c r="M468" s="421">
        <v>0</v>
      </c>
      <c r="N468" s="421">
        <v>0</v>
      </c>
      <c r="O468" s="419">
        <v>0.1</v>
      </c>
      <c r="P468" s="450">
        <v>165360</v>
      </c>
      <c r="R468" s="563"/>
      <c r="S468" s="437"/>
    </row>
    <row r="469" spans="1:19" ht="15.6">
      <c r="A469" s="446" t="s">
        <v>2516</v>
      </c>
      <c r="B469" s="446" t="s">
        <v>2936</v>
      </c>
      <c r="C469" s="447">
        <v>241</v>
      </c>
      <c r="D469" s="447">
        <v>35</v>
      </c>
      <c r="E469" s="448">
        <v>1653600</v>
      </c>
      <c r="F469" s="448">
        <v>1488240</v>
      </c>
      <c r="G469" s="448">
        <v>165360</v>
      </c>
      <c r="H469" s="420">
        <v>1</v>
      </c>
      <c r="I469" s="420" t="s">
        <v>2264</v>
      </c>
      <c r="J469" s="420">
        <v>0</v>
      </c>
      <c r="K469" s="420">
        <v>1</v>
      </c>
      <c r="L469" s="449">
        <v>1</v>
      </c>
      <c r="M469" s="421">
        <v>1</v>
      </c>
      <c r="N469" s="421">
        <v>1.01</v>
      </c>
      <c r="O469" s="419">
        <v>1.0089999999999999</v>
      </c>
      <c r="P469" s="450">
        <v>1668482</v>
      </c>
      <c r="R469" s="563"/>
      <c r="S469" s="437"/>
    </row>
    <row r="470" spans="1:19" ht="15.6">
      <c r="A470" s="446" t="s">
        <v>2516</v>
      </c>
      <c r="B470" s="446" t="s">
        <v>2937</v>
      </c>
      <c r="C470" s="447">
        <v>245</v>
      </c>
      <c r="D470" s="447">
        <v>38</v>
      </c>
      <c r="E470" s="448">
        <v>1653600</v>
      </c>
      <c r="F470" s="448">
        <v>1488240</v>
      </c>
      <c r="G470" s="448">
        <v>165360</v>
      </c>
      <c r="H470" s="420">
        <v>1</v>
      </c>
      <c r="I470" s="420" t="s">
        <v>2264</v>
      </c>
      <c r="J470" s="420">
        <v>0</v>
      </c>
      <c r="K470" s="420">
        <v>1</v>
      </c>
      <c r="L470" s="449">
        <v>1</v>
      </c>
      <c r="M470" s="421">
        <v>1</v>
      </c>
      <c r="N470" s="421">
        <v>1.01</v>
      </c>
      <c r="O470" s="419">
        <v>1.0089999999999999</v>
      </c>
      <c r="P470" s="450">
        <v>1668482</v>
      </c>
      <c r="R470" s="563"/>
      <c r="S470" s="437"/>
    </row>
    <row r="471" spans="1:19" ht="15.6">
      <c r="A471" s="446" t="s">
        <v>2516</v>
      </c>
      <c r="B471" s="446" t="s">
        <v>2938</v>
      </c>
      <c r="C471" s="447">
        <v>247</v>
      </c>
      <c r="D471" s="447">
        <v>44</v>
      </c>
      <c r="E471" s="448">
        <v>1653600</v>
      </c>
      <c r="F471" s="448">
        <v>1488240</v>
      </c>
      <c r="G471" s="448">
        <v>165360</v>
      </c>
      <c r="H471" s="420">
        <v>0</v>
      </c>
      <c r="I471" s="420">
        <v>0</v>
      </c>
      <c r="J471" s="420">
        <v>0</v>
      </c>
      <c r="K471" s="420">
        <v>0</v>
      </c>
      <c r="L471" s="449">
        <v>1</v>
      </c>
      <c r="M471" s="421">
        <v>0</v>
      </c>
      <c r="N471" s="421">
        <v>0</v>
      </c>
      <c r="O471" s="419">
        <v>0.1</v>
      </c>
      <c r="P471" s="450">
        <v>165360</v>
      </c>
      <c r="R471" s="563"/>
      <c r="S471" s="437"/>
    </row>
    <row r="472" spans="1:19" ht="15.6">
      <c r="A472" s="446" t="s">
        <v>2516</v>
      </c>
      <c r="B472" s="446" t="s">
        <v>2940</v>
      </c>
      <c r="C472" s="447">
        <v>345</v>
      </c>
      <c r="D472" s="447">
        <v>58</v>
      </c>
      <c r="E472" s="448">
        <v>1653600</v>
      </c>
      <c r="F472" s="448">
        <v>1488240</v>
      </c>
      <c r="G472" s="448">
        <v>165360</v>
      </c>
      <c r="H472" s="420">
        <v>0</v>
      </c>
      <c r="I472" s="420">
        <v>0</v>
      </c>
      <c r="J472" s="420">
        <v>0</v>
      </c>
      <c r="K472" s="420">
        <v>0</v>
      </c>
      <c r="L472" s="449">
        <v>1</v>
      </c>
      <c r="M472" s="421">
        <v>0</v>
      </c>
      <c r="N472" s="421">
        <v>0</v>
      </c>
      <c r="O472" s="419">
        <v>0.1</v>
      </c>
      <c r="P472" s="450">
        <v>165360</v>
      </c>
      <c r="R472" s="563"/>
      <c r="S472" s="437"/>
    </row>
    <row r="473" spans="1:19" ht="15.6">
      <c r="A473" s="446" t="s">
        <v>2516</v>
      </c>
      <c r="B473" s="446" t="s">
        <v>2941</v>
      </c>
      <c r="C473" s="447">
        <v>408</v>
      </c>
      <c r="D473" s="447">
        <v>58</v>
      </c>
      <c r="E473" s="448">
        <v>1653600</v>
      </c>
      <c r="F473" s="448">
        <v>1488240</v>
      </c>
      <c r="G473" s="448">
        <v>165360</v>
      </c>
      <c r="H473" s="420">
        <v>0</v>
      </c>
      <c r="I473" s="420">
        <v>0</v>
      </c>
      <c r="J473" s="420">
        <v>0</v>
      </c>
      <c r="K473" s="420">
        <v>0</v>
      </c>
      <c r="L473" s="449">
        <v>1</v>
      </c>
      <c r="M473" s="421">
        <v>0</v>
      </c>
      <c r="N473" s="421">
        <v>0</v>
      </c>
      <c r="O473" s="419">
        <v>0.1</v>
      </c>
      <c r="P473" s="450">
        <v>165360</v>
      </c>
      <c r="R473" s="563"/>
      <c r="S473" s="437"/>
    </row>
    <row r="474" spans="1:19" s="451" customFormat="1" ht="15.6">
      <c r="A474" s="446" t="s">
        <v>2516</v>
      </c>
      <c r="B474" s="446" t="s">
        <v>2582</v>
      </c>
      <c r="C474" s="447">
        <v>410</v>
      </c>
      <c r="D474" s="447">
        <v>44</v>
      </c>
      <c r="E474" s="448">
        <v>1653600</v>
      </c>
      <c r="F474" s="448">
        <v>1488240</v>
      </c>
      <c r="G474" s="448">
        <v>165360</v>
      </c>
      <c r="H474" s="420">
        <v>0</v>
      </c>
      <c r="I474" s="420">
        <v>0</v>
      </c>
      <c r="J474" s="420">
        <v>0</v>
      </c>
      <c r="K474" s="420">
        <v>0</v>
      </c>
      <c r="L474" s="449">
        <v>1</v>
      </c>
      <c r="M474" s="421">
        <v>0</v>
      </c>
      <c r="N474" s="421">
        <v>0</v>
      </c>
      <c r="O474" s="419">
        <v>0.1</v>
      </c>
      <c r="P474" s="450">
        <v>415880</v>
      </c>
      <c r="R474" s="563"/>
      <c r="S474" s="437"/>
    </row>
    <row r="475" spans="1:19" ht="15.6">
      <c r="A475" s="446" t="s">
        <v>2516</v>
      </c>
      <c r="B475" s="446" t="s">
        <v>2943</v>
      </c>
      <c r="C475" s="447">
        <v>433</v>
      </c>
      <c r="D475" s="447">
        <v>57</v>
      </c>
      <c r="E475" s="448">
        <v>1653600</v>
      </c>
      <c r="F475" s="448">
        <v>1488240</v>
      </c>
      <c r="G475" s="448">
        <v>165360</v>
      </c>
      <c r="H475" s="420">
        <v>1</v>
      </c>
      <c r="I475" s="420" t="s">
        <v>2264</v>
      </c>
      <c r="J475" s="420">
        <v>0</v>
      </c>
      <c r="K475" s="420">
        <v>1</v>
      </c>
      <c r="L475" s="449">
        <v>1</v>
      </c>
      <c r="M475" s="421">
        <v>1</v>
      </c>
      <c r="N475" s="421">
        <v>1.01</v>
      </c>
      <c r="O475" s="419">
        <v>1.0089999999999999</v>
      </c>
      <c r="P475" s="450">
        <v>1668482</v>
      </c>
      <c r="R475" s="563"/>
      <c r="S475" s="437"/>
    </row>
    <row r="476" spans="1:19" ht="15.6">
      <c r="A476" s="446" t="s">
        <v>2516</v>
      </c>
      <c r="B476" s="446" t="s">
        <v>2944</v>
      </c>
      <c r="C476" s="447">
        <v>596</v>
      </c>
      <c r="D476" s="447">
        <v>97</v>
      </c>
      <c r="E476" s="448">
        <v>1653600</v>
      </c>
      <c r="F476" s="448">
        <v>1488240</v>
      </c>
      <c r="G476" s="448">
        <v>165360</v>
      </c>
      <c r="H476" s="420">
        <v>0</v>
      </c>
      <c r="I476" s="420">
        <v>0</v>
      </c>
      <c r="J476" s="420">
        <v>1</v>
      </c>
      <c r="K476" s="420">
        <v>1</v>
      </c>
      <c r="L476" s="449">
        <v>1</v>
      </c>
      <c r="M476" s="421">
        <v>1</v>
      </c>
      <c r="N476" s="421">
        <v>1</v>
      </c>
      <c r="O476" s="419">
        <v>1</v>
      </c>
      <c r="P476" s="450">
        <v>1653600</v>
      </c>
      <c r="R476" s="563"/>
      <c r="S476" s="437"/>
    </row>
    <row r="477" spans="1:19" ht="15.6">
      <c r="A477" s="446" t="s">
        <v>2516</v>
      </c>
      <c r="B477" s="446" t="s">
        <v>2945</v>
      </c>
      <c r="C477" s="447">
        <v>626</v>
      </c>
      <c r="D477" s="447">
        <v>101</v>
      </c>
      <c r="E477" s="448">
        <v>1653600</v>
      </c>
      <c r="F477" s="448">
        <v>1488240</v>
      </c>
      <c r="G477" s="448">
        <v>165360</v>
      </c>
      <c r="H477" s="420">
        <v>0</v>
      </c>
      <c r="I477" s="420">
        <v>0</v>
      </c>
      <c r="J477" s="420">
        <v>0</v>
      </c>
      <c r="K477" s="420">
        <v>0</v>
      </c>
      <c r="L477" s="449">
        <v>1</v>
      </c>
      <c r="M477" s="421">
        <v>0</v>
      </c>
      <c r="N477" s="421">
        <v>0</v>
      </c>
      <c r="O477" s="419">
        <v>0.1</v>
      </c>
      <c r="P477" s="450">
        <v>165360</v>
      </c>
      <c r="R477" s="563"/>
      <c r="S477" s="437"/>
    </row>
    <row r="478" spans="1:19" ht="15.6">
      <c r="A478" s="446" t="s">
        <v>2516</v>
      </c>
      <c r="B478" s="446" t="s">
        <v>3313</v>
      </c>
      <c r="C478" s="447">
        <v>886</v>
      </c>
      <c r="D478" s="447">
        <v>147</v>
      </c>
      <c r="E478" s="448">
        <v>1653600</v>
      </c>
      <c r="F478" s="448">
        <v>1488240</v>
      </c>
      <c r="G478" s="448">
        <v>165360</v>
      </c>
      <c r="H478" s="420">
        <v>1</v>
      </c>
      <c r="I478" s="420" t="s">
        <v>2264</v>
      </c>
      <c r="J478" s="420">
        <v>0</v>
      </c>
      <c r="K478" s="420">
        <v>1</v>
      </c>
      <c r="L478" s="449">
        <v>1</v>
      </c>
      <c r="M478" s="421">
        <v>1</v>
      </c>
      <c r="N478" s="421">
        <v>1.01</v>
      </c>
      <c r="O478" s="419">
        <v>1.0089999999999999</v>
      </c>
      <c r="P478" s="450">
        <v>1668482</v>
      </c>
      <c r="R478" s="563"/>
      <c r="S478" s="437"/>
    </row>
    <row r="479" spans="1:19" ht="15.6">
      <c r="A479" s="446" t="s">
        <v>2617</v>
      </c>
      <c r="B479" s="446" t="s">
        <v>2955</v>
      </c>
      <c r="C479" s="447">
        <v>150</v>
      </c>
      <c r="D479" s="447">
        <v>18</v>
      </c>
      <c r="E479" s="448">
        <v>1653600</v>
      </c>
      <c r="F479" s="448">
        <v>1488240</v>
      </c>
      <c r="G479" s="448">
        <v>165360</v>
      </c>
      <c r="H479" s="420">
        <v>0.5</v>
      </c>
      <c r="I479" s="420" t="s">
        <v>2264</v>
      </c>
      <c r="J479" s="420">
        <v>0</v>
      </c>
      <c r="K479" s="420">
        <v>0.5</v>
      </c>
      <c r="L479" s="449">
        <v>1</v>
      </c>
      <c r="M479" s="421">
        <v>0.5</v>
      </c>
      <c r="N479" s="421">
        <v>0.505</v>
      </c>
      <c r="O479" s="419">
        <v>0.55449999999999999</v>
      </c>
      <c r="P479" s="450">
        <v>916921</v>
      </c>
      <c r="R479" s="563"/>
      <c r="S479" s="437"/>
    </row>
    <row r="480" spans="1:19" ht="15.6">
      <c r="A480" s="446" t="s">
        <v>2617</v>
      </c>
      <c r="B480" s="446" t="s">
        <v>2956</v>
      </c>
      <c r="C480" s="447">
        <v>174</v>
      </c>
      <c r="D480" s="447">
        <v>21</v>
      </c>
      <c r="E480" s="448">
        <v>1653600</v>
      </c>
      <c r="F480" s="448">
        <v>1488240</v>
      </c>
      <c r="G480" s="448">
        <v>165360</v>
      </c>
      <c r="H480" s="420">
        <v>0.25</v>
      </c>
      <c r="I480" s="420" t="s">
        <v>2264</v>
      </c>
      <c r="J480" s="420">
        <v>0</v>
      </c>
      <c r="K480" s="420">
        <v>0.25</v>
      </c>
      <c r="L480" s="449">
        <v>1</v>
      </c>
      <c r="M480" s="421">
        <v>0.25</v>
      </c>
      <c r="N480" s="421">
        <v>0.2525</v>
      </c>
      <c r="O480" s="419">
        <v>0.32724999999999999</v>
      </c>
      <c r="P480" s="450">
        <v>541141</v>
      </c>
      <c r="R480" s="563"/>
      <c r="S480" s="437"/>
    </row>
    <row r="481" spans="1:19" ht="15.6">
      <c r="A481" s="446" t="s">
        <v>2617</v>
      </c>
      <c r="B481" s="446" t="s">
        <v>2957</v>
      </c>
      <c r="C481" s="447">
        <v>227</v>
      </c>
      <c r="D481" s="447">
        <v>31</v>
      </c>
      <c r="E481" s="448">
        <v>1653600</v>
      </c>
      <c r="F481" s="448">
        <v>1488240</v>
      </c>
      <c r="G481" s="448">
        <v>165360</v>
      </c>
      <c r="H481" s="420">
        <v>1</v>
      </c>
      <c r="I481" s="420" t="s">
        <v>2264</v>
      </c>
      <c r="J481" s="420">
        <v>0</v>
      </c>
      <c r="K481" s="420">
        <v>1</v>
      </c>
      <c r="L481" s="449">
        <v>1</v>
      </c>
      <c r="M481" s="421">
        <v>1</v>
      </c>
      <c r="N481" s="421">
        <v>1.01</v>
      </c>
      <c r="O481" s="419">
        <v>1.0089999999999999</v>
      </c>
      <c r="P481" s="450">
        <v>1668482</v>
      </c>
      <c r="R481" s="563"/>
      <c r="S481" s="437"/>
    </row>
    <row r="482" spans="1:19" ht="15.6">
      <c r="A482" s="446" t="s">
        <v>2617</v>
      </c>
      <c r="B482" s="446" t="s">
        <v>2954</v>
      </c>
      <c r="C482" s="447">
        <v>240</v>
      </c>
      <c r="D482" s="447">
        <v>31</v>
      </c>
      <c r="E482" s="448">
        <v>1653600</v>
      </c>
      <c r="F482" s="448">
        <v>1488240</v>
      </c>
      <c r="G482" s="448">
        <v>165360</v>
      </c>
      <c r="H482" s="420">
        <v>1</v>
      </c>
      <c r="I482" s="420" t="s">
        <v>2264</v>
      </c>
      <c r="J482" s="420">
        <v>0</v>
      </c>
      <c r="K482" s="420">
        <v>1</v>
      </c>
      <c r="L482" s="449">
        <v>1</v>
      </c>
      <c r="M482" s="421">
        <v>1</v>
      </c>
      <c r="N482" s="421">
        <v>1.01</v>
      </c>
      <c r="O482" s="419">
        <v>1.0089999999999999</v>
      </c>
      <c r="P482" s="450">
        <v>1668482</v>
      </c>
      <c r="R482" s="563"/>
      <c r="S482" s="437"/>
    </row>
    <row r="483" spans="1:19" ht="15.6">
      <c r="A483" s="446" t="s">
        <v>2617</v>
      </c>
      <c r="B483" s="446" t="s">
        <v>2958</v>
      </c>
      <c r="C483" s="447">
        <v>262</v>
      </c>
      <c r="D483" s="447">
        <v>33</v>
      </c>
      <c r="E483" s="448">
        <v>1653600</v>
      </c>
      <c r="F483" s="448">
        <v>1488240</v>
      </c>
      <c r="G483" s="448">
        <v>165360</v>
      </c>
      <c r="H483" s="420">
        <v>0</v>
      </c>
      <c r="I483" s="420">
        <v>0</v>
      </c>
      <c r="J483" s="420">
        <v>0</v>
      </c>
      <c r="K483" s="420">
        <v>0</v>
      </c>
      <c r="L483" s="449">
        <v>1</v>
      </c>
      <c r="M483" s="421">
        <v>0</v>
      </c>
      <c r="N483" s="421">
        <v>0</v>
      </c>
      <c r="O483" s="419">
        <v>0.1</v>
      </c>
      <c r="P483" s="450">
        <v>165360</v>
      </c>
      <c r="R483" s="563"/>
      <c r="S483" s="437"/>
    </row>
    <row r="484" spans="1:19" ht="15.6">
      <c r="A484" s="446" t="s">
        <v>2617</v>
      </c>
      <c r="B484" s="446" t="s">
        <v>2959</v>
      </c>
      <c r="C484" s="447">
        <v>350</v>
      </c>
      <c r="D484" s="447">
        <v>54</v>
      </c>
      <c r="E484" s="448">
        <v>1653600</v>
      </c>
      <c r="F484" s="448">
        <v>1488240</v>
      </c>
      <c r="G484" s="448">
        <v>165360</v>
      </c>
      <c r="H484" s="420">
        <v>1</v>
      </c>
      <c r="I484" s="420" t="s">
        <v>2264</v>
      </c>
      <c r="J484" s="420">
        <v>0</v>
      </c>
      <c r="K484" s="420">
        <v>1</v>
      </c>
      <c r="L484" s="449">
        <v>1</v>
      </c>
      <c r="M484" s="421">
        <v>1</v>
      </c>
      <c r="N484" s="421">
        <v>1.01</v>
      </c>
      <c r="O484" s="419">
        <v>1.0089999999999999</v>
      </c>
      <c r="P484" s="450">
        <v>1668482</v>
      </c>
      <c r="R484" s="563"/>
      <c r="S484" s="437"/>
    </row>
    <row r="485" spans="1:19" ht="15.6">
      <c r="A485" s="446" t="s">
        <v>2617</v>
      </c>
      <c r="B485" s="446" t="s">
        <v>2960</v>
      </c>
      <c r="C485" s="447">
        <v>469</v>
      </c>
      <c r="D485" s="447">
        <v>78</v>
      </c>
      <c r="E485" s="448">
        <v>1653600</v>
      </c>
      <c r="F485" s="448">
        <v>1488240</v>
      </c>
      <c r="G485" s="448">
        <v>165360</v>
      </c>
      <c r="H485" s="420">
        <v>1</v>
      </c>
      <c r="I485" s="420" t="s">
        <v>2264</v>
      </c>
      <c r="J485" s="420">
        <v>0</v>
      </c>
      <c r="K485" s="420">
        <v>1</v>
      </c>
      <c r="L485" s="449">
        <v>1</v>
      </c>
      <c r="M485" s="421">
        <v>1</v>
      </c>
      <c r="N485" s="421">
        <v>1.01</v>
      </c>
      <c r="O485" s="419">
        <v>1.0089999999999999</v>
      </c>
      <c r="P485" s="450">
        <v>1668482</v>
      </c>
      <c r="R485" s="563"/>
      <c r="S485" s="437"/>
    </row>
    <row r="486" spans="1:19" ht="15.6">
      <c r="A486" s="446" t="s">
        <v>2617</v>
      </c>
      <c r="B486" s="446" t="s">
        <v>2961</v>
      </c>
      <c r="C486" s="447">
        <v>611</v>
      </c>
      <c r="D486" s="447">
        <v>75</v>
      </c>
      <c r="E486" s="448">
        <v>1653600</v>
      </c>
      <c r="F486" s="448">
        <v>1488240</v>
      </c>
      <c r="G486" s="448">
        <v>165360</v>
      </c>
      <c r="H486" s="420">
        <v>1</v>
      </c>
      <c r="I486" s="420" t="s">
        <v>2264</v>
      </c>
      <c r="J486" s="420">
        <v>0</v>
      </c>
      <c r="K486" s="420">
        <v>1</v>
      </c>
      <c r="L486" s="449">
        <v>1</v>
      </c>
      <c r="M486" s="421">
        <v>1</v>
      </c>
      <c r="N486" s="421">
        <v>1.01</v>
      </c>
      <c r="O486" s="419">
        <v>1.0089999999999999</v>
      </c>
      <c r="P486" s="450">
        <v>1668482</v>
      </c>
      <c r="R486" s="563"/>
      <c r="S486" s="437"/>
    </row>
    <row r="487" spans="1:19" ht="15.6">
      <c r="A487" s="446" t="s">
        <v>2521</v>
      </c>
      <c r="B487" s="446" t="s">
        <v>2962</v>
      </c>
      <c r="C487" s="447">
        <v>101</v>
      </c>
      <c r="D487" s="447">
        <v>23</v>
      </c>
      <c r="E487" s="448">
        <v>1653600</v>
      </c>
      <c r="F487" s="448">
        <v>1488240</v>
      </c>
      <c r="G487" s="448">
        <v>165360</v>
      </c>
      <c r="H487" s="420">
        <v>1</v>
      </c>
      <c r="I487" s="420" t="s">
        <v>2264</v>
      </c>
      <c r="J487" s="420">
        <v>0</v>
      </c>
      <c r="K487" s="420">
        <v>1</v>
      </c>
      <c r="L487" s="449">
        <v>1</v>
      </c>
      <c r="M487" s="421">
        <v>1</v>
      </c>
      <c r="N487" s="421">
        <v>1.02</v>
      </c>
      <c r="O487" s="419">
        <v>1.018</v>
      </c>
      <c r="P487" s="450">
        <v>1683365</v>
      </c>
      <c r="R487" s="563"/>
      <c r="S487" s="437"/>
    </row>
    <row r="488" spans="1:19" ht="15.6">
      <c r="A488" s="446" t="s">
        <v>2521</v>
      </c>
      <c r="B488" s="446" t="s">
        <v>2963</v>
      </c>
      <c r="C488" s="447">
        <v>153</v>
      </c>
      <c r="D488" s="447">
        <v>21</v>
      </c>
      <c r="E488" s="448">
        <v>1653600</v>
      </c>
      <c r="F488" s="448">
        <v>1488240</v>
      </c>
      <c r="G488" s="448">
        <v>165360</v>
      </c>
      <c r="H488" s="420">
        <v>0</v>
      </c>
      <c r="I488" s="420">
        <v>0</v>
      </c>
      <c r="J488" s="420">
        <v>0</v>
      </c>
      <c r="K488" s="420">
        <v>0</v>
      </c>
      <c r="L488" s="449">
        <v>1</v>
      </c>
      <c r="M488" s="421">
        <v>0</v>
      </c>
      <c r="N488" s="421">
        <v>0</v>
      </c>
      <c r="O488" s="419">
        <v>0.1</v>
      </c>
      <c r="P488" s="450">
        <v>165360</v>
      </c>
      <c r="R488" s="563"/>
      <c r="S488" s="437"/>
    </row>
    <row r="489" spans="1:19" ht="15.6">
      <c r="A489" s="446" t="s">
        <v>2521</v>
      </c>
      <c r="B489" s="446" t="s">
        <v>2964</v>
      </c>
      <c r="C489" s="447">
        <v>155</v>
      </c>
      <c r="D489" s="447">
        <v>25</v>
      </c>
      <c r="E489" s="448">
        <v>1653600</v>
      </c>
      <c r="F489" s="448">
        <v>1488240</v>
      </c>
      <c r="G489" s="448">
        <v>165360</v>
      </c>
      <c r="H489" s="420">
        <v>0</v>
      </c>
      <c r="I489" s="420">
        <v>0</v>
      </c>
      <c r="J489" s="420">
        <v>0</v>
      </c>
      <c r="K489" s="420">
        <v>0</v>
      </c>
      <c r="L489" s="449">
        <v>1</v>
      </c>
      <c r="M489" s="421">
        <v>0</v>
      </c>
      <c r="N489" s="421">
        <v>0</v>
      </c>
      <c r="O489" s="419">
        <v>0.1</v>
      </c>
      <c r="P489" s="450">
        <v>165360</v>
      </c>
      <c r="R489" s="563"/>
      <c r="S489" s="437"/>
    </row>
    <row r="490" spans="1:19" ht="15.6">
      <c r="A490" s="446" t="s">
        <v>2521</v>
      </c>
      <c r="B490" s="446" t="s">
        <v>2968</v>
      </c>
      <c r="C490" s="447">
        <v>195</v>
      </c>
      <c r="D490" s="447">
        <v>35</v>
      </c>
      <c r="E490" s="448">
        <v>1653600</v>
      </c>
      <c r="F490" s="448">
        <v>1488240</v>
      </c>
      <c r="G490" s="448">
        <v>165360</v>
      </c>
      <c r="H490" s="420">
        <v>1</v>
      </c>
      <c r="I490" s="420" t="s">
        <v>2264</v>
      </c>
      <c r="J490" s="420">
        <v>0</v>
      </c>
      <c r="K490" s="420">
        <v>1</v>
      </c>
      <c r="L490" s="449">
        <v>1</v>
      </c>
      <c r="M490" s="421">
        <v>1</v>
      </c>
      <c r="N490" s="421">
        <v>1.01</v>
      </c>
      <c r="O490" s="419">
        <v>1.0089999999999999</v>
      </c>
      <c r="P490" s="450">
        <v>1668482</v>
      </c>
      <c r="R490" s="563"/>
      <c r="S490" s="437"/>
    </row>
    <row r="491" spans="1:19" ht="15.6">
      <c r="A491" s="446" t="s">
        <v>2521</v>
      </c>
      <c r="B491" s="446" t="s">
        <v>3314</v>
      </c>
      <c r="C491" s="447">
        <v>220</v>
      </c>
      <c r="D491" s="447">
        <v>43</v>
      </c>
      <c r="E491" s="448">
        <v>1653600</v>
      </c>
      <c r="F491" s="448">
        <v>1488240</v>
      </c>
      <c r="G491" s="448">
        <v>165360</v>
      </c>
      <c r="H491" s="420">
        <v>1</v>
      </c>
      <c r="I491" s="420">
        <v>0</v>
      </c>
      <c r="J491" s="420">
        <v>0</v>
      </c>
      <c r="K491" s="420">
        <v>1</v>
      </c>
      <c r="L491" s="449">
        <v>1</v>
      </c>
      <c r="M491" s="421">
        <v>1</v>
      </c>
      <c r="N491" s="421">
        <v>1</v>
      </c>
      <c r="O491" s="419">
        <v>1</v>
      </c>
      <c r="P491" s="450">
        <v>1653600</v>
      </c>
      <c r="R491" s="563"/>
      <c r="S491" s="437"/>
    </row>
    <row r="492" spans="1:19" ht="15.6">
      <c r="A492" s="446" t="s">
        <v>2521</v>
      </c>
      <c r="B492" s="446" t="s">
        <v>2970</v>
      </c>
      <c r="C492" s="447">
        <v>221</v>
      </c>
      <c r="D492" s="447">
        <v>50</v>
      </c>
      <c r="E492" s="448">
        <v>1653600</v>
      </c>
      <c r="F492" s="448">
        <v>1488240</v>
      </c>
      <c r="G492" s="448">
        <v>165360</v>
      </c>
      <c r="H492" s="420">
        <v>1</v>
      </c>
      <c r="I492" s="420" t="s">
        <v>2264</v>
      </c>
      <c r="J492" s="420">
        <v>0</v>
      </c>
      <c r="K492" s="420">
        <v>1</v>
      </c>
      <c r="L492" s="449">
        <v>1</v>
      </c>
      <c r="M492" s="421">
        <v>1</v>
      </c>
      <c r="N492" s="421">
        <v>1.02</v>
      </c>
      <c r="O492" s="419">
        <v>1.018</v>
      </c>
      <c r="P492" s="450">
        <v>1683365</v>
      </c>
      <c r="R492" s="563"/>
      <c r="S492" s="437"/>
    </row>
    <row r="493" spans="1:19" ht="15.6">
      <c r="A493" s="446" t="s">
        <v>2521</v>
      </c>
      <c r="B493" s="446" t="s">
        <v>2966</v>
      </c>
      <c r="C493" s="447">
        <v>232</v>
      </c>
      <c r="D493" s="447">
        <v>38</v>
      </c>
      <c r="E493" s="448">
        <v>1653600</v>
      </c>
      <c r="F493" s="448">
        <v>1488240</v>
      </c>
      <c r="G493" s="448">
        <v>165360</v>
      </c>
      <c r="H493" s="420">
        <v>0.5</v>
      </c>
      <c r="I493" s="420" t="s">
        <v>2264</v>
      </c>
      <c r="J493" s="420">
        <v>0</v>
      </c>
      <c r="K493" s="420">
        <v>0.5</v>
      </c>
      <c r="L493" s="449">
        <v>1</v>
      </c>
      <c r="M493" s="421">
        <v>0.5</v>
      </c>
      <c r="N493" s="421">
        <v>0.505</v>
      </c>
      <c r="O493" s="419">
        <v>0.55449999999999999</v>
      </c>
      <c r="P493" s="450">
        <v>916921</v>
      </c>
      <c r="R493" s="563"/>
      <c r="S493" s="437"/>
    </row>
    <row r="494" spans="1:19" ht="15.6">
      <c r="A494" s="446" t="s">
        <v>2521</v>
      </c>
      <c r="B494" s="446" t="s">
        <v>3315</v>
      </c>
      <c r="C494" s="447">
        <v>268</v>
      </c>
      <c r="D494" s="447">
        <v>33</v>
      </c>
      <c r="E494" s="448">
        <v>1653600</v>
      </c>
      <c r="F494" s="448">
        <v>1488240</v>
      </c>
      <c r="G494" s="448">
        <v>165360</v>
      </c>
      <c r="H494" s="420">
        <v>0</v>
      </c>
      <c r="I494" s="420">
        <v>0</v>
      </c>
      <c r="J494" s="420">
        <v>1</v>
      </c>
      <c r="K494" s="420">
        <v>1</v>
      </c>
      <c r="L494" s="449">
        <v>1</v>
      </c>
      <c r="M494" s="421">
        <v>1</v>
      </c>
      <c r="N494" s="421">
        <v>1</v>
      </c>
      <c r="O494" s="419">
        <v>1</v>
      </c>
      <c r="P494" s="450">
        <v>1653600</v>
      </c>
      <c r="R494" s="563"/>
      <c r="S494" s="437"/>
    </row>
    <row r="495" spans="1:19" ht="15.6">
      <c r="A495" s="446" t="s">
        <v>2521</v>
      </c>
      <c r="B495" s="446" t="s">
        <v>2969</v>
      </c>
      <c r="C495" s="447">
        <v>279</v>
      </c>
      <c r="D495" s="447">
        <v>48</v>
      </c>
      <c r="E495" s="448">
        <v>1653600</v>
      </c>
      <c r="F495" s="448">
        <v>1488240</v>
      </c>
      <c r="G495" s="448">
        <v>165360</v>
      </c>
      <c r="H495" s="420">
        <v>1</v>
      </c>
      <c r="I495" s="420" t="s">
        <v>2264</v>
      </c>
      <c r="J495" s="420">
        <v>0</v>
      </c>
      <c r="K495" s="420">
        <v>1</v>
      </c>
      <c r="L495" s="449">
        <v>1</v>
      </c>
      <c r="M495" s="421">
        <v>1</v>
      </c>
      <c r="N495" s="421">
        <v>1.01</v>
      </c>
      <c r="O495" s="419">
        <v>1.0089999999999999</v>
      </c>
      <c r="P495" s="450">
        <v>1668482</v>
      </c>
      <c r="R495" s="563"/>
      <c r="S495" s="437"/>
    </row>
    <row r="496" spans="1:19" ht="15.6">
      <c r="A496" s="446" t="s">
        <v>2521</v>
      </c>
      <c r="B496" s="446" t="s">
        <v>2965</v>
      </c>
      <c r="C496" s="447">
        <v>286</v>
      </c>
      <c r="D496" s="447">
        <v>50</v>
      </c>
      <c r="E496" s="448">
        <v>1653600</v>
      </c>
      <c r="F496" s="448">
        <v>1488240</v>
      </c>
      <c r="G496" s="448">
        <v>165360</v>
      </c>
      <c r="H496" s="420">
        <v>1</v>
      </c>
      <c r="I496" s="420" t="s">
        <v>2264</v>
      </c>
      <c r="J496" s="420">
        <v>0</v>
      </c>
      <c r="K496" s="420">
        <v>1</v>
      </c>
      <c r="L496" s="449">
        <v>1</v>
      </c>
      <c r="M496" s="421">
        <v>1</v>
      </c>
      <c r="N496" s="421">
        <v>1.01</v>
      </c>
      <c r="O496" s="419">
        <v>1.0089999999999999</v>
      </c>
      <c r="P496" s="450">
        <v>1668482</v>
      </c>
      <c r="R496" s="563"/>
      <c r="S496" s="437"/>
    </row>
    <row r="497" spans="1:19" ht="15.6">
      <c r="A497" s="446" t="s">
        <v>2521</v>
      </c>
      <c r="B497" s="446" t="s">
        <v>2967</v>
      </c>
      <c r="C497" s="447">
        <v>289</v>
      </c>
      <c r="D497" s="447">
        <v>54</v>
      </c>
      <c r="E497" s="448">
        <v>1653600</v>
      </c>
      <c r="F497" s="448">
        <v>1488240</v>
      </c>
      <c r="G497" s="448">
        <v>165360</v>
      </c>
      <c r="H497" s="420">
        <v>1</v>
      </c>
      <c r="I497" s="420" t="s">
        <v>2264</v>
      </c>
      <c r="J497" s="420">
        <v>0</v>
      </c>
      <c r="K497" s="420">
        <v>1</v>
      </c>
      <c r="L497" s="449">
        <v>1</v>
      </c>
      <c r="M497" s="421">
        <v>1</v>
      </c>
      <c r="N497" s="421">
        <v>1.01</v>
      </c>
      <c r="O497" s="419">
        <v>1.0089999999999999</v>
      </c>
      <c r="P497" s="450">
        <v>1668482</v>
      </c>
      <c r="R497" s="563"/>
      <c r="S497" s="437"/>
    </row>
    <row r="498" spans="1:19" ht="15.6">
      <c r="A498" s="446" t="s">
        <v>2521</v>
      </c>
      <c r="B498" s="446" t="s">
        <v>2972</v>
      </c>
      <c r="C498" s="447">
        <v>289</v>
      </c>
      <c r="D498" s="447">
        <v>54</v>
      </c>
      <c r="E498" s="448">
        <v>1653600</v>
      </c>
      <c r="F498" s="448">
        <v>1488240</v>
      </c>
      <c r="G498" s="448">
        <v>165360</v>
      </c>
      <c r="H498" s="420">
        <v>1</v>
      </c>
      <c r="I498" s="420">
        <v>0</v>
      </c>
      <c r="J498" s="420">
        <v>1</v>
      </c>
      <c r="K498" s="420">
        <v>1</v>
      </c>
      <c r="L498" s="449">
        <v>1</v>
      </c>
      <c r="M498" s="421">
        <v>1</v>
      </c>
      <c r="N498" s="421">
        <v>1</v>
      </c>
      <c r="O498" s="419">
        <v>1</v>
      </c>
      <c r="P498" s="450">
        <v>1653600</v>
      </c>
      <c r="R498" s="563"/>
      <c r="S498" s="437"/>
    </row>
    <row r="499" spans="1:19" ht="15.6">
      <c r="A499" s="446" t="s">
        <v>2521</v>
      </c>
      <c r="B499" s="446" t="s">
        <v>2973</v>
      </c>
      <c r="C499" s="447">
        <v>295</v>
      </c>
      <c r="D499" s="447">
        <v>58</v>
      </c>
      <c r="E499" s="448">
        <v>1653600</v>
      </c>
      <c r="F499" s="448">
        <v>1488240</v>
      </c>
      <c r="G499" s="448">
        <v>165360</v>
      </c>
      <c r="H499" s="420">
        <v>1</v>
      </c>
      <c r="I499" s="420" t="s">
        <v>2264</v>
      </c>
      <c r="J499" s="420">
        <v>0</v>
      </c>
      <c r="K499" s="420">
        <v>1</v>
      </c>
      <c r="L499" s="449">
        <v>1</v>
      </c>
      <c r="M499" s="421">
        <v>1</v>
      </c>
      <c r="N499" s="421">
        <v>1.01</v>
      </c>
      <c r="O499" s="419">
        <v>1.0089999999999999</v>
      </c>
      <c r="P499" s="450">
        <v>1668482</v>
      </c>
      <c r="R499" s="563"/>
      <c r="S499" s="437"/>
    </row>
    <row r="500" spans="1:19" ht="15.6">
      <c r="A500" s="446" t="s">
        <v>2521</v>
      </c>
      <c r="B500" s="446" t="s">
        <v>3200</v>
      </c>
      <c r="C500" s="447">
        <v>329</v>
      </c>
      <c r="D500" s="447">
        <v>53</v>
      </c>
      <c r="E500" s="448">
        <v>1653600</v>
      </c>
      <c r="F500" s="448">
        <v>1488240</v>
      </c>
      <c r="G500" s="448">
        <v>165360</v>
      </c>
      <c r="H500" s="420">
        <v>1</v>
      </c>
      <c r="I500" s="420">
        <v>0</v>
      </c>
      <c r="J500" s="420">
        <v>1</v>
      </c>
      <c r="K500" s="420">
        <v>1</v>
      </c>
      <c r="L500" s="449">
        <v>1</v>
      </c>
      <c r="M500" s="421">
        <v>1</v>
      </c>
      <c r="N500" s="421">
        <v>1</v>
      </c>
      <c r="O500" s="419">
        <v>1</v>
      </c>
      <c r="P500" s="450">
        <v>1653600</v>
      </c>
      <c r="R500" s="563"/>
      <c r="S500" s="437"/>
    </row>
    <row r="501" spans="1:19" ht="15.6">
      <c r="A501" s="446" t="s">
        <v>2521</v>
      </c>
      <c r="B501" s="446" t="s">
        <v>3316</v>
      </c>
      <c r="C501" s="447">
        <v>346</v>
      </c>
      <c r="D501" s="447">
        <v>59</v>
      </c>
      <c r="E501" s="448">
        <v>1653600</v>
      </c>
      <c r="F501" s="448">
        <v>1488240</v>
      </c>
      <c r="G501" s="448">
        <v>165360</v>
      </c>
      <c r="H501" s="420">
        <v>0</v>
      </c>
      <c r="I501" s="420">
        <v>0</v>
      </c>
      <c r="J501" s="420">
        <v>0</v>
      </c>
      <c r="K501" s="420">
        <v>0</v>
      </c>
      <c r="L501" s="449">
        <v>1</v>
      </c>
      <c r="M501" s="421">
        <v>0</v>
      </c>
      <c r="N501" s="421">
        <v>0</v>
      </c>
      <c r="O501" s="419">
        <v>0.1</v>
      </c>
      <c r="P501" s="450">
        <v>165360</v>
      </c>
      <c r="R501" s="563"/>
      <c r="S501" s="437"/>
    </row>
    <row r="502" spans="1:19" ht="15.6">
      <c r="A502" s="446" t="s">
        <v>2521</v>
      </c>
      <c r="B502" s="446" t="s">
        <v>2971</v>
      </c>
      <c r="C502" s="447">
        <v>470</v>
      </c>
      <c r="D502" s="447">
        <v>61</v>
      </c>
      <c r="E502" s="448">
        <v>1653600</v>
      </c>
      <c r="F502" s="448">
        <v>1488240</v>
      </c>
      <c r="G502" s="448">
        <v>165360</v>
      </c>
      <c r="H502" s="420">
        <v>1</v>
      </c>
      <c r="I502" s="420" t="s">
        <v>2264</v>
      </c>
      <c r="J502" s="420">
        <v>0</v>
      </c>
      <c r="K502" s="420">
        <v>1</v>
      </c>
      <c r="L502" s="449">
        <v>1</v>
      </c>
      <c r="M502" s="421">
        <v>1</v>
      </c>
      <c r="N502" s="421">
        <v>1.01</v>
      </c>
      <c r="O502" s="419">
        <v>1.0089999999999999</v>
      </c>
      <c r="P502" s="450">
        <v>1668482</v>
      </c>
      <c r="R502" s="563"/>
      <c r="S502" s="437"/>
    </row>
    <row r="503" spans="1:19" ht="15.6">
      <c r="A503" s="446" t="s">
        <v>2521</v>
      </c>
      <c r="B503" s="446" t="s">
        <v>2976</v>
      </c>
      <c r="C503" s="447">
        <v>514</v>
      </c>
      <c r="D503" s="447">
        <v>109</v>
      </c>
      <c r="E503" s="448">
        <v>1653600</v>
      </c>
      <c r="F503" s="448">
        <v>1488240</v>
      </c>
      <c r="G503" s="448">
        <v>165360</v>
      </c>
      <c r="H503" s="420">
        <v>1</v>
      </c>
      <c r="I503" s="420">
        <v>0</v>
      </c>
      <c r="J503" s="420">
        <v>1</v>
      </c>
      <c r="K503" s="420">
        <v>1</v>
      </c>
      <c r="L503" s="449">
        <v>1</v>
      </c>
      <c r="M503" s="421">
        <v>1</v>
      </c>
      <c r="N503" s="421">
        <v>1</v>
      </c>
      <c r="O503" s="419">
        <v>1</v>
      </c>
      <c r="P503" s="450">
        <v>1653600</v>
      </c>
      <c r="R503" s="563"/>
      <c r="S503" s="437"/>
    </row>
    <row r="504" spans="1:19" ht="15.6">
      <c r="A504" s="446" t="s">
        <v>2521</v>
      </c>
      <c r="B504" s="446" t="s">
        <v>2974</v>
      </c>
      <c r="C504" s="447">
        <v>524</v>
      </c>
      <c r="D504" s="447">
        <v>97</v>
      </c>
      <c r="E504" s="448">
        <v>1653600</v>
      </c>
      <c r="F504" s="448">
        <v>1488240</v>
      </c>
      <c r="G504" s="448">
        <v>165360</v>
      </c>
      <c r="H504" s="420">
        <v>1</v>
      </c>
      <c r="I504" s="420">
        <v>0</v>
      </c>
      <c r="J504" s="420">
        <v>0</v>
      </c>
      <c r="K504" s="420">
        <v>1</v>
      </c>
      <c r="L504" s="449">
        <v>1</v>
      </c>
      <c r="M504" s="421">
        <v>1</v>
      </c>
      <c r="N504" s="421">
        <v>1</v>
      </c>
      <c r="O504" s="419">
        <v>1</v>
      </c>
      <c r="P504" s="450">
        <v>1653600</v>
      </c>
      <c r="R504" s="563"/>
      <c r="S504" s="437"/>
    </row>
    <row r="505" spans="1:19" ht="15.6">
      <c r="A505" s="446" t="s">
        <v>2521</v>
      </c>
      <c r="B505" s="446" t="s">
        <v>2975</v>
      </c>
      <c r="C505" s="447">
        <v>598</v>
      </c>
      <c r="D505" s="447">
        <v>96</v>
      </c>
      <c r="E505" s="448">
        <v>1653600</v>
      </c>
      <c r="F505" s="448">
        <v>1488240</v>
      </c>
      <c r="G505" s="448">
        <v>165360</v>
      </c>
      <c r="H505" s="420">
        <v>0</v>
      </c>
      <c r="I505" s="420">
        <v>0</v>
      </c>
      <c r="J505" s="420">
        <v>1</v>
      </c>
      <c r="K505" s="420">
        <v>1</v>
      </c>
      <c r="L505" s="449">
        <v>1</v>
      </c>
      <c r="M505" s="421">
        <v>1</v>
      </c>
      <c r="N505" s="421">
        <v>1</v>
      </c>
      <c r="O505" s="419">
        <v>1</v>
      </c>
      <c r="P505" s="450">
        <v>1653600</v>
      </c>
      <c r="R505" s="563"/>
      <c r="S505" s="437"/>
    </row>
    <row r="506" spans="1:19" ht="15.6">
      <c r="A506" s="446" t="s">
        <v>2521</v>
      </c>
      <c r="B506" s="446" t="s">
        <v>2977</v>
      </c>
      <c r="C506" s="447">
        <v>749</v>
      </c>
      <c r="D506" s="447">
        <v>132</v>
      </c>
      <c r="E506" s="448">
        <v>1653600</v>
      </c>
      <c r="F506" s="448">
        <v>1488240</v>
      </c>
      <c r="G506" s="448">
        <v>165360</v>
      </c>
      <c r="H506" s="420">
        <v>1</v>
      </c>
      <c r="I506" s="420">
        <v>0</v>
      </c>
      <c r="J506" s="420">
        <v>1</v>
      </c>
      <c r="K506" s="420">
        <v>1</v>
      </c>
      <c r="L506" s="449">
        <v>1</v>
      </c>
      <c r="M506" s="421">
        <v>1</v>
      </c>
      <c r="N506" s="421">
        <v>1</v>
      </c>
      <c r="O506" s="419">
        <v>1</v>
      </c>
      <c r="P506" s="450">
        <v>1653600</v>
      </c>
      <c r="R506" s="563"/>
      <c r="S506" s="437"/>
    </row>
    <row r="507" spans="1:19" ht="15.6">
      <c r="A507" s="446" t="s">
        <v>2521</v>
      </c>
      <c r="B507" s="446" t="s">
        <v>3199</v>
      </c>
      <c r="C507" s="447">
        <v>758</v>
      </c>
      <c r="D507" s="447">
        <v>102</v>
      </c>
      <c r="E507" s="448">
        <v>1653600</v>
      </c>
      <c r="F507" s="448">
        <v>1488240</v>
      </c>
      <c r="G507" s="448">
        <v>165360</v>
      </c>
      <c r="H507" s="420">
        <v>1</v>
      </c>
      <c r="I507" s="420">
        <v>0</v>
      </c>
      <c r="J507" s="420">
        <v>1</v>
      </c>
      <c r="K507" s="420">
        <v>1</v>
      </c>
      <c r="L507" s="449">
        <v>1</v>
      </c>
      <c r="M507" s="421">
        <v>1</v>
      </c>
      <c r="N507" s="421">
        <v>1</v>
      </c>
      <c r="O507" s="419">
        <v>1</v>
      </c>
      <c r="P507" s="450">
        <v>1653600</v>
      </c>
      <c r="R507" s="563"/>
      <c r="S507" s="437"/>
    </row>
    <row r="508" spans="1:19" ht="15.6">
      <c r="A508" s="446" t="s">
        <v>2521</v>
      </c>
      <c r="B508" s="446" t="s">
        <v>2978</v>
      </c>
      <c r="C508" s="447">
        <v>779</v>
      </c>
      <c r="D508" s="447">
        <v>159</v>
      </c>
      <c r="E508" s="448">
        <v>1653600</v>
      </c>
      <c r="F508" s="448">
        <v>1488240</v>
      </c>
      <c r="G508" s="448">
        <v>165360</v>
      </c>
      <c r="H508" s="420">
        <v>1</v>
      </c>
      <c r="I508" s="420">
        <v>0</v>
      </c>
      <c r="J508" s="420">
        <v>1</v>
      </c>
      <c r="K508" s="420">
        <v>1</v>
      </c>
      <c r="L508" s="449">
        <v>1</v>
      </c>
      <c r="M508" s="421">
        <v>1</v>
      </c>
      <c r="N508" s="421">
        <v>1</v>
      </c>
      <c r="O508" s="419">
        <v>1</v>
      </c>
      <c r="P508" s="450">
        <v>1653600</v>
      </c>
      <c r="R508" s="563"/>
      <c r="S508" s="437"/>
    </row>
    <row r="509" spans="1:19" ht="15.6">
      <c r="A509" s="446" t="s">
        <v>2521</v>
      </c>
      <c r="B509" s="446" t="s">
        <v>2979</v>
      </c>
      <c r="C509" s="447">
        <v>878</v>
      </c>
      <c r="D509" s="447">
        <v>160</v>
      </c>
      <c r="E509" s="448">
        <v>1653600</v>
      </c>
      <c r="F509" s="448">
        <v>1488240</v>
      </c>
      <c r="G509" s="448">
        <v>165360</v>
      </c>
      <c r="H509" s="420">
        <v>1</v>
      </c>
      <c r="I509" s="420">
        <v>0</v>
      </c>
      <c r="J509" s="420">
        <v>1</v>
      </c>
      <c r="K509" s="420">
        <v>1</v>
      </c>
      <c r="L509" s="449">
        <v>1</v>
      </c>
      <c r="M509" s="421">
        <v>1</v>
      </c>
      <c r="N509" s="421">
        <v>1</v>
      </c>
      <c r="O509" s="419">
        <v>1</v>
      </c>
      <c r="P509" s="450">
        <v>1653600</v>
      </c>
      <c r="R509" s="563"/>
      <c r="S509" s="437"/>
    </row>
    <row r="510" spans="1:19" ht="31.2">
      <c r="A510" s="446" t="s">
        <v>2527</v>
      </c>
      <c r="B510" s="446" t="s">
        <v>3205</v>
      </c>
      <c r="C510" s="447">
        <v>180</v>
      </c>
      <c r="D510" s="447">
        <v>14</v>
      </c>
      <c r="E510" s="448">
        <v>1653600</v>
      </c>
      <c r="F510" s="448">
        <v>1488240</v>
      </c>
      <c r="G510" s="448">
        <v>165360</v>
      </c>
      <c r="H510" s="420">
        <v>0.25</v>
      </c>
      <c r="I510" s="420" t="s">
        <v>2264</v>
      </c>
      <c r="J510" s="420">
        <v>0</v>
      </c>
      <c r="K510" s="420">
        <v>0.25</v>
      </c>
      <c r="L510" s="449">
        <v>1</v>
      </c>
      <c r="M510" s="421">
        <v>0.25</v>
      </c>
      <c r="N510" s="421">
        <v>0.2525</v>
      </c>
      <c r="O510" s="419">
        <v>0.32724999999999999</v>
      </c>
      <c r="P510" s="450">
        <v>541141</v>
      </c>
      <c r="R510" s="563"/>
      <c r="S510" s="437"/>
    </row>
    <row r="511" spans="1:19" ht="15.6">
      <c r="A511" s="446" t="s">
        <v>2527</v>
      </c>
      <c r="B511" s="446" t="s">
        <v>2980</v>
      </c>
      <c r="C511" s="447">
        <v>324</v>
      </c>
      <c r="D511" s="447">
        <v>33</v>
      </c>
      <c r="E511" s="448">
        <v>1653600</v>
      </c>
      <c r="F511" s="448">
        <v>1488240</v>
      </c>
      <c r="G511" s="448">
        <v>165360</v>
      </c>
      <c r="H511" s="420">
        <v>0</v>
      </c>
      <c r="I511" s="420">
        <v>0</v>
      </c>
      <c r="J511" s="420">
        <v>0</v>
      </c>
      <c r="K511" s="420">
        <v>0</v>
      </c>
      <c r="L511" s="449">
        <v>1</v>
      </c>
      <c r="M511" s="421">
        <v>0</v>
      </c>
      <c r="N511" s="421">
        <v>0</v>
      </c>
      <c r="O511" s="419">
        <v>0.1</v>
      </c>
      <c r="P511" s="450">
        <v>165360</v>
      </c>
      <c r="R511" s="563"/>
      <c r="S511" s="437"/>
    </row>
    <row r="512" spans="1:19" ht="15.6">
      <c r="A512" s="446" t="s">
        <v>2527</v>
      </c>
      <c r="B512" s="446" t="s">
        <v>2982</v>
      </c>
      <c r="C512" s="447">
        <v>423</v>
      </c>
      <c r="D512" s="447">
        <v>66</v>
      </c>
      <c r="E512" s="448">
        <v>1653600</v>
      </c>
      <c r="F512" s="448">
        <v>1488240</v>
      </c>
      <c r="G512" s="448">
        <v>165360</v>
      </c>
      <c r="H512" s="420">
        <v>1</v>
      </c>
      <c r="I512" s="420" t="s">
        <v>2264</v>
      </c>
      <c r="J512" s="420">
        <v>0</v>
      </c>
      <c r="K512" s="420">
        <v>1</v>
      </c>
      <c r="L512" s="449">
        <v>1</v>
      </c>
      <c r="M512" s="421">
        <v>1</v>
      </c>
      <c r="N512" s="421">
        <v>1.01</v>
      </c>
      <c r="O512" s="419">
        <v>1.0089999999999999</v>
      </c>
      <c r="P512" s="450">
        <v>1668482</v>
      </c>
      <c r="R512" s="563"/>
      <c r="S512" s="437"/>
    </row>
    <row r="513" spans="1:19" ht="15.6">
      <c r="A513" s="446" t="s">
        <v>2527</v>
      </c>
      <c r="B513" s="446" t="s">
        <v>2981</v>
      </c>
      <c r="C513" s="447">
        <v>433</v>
      </c>
      <c r="D513" s="447">
        <v>51</v>
      </c>
      <c r="E513" s="448">
        <v>1653600</v>
      </c>
      <c r="F513" s="448">
        <v>1488240</v>
      </c>
      <c r="G513" s="448">
        <v>165360</v>
      </c>
      <c r="H513" s="420">
        <v>0</v>
      </c>
      <c r="I513" s="420">
        <v>0</v>
      </c>
      <c r="J513" s="420">
        <v>0</v>
      </c>
      <c r="K513" s="420">
        <v>0</v>
      </c>
      <c r="L513" s="449">
        <v>1</v>
      </c>
      <c r="M513" s="421">
        <v>0</v>
      </c>
      <c r="N513" s="421">
        <v>0</v>
      </c>
      <c r="O513" s="419">
        <v>0.1</v>
      </c>
      <c r="P513" s="450">
        <v>165360</v>
      </c>
      <c r="R513" s="563"/>
      <c r="S513" s="437"/>
    </row>
    <row r="514" spans="1:19" ht="15.6">
      <c r="A514" s="446" t="s">
        <v>2527</v>
      </c>
      <c r="B514" s="446" t="s">
        <v>2984</v>
      </c>
      <c r="C514" s="447">
        <v>589</v>
      </c>
      <c r="D514" s="447">
        <v>123</v>
      </c>
      <c r="E514" s="448">
        <v>1653600</v>
      </c>
      <c r="F514" s="448">
        <v>1488240</v>
      </c>
      <c r="G514" s="448">
        <v>165360</v>
      </c>
      <c r="H514" s="420">
        <v>1</v>
      </c>
      <c r="I514" s="420" t="s">
        <v>2264</v>
      </c>
      <c r="J514" s="420">
        <v>0</v>
      </c>
      <c r="K514" s="420">
        <v>1</v>
      </c>
      <c r="L514" s="449">
        <v>1</v>
      </c>
      <c r="M514" s="421">
        <v>1</v>
      </c>
      <c r="N514" s="421">
        <v>1.02</v>
      </c>
      <c r="O514" s="419">
        <v>1.018</v>
      </c>
      <c r="P514" s="450">
        <v>1683365</v>
      </c>
      <c r="R514" s="563"/>
      <c r="S514" s="437"/>
    </row>
    <row r="515" spans="1:19" ht="15.6">
      <c r="A515" s="446" t="s">
        <v>2527</v>
      </c>
      <c r="B515" s="446" t="s">
        <v>2983</v>
      </c>
      <c r="C515" s="447">
        <v>598</v>
      </c>
      <c r="D515" s="447">
        <v>109</v>
      </c>
      <c r="E515" s="448">
        <v>1653600</v>
      </c>
      <c r="F515" s="448">
        <v>1488240</v>
      </c>
      <c r="G515" s="448">
        <v>165360</v>
      </c>
      <c r="H515" s="420">
        <v>1</v>
      </c>
      <c r="I515" s="420" t="s">
        <v>2264</v>
      </c>
      <c r="J515" s="420">
        <v>0</v>
      </c>
      <c r="K515" s="420">
        <v>1</v>
      </c>
      <c r="L515" s="449">
        <v>1</v>
      </c>
      <c r="M515" s="421">
        <v>1</v>
      </c>
      <c r="N515" s="421">
        <v>1.01</v>
      </c>
      <c r="O515" s="419">
        <v>1.0089999999999999</v>
      </c>
      <c r="P515" s="450">
        <v>1668482</v>
      </c>
      <c r="R515" s="563"/>
      <c r="S515" s="437"/>
    </row>
    <row r="516" spans="1:19" ht="15.6">
      <c r="A516" s="446" t="s">
        <v>2527</v>
      </c>
      <c r="B516" s="446" t="s">
        <v>3201</v>
      </c>
      <c r="C516" s="447">
        <v>867</v>
      </c>
      <c r="D516" s="447">
        <v>174</v>
      </c>
      <c r="E516" s="448">
        <v>1653600</v>
      </c>
      <c r="F516" s="448">
        <v>1488240</v>
      </c>
      <c r="G516" s="448">
        <v>165360</v>
      </c>
      <c r="H516" s="420">
        <v>1.25</v>
      </c>
      <c r="I516" s="420" t="s">
        <v>2264</v>
      </c>
      <c r="J516" s="420">
        <v>0</v>
      </c>
      <c r="K516" s="420">
        <v>1</v>
      </c>
      <c r="L516" s="449">
        <v>1</v>
      </c>
      <c r="M516" s="421">
        <v>1</v>
      </c>
      <c r="N516" s="421">
        <v>1.02</v>
      </c>
      <c r="O516" s="419">
        <v>1.018</v>
      </c>
      <c r="P516" s="450">
        <v>1683365</v>
      </c>
      <c r="R516" s="563"/>
      <c r="S516" s="437"/>
    </row>
    <row r="517" spans="1:19" ht="15.6">
      <c r="A517" s="446" t="s">
        <v>2523</v>
      </c>
      <c r="B517" s="446" t="s">
        <v>2986</v>
      </c>
      <c r="C517" s="447">
        <v>111</v>
      </c>
      <c r="D517" s="447">
        <v>14</v>
      </c>
      <c r="E517" s="448">
        <v>1653600</v>
      </c>
      <c r="F517" s="448">
        <v>1488240</v>
      </c>
      <c r="G517" s="448">
        <v>165360</v>
      </c>
      <c r="H517" s="420">
        <v>1</v>
      </c>
      <c r="I517" s="420" t="s">
        <v>2264</v>
      </c>
      <c r="J517" s="420">
        <v>0</v>
      </c>
      <c r="K517" s="420">
        <v>1</v>
      </c>
      <c r="L517" s="449">
        <v>1</v>
      </c>
      <c r="M517" s="421">
        <v>1</v>
      </c>
      <c r="N517" s="421">
        <v>1.01</v>
      </c>
      <c r="O517" s="419">
        <v>1.0089999999999999</v>
      </c>
      <c r="P517" s="450">
        <v>1668482</v>
      </c>
      <c r="R517" s="563"/>
      <c r="S517" s="437"/>
    </row>
    <row r="518" spans="1:19" ht="15.6">
      <c r="A518" s="446" t="s">
        <v>2523</v>
      </c>
      <c r="B518" s="446" t="s">
        <v>2985</v>
      </c>
      <c r="C518" s="447">
        <v>117</v>
      </c>
      <c r="D518" s="447">
        <v>28</v>
      </c>
      <c r="E518" s="448">
        <v>1653600</v>
      </c>
      <c r="F518" s="448">
        <v>1488240</v>
      </c>
      <c r="G518" s="448">
        <v>165360</v>
      </c>
      <c r="H518" s="420">
        <v>0</v>
      </c>
      <c r="I518" s="420">
        <v>0</v>
      </c>
      <c r="J518" s="420">
        <v>1</v>
      </c>
      <c r="K518" s="420">
        <v>1</v>
      </c>
      <c r="L518" s="449">
        <v>1</v>
      </c>
      <c r="M518" s="421">
        <v>1</v>
      </c>
      <c r="N518" s="421">
        <v>1</v>
      </c>
      <c r="O518" s="419">
        <v>1</v>
      </c>
      <c r="P518" s="450">
        <v>1653600</v>
      </c>
      <c r="R518" s="563"/>
      <c r="S518" s="437"/>
    </row>
    <row r="519" spans="1:19" ht="15.6">
      <c r="A519" s="446" t="s">
        <v>2523</v>
      </c>
      <c r="B519" s="446" t="s">
        <v>2988</v>
      </c>
      <c r="C519" s="447">
        <v>133</v>
      </c>
      <c r="D519" s="447">
        <v>7</v>
      </c>
      <c r="E519" s="448">
        <v>1653600</v>
      </c>
      <c r="F519" s="448">
        <v>1488240</v>
      </c>
      <c r="G519" s="448">
        <v>165360</v>
      </c>
      <c r="H519" s="420">
        <v>1</v>
      </c>
      <c r="I519" s="420" t="s">
        <v>2264</v>
      </c>
      <c r="J519" s="420">
        <v>0</v>
      </c>
      <c r="K519" s="420">
        <v>1</v>
      </c>
      <c r="L519" s="449">
        <v>1</v>
      </c>
      <c r="M519" s="421">
        <v>1</v>
      </c>
      <c r="N519" s="421">
        <v>1.01</v>
      </c>
      <c r="O519" s="419">
        <v>1.0089999999999999</v>
      </c>
      <c r="P519" s="450">
        <v>1668482</v>
      </c>
      <c r="R519" s="563"/>
      <c r="S519" s="437"/>
    </row>
    <row r="520" spans="1:19" ht="15.6">
      <c r="A520" s="446" t="s">
        <v>2523</v>
      </c>
      <c r="B520" s="446" t="s">
        <v>2987</v>
      </c>
      <c r="C520" s="447">
        <v>135</v>
      </c>
      <c r="D520" s="447">
        <v>24</v>
      </c>
      <c r="E520" s="448">
        <v>1653600</v>
      </c>
      <c r="F520" s="448">
        <v>1488240</v>
      </c>
      <c r="G520" s="448">
        <v>165360</v>
      </c>
      <c r="H520" s="420">
        <v>0.5</v>
      </c>
      <c r="I520" s="420" t="s">
        <v>2264</v>
      </c>
      <c r="J520" s="420">
        <v>0</v>
      </c>
      <c r="K520" s="420">
        <v>0.5</v>
      </c>
      <c r="L520" s="449">
        <v>1</v>
      </c>
      <c r="M520" s="421">
        <v>0.5</v>
      </c>
      <c r="N520" s="421">
        <v>0.505</v>
      </c>
      <c r="O520" s="419">
        <v>0.55449999999999999</v>
      </c>
      <c r="P520" s="450">
        <v>916921</v>
      </c>
      <c r="R520" s="563"/>
      <c r="S520" s="437"/>
    </row>
    <row r="521" spans="1:19" ht="15.6">
      <c r="A521" s="446" t="s">
        <v>2523</v>
      </c>
      <c r="B521" s="446" t="s">
        <v>2989</v>
      </c>
      <c r="C521" s="447">
        <v>136</v>
      </c>
      <c r="D521" s="447">
        <v>31</v>
      </c>
      <c r="E521" s="448">
        <v>1653600</v>
      </c>
      <c r="F521" s="448">
        <v>1488240</v>
      </c>
      <c r="G521" s="448">
        <v>165360</v>
      </c>
      <c r="H521" s="420">
        <v>1</v>
      </c>
      <c r="I521" s="420" t="s">
        <v>2264</v>
      </c>
      <c r="J521" s="420">
        <v>0</v>
      </c>
      <c r="K521" s="420">
        <v>1</v>
      </c>
      <c r="L521" s="449">
        <v>1</v>
      </c>
      <c r="M521" s="421">
        <v>1</v>
      </c>
      <c r="N521" s="421">
        <v>1.02</v>
      </c>
      <c r="O521" s="419">
        <v>1.018</v>
      </c>
      <c r="P521" s="450">
        <v>1683365</v>
      </c>
      <c r="R521" s="563"/>
      <c r="S521" s="437"/>
    </row>
    <row r="522" spans="1:19" ht="15.6">
      <c r="A522" s="446" t="s">
        <v>2523</v>
      </c>
      <c r="B522" s="446" t="s">
        <v>2990</v>
      </c>
      <c r="C522" s="447">
        <v>155</v>
      </c>
      <c r="D522" s="447">
        <v>18</v>
      </c>
      <c r="E522" s="448">
        <v>1653600</v>
      </c>
      <c r="F522" s="448">
        <v>1488240</v>
      </c>
      <c r="G522" s="448">
        <v>165360</v>
      </c>
      <c r="H522" s="420">
        <v>1</v>
      </c>
      <c r="I522" s="420" t="s">
        <v>2264</v>
      </c>
      <c r="J522" s="420">
        <v>0</v>
      </c>
      <c r="K522" s="420">
        <v>1</v>
      </c>
      <c r="L522" s="449">
        <v>1</v>
      </c>
      <c r="M522" s="421">
        <v>1</v>
      </c>
      <c r="N522" s="421">
        <v>1.01</v>
      </c>
      <c r="O522" s="419">
        <v>1.0089999999999999</v>
      </c>
      <c r="P522" s="450">
        <v>1668482</v>
      </c>
      <c r="R522" s="563"/>
      <c r="S522" s="437"/>
    </row>
    <row r="523" spans="1:19" ht="15.6">
      <c r="A523" s="446" t="s">
        <v>2523</v>
      </c>
      <c r="B523" s="446" t="s">
        <v>2744</v>
      </c>
      <c r="C523" s="447">
        <v>202</v>
      </c>
      <c r="D523" s="447">
        <v>23</v>
      </c>
      <c r="E523" s="448">
        <v>1653600</v>
      </c>
      <c r="F523" s="448">
        <v>1488240</v>
      </c>
      <c r="G523" s="448">
        <v>165360</v>
      </c>
      <c r="H523" s="420">
        <v>1</v>
      </c>
      <c r="I523" s="420" t="s">
        <v>2264</v>
      </c>
      <c r="J523" s="420">
        <v>0</v>
      </c>
      <c r="K523" s="420">
        <v>1</v>
      </c>
      <c r="L523" s="449">
        <v>1</v>
      </c>
      <c r="M523" s="421">
        <v>1</v>
      </c>
      <c r="N523" s="421">
        <v>1.01</v>
      </c>
      <c r="O523" s="419">
        <v>1.0089999999999999</v>
      </c>
      <c r="P523" s="450">
        <v>1668482</v>
      </c>
      <c r="R523" s="563"/>
      <c r="S523" s="437"/>
    </row>
    <row r="524" spans="1:19" ht="15.6">
      <c r="A524" s="446" t="s">
        <v>2523</v>
      </c>
      <c r="B524" s="446" t="s">
        <v>2991</v>
      </c>
      <c r="C524" s="447">
        <v>274</v>
      </c>
      <c r="D524" s="447">
        <v>56</v>
      </c>
      <c r="E524" s="448">
        <v>1653600</v>
      </c>
      <c r="F524" s="448">
        <v>1488240</v>
      </c>
      <c r="G524" s="448">
        <v>165360</v>
      </c>
      <c r="H524" s="420">
        <v>1</v>
      </c>
      <c r="I524" s="420" t="s">
        <v>2264</v>
      </c>
      <c r="J524" s="420">
        <v>0</v>
      </c>
      <c r="K524" s="420">
        <v>1</v>
      </c>
      <c r="L524" s="449">
        <v>1</v>
      </c>
      <c r="M524" s="421">
        <v>1</v>
      </c>
      <c r="N524" s="421">
        <v>1.02</v>
      </c>
      <c r="O524" s="419">
        <v>1.018</v>
      </c>
      <c r="P524" s="450">
        <v>1683365</v>
      </c>
      <c r="R524" s="563"/>
      <c r="S524" s="437"/>
    </row>
    <row r="525" spans="1:19" ht="15.6">
      <c r="A525" s="446" t="s">
        <v>2523</v>
      </c>
      <c r="B525" s="446" t="s">
        <v>2505</v>
      </c>
      <c r="C525" s="447">
        <v>290</v>
      </c>
      <c r="D525" s="447">
        <v>38</v>
      </c>
      <c r="E525" s="448">
        <v>1653600</v>
      </c>
      <c r="F525" s="448">
        <v>1488240</v>
      </c>
      <c r="G525" s="448">
        <v>165360</v>
      </c>
      <c r="H525" s="420">
        <v>0</v>
      </c>
      <c r="I525" s="420">
        <v>0</v>
      </c>
      <c r="J525" s="420">
        <v>0</v>
      </c>
      <c r="K525" s="420">
        <v>0</v>
      </c>
      <c r="L525" s="449">
        <v>1</v>
      </c>
      <c r="M525" s="421">
        <v>0</v>
      </c>
      <c r="N525" s="421">
        <v>0</v>
      </c>
      <c r="O525" s="419">
        <v>0.1</v>
      </c>
      <c r="P525" s="450">
        <v>165360</v>
      </c>
      <c r="R525" s="563"/>
      <c r="S525" s="437"/>
    </row>
    <row r="526" spans="1:19" ht="15.6">
      <c r="A526" s="446" t="s">
        <v>2523</v>
      </c>
      <c r="B526" s="446" t="s">
        <v>2992</v>
      </c>
      <c r="C526" s="447">
        <v>349</v>
      </c>
      <c r="D526" s="447">
        <v>40</v>
      </c>
      <c r="E526" s="448">
        <v>1653600</v>
      </c>
      <c r="F526" s="448">
        <v>1488240</v>
      </c>
      <c r="G526" s="448">
        <v>165360</v>
      </c>
      <c r="H526" s="420">
        <v>1</v>
      </c>
      <c r="I526" s="420" t="s">
        <v>2264</v>
      </c>
      <c r="J526" s="420">
        <v>0</v>
      </c>
      <c r="K526" s="420">
        <v>1</v>
      </c>
      <c r="L526" s="449">
        <v>1</v>
      </c>
      <c r="M526" s="421">
        <v>1</v>
      </c>
      <c r="N526" s="421">
        <v>1.01</v>
      </c>
      <c r="O526" s="419">
        <v>1.0089999999999999</v>
      </c>
      <c r="P526" s="450">
        <v>1668482</v>
      </c>
      <c r="R526" s="563"/>
      <c r="S526" s="437"/>
    </row>
    <row r="527" spans="1:19" s="451" customFormat="1" ht="15.6">
      <c r="A527" s="446" t="s">
        <v>2523</v>
      </c>
      <c r="B527" s="446" t="s">
        <v>3409</v>
      </c>
      <c r="C527" s="447">
        <v>738</v>
      </c>
      <c r="D527" s="447">
        <v>106</v>
      </c>
      <c r="E527" s="448">
        <v>1653600</v>
      </c>
      <c r="F527" s="448">
        <v>1488240</v>
      </c>
      <c r="G527" s="448">
        <v>165360</v>
      </c>
      <c r="H527" s="420">
        <v>0.5</v>
      </c>
      <c r="I527" s="420" t="s">
        <v>2264</v>
      </c>
      <c r="J527" s="420">
        <v>0</v>
      </c>
      <c r="K527" s="420">
        <v>0.5</v>
      </c>
      <c r="L527" s="449">
        <v>1</v>
      </c>
      <c r="M527" s="421">
        <v>0.5</v>
      </c>
      <c r="N527" s="421">
        <v>0.505</v>
      </c>
      <c r="O527" s="419">
        <v>0.55449999999999999</v>
      </c>
      <c r="P527" s="450">
        <v>1042181</v>
      </c>
      <c r="R527" s="563"/>
      <c r="S527" s="437"/>
    </row>
    <row r="528" spans="1:19" ht="15.6">
      <c r="A528" s="446" t="s">
        <v>2529</v>
      </c>
      <c r="B528" s="446" t="s">
        <v>2993</v>
      </c>
      <c r="C528" s="447">
        <v>120</v>
      </c>
      <c r="D528" s="447">
        <v>28</v>
      </c>
      <c r="E528" s="448">
        <v>1653600</v>
      </c>
      <c r="F528" s="448">
        <v>1488240</v>
      </c>
      <c r="G528" s="448">
        <v>165360</v>
      </c>
      <c r="H528" s="420">
        <v>1</v>
      </c>
      <c r="I528" s="420" t="s">
        <v>2264</v>
      </c>
      <c r="J528" s="420">
        <v>0</v>
      </c>
      <c r="K528" s="420">
        <v>1</v>
      </c>
      <c r="L528" s="449">
        <v>1</v>
      </c>
      <c r="M528" s="421">
        <v>1</v>
      </c>
      <c r="N528" s="421">
        <v>1.02</v>
      </c>
      <c r="O528" s="419">
        <v>1.018</v>
      </c>
      <c r="P528" s="450">
        <v>1683365</v>
      </c>
      <c r="R528" s="563"/>
      <c r="S528" s="437"/>
    </row>
    <row r="529" spans="1:19" ht="15.6">
      <c r="A529" s="446" t="s">
        <v>2529</v>
      </c>
      <c r="B529" s="446" t="s">
        <v>2994</v>
      </c>
      <c r="C529" s="447">
        <v>136</v>
      </c>
      <c r="D529" s="447">
        <v>24</v>
      </c>
      <c r="E529" s="448">
        <v>1653600</v>
      </c>
      <c r="F529" s="448">
        <v>1488240</v>
      </c>
      <c r="G529" s="448">
        <v>165360</v>
      </c>
      <c r="H529" s="420">
        <v>1</v>
      </c>
      <c r="I529" s="420" t="s">
        <v>2264</v>
      </c>
      <c r="J529" s="420">
        <v>0</v>
      </c>
      <c r="K529" s="420">
        <v>1</v>
      </c>
      <c r="L529" s="449">
        <v>1</v>
      </c>
      <c r="M529" s="421">
        <v>1</v>
      </c>
      <c r="N529" s="421">
        <v>1.01</v>
      </c>
      <c r="O529" s="419">
        <v>1.0089999999999999</v>
      </c>
      <c r="P529" s="450">
        <v>1668482</v>
      </c>
      <c r="R529" s="563"/>
      <c r="S529" s="437"/>
    </row>
    <row r="530" spans="1:19" ht="15.6">
      <c r="A530" s="446" t="s">
        <v>2529</v>
      </c>
      <c r="B530" s="446" t="s">
        <v>2995</v>
      </c>
      <c r="C530" s="447">
        <v>143</v>
      </c>
      <c r="D530" s="447">
        <v>26</v>
      </c>
      <c r="E530" s="448">
        <v>1653600</v>
      </c>
      <c r="F530" s="448">
        <v>1488240</v>
      </c>
      <c r="G530" s="448">
        <v>165360</v>
      </c>
      <c r="H530" s="420">
        <v>1</v>
      </c>
      <c r="I530" s="420" t="s">
        <v>2264</v>
      </c>
      <c r="J530" s="420">
        <v>0</v>
      </c>
      <c r="K530" s="420">
        <v>1</v>
      </c>
      <c r="L530" s="449">
        <v>1</v>
      </c>
      <c r="M530" s="421">
        <v>1</v>
      </c>
      <c r="N530" s="421">
        <v>1.01</v>
      </c>
      <c r="O530" s="419">
        <v>1.0089999999999999</v>
      </c>
      <c r="P530" s="450">
        <v>1668482</v>
      </c>
      <c r="R530" s="563"/>
      <c r="S530" s="437"/>
    </row>
    <row r="531" spans="1:19" ht="15.6">
      <c r="A531" s="446" t="s">
        <v>2529</v>
      </c>
      <c r="B531" s="446" t="s">
        <v>2996</v>
      </c>
      <c r="C531" s="447">
        <v>321</v>
      </c>
      <c r="D531" s="447">
        <v>47</v>
      </c>
      <c r="E531" s="448">
        <v>1653600</v>
      </c>
      <c r="F531" s="448">
        <v>1488240</v>
      </c>
      <c r="G531" s="448">
        <v>165360</v>
      </c>
      <c r="H531" s="420">
        <v>1</v>
      </c>
      <c r="I531" s="420" t="s">
        <v>2264</v>
      </c>
      <c r="J531" s="420">
        <v>0</v>
      </c>
      <c r="K531" s="420">
        <v>1</v>
      </c>
      <c r="L531" s="449">
        <v>1</v>
      </c>
      <c r="M531" s="421">
        <v>1</v>
      </c>
      <c r="N531" s="421">
        <v>1.01</v>
      </c>
      <c r="O531" s="419">
        <v>1.0089999999999999</v>
      </c>
      <c r="P531" s="450">
        <v>1668482</v>
      </c>
      <c r="R531" s="563"/>
      <c r="S531" s="437"/>
    </row>
    <row r="532" spans="1:19" ht="15.6">
      <c r="A532" s="446" t="s">
        <v>2529</v>
      </c>
      <c r="B532" s="446" t="s">
        <v>2997</v>
      </c>
      <c r="C532" s="447">
        <v>357</v>
      </c>
      <c r="D532" s="447">
        <v>57</v>
      </c>
      <c r="E532" s="448">
        <v>1653600</v>
      </c>
      <c r="F532" s="448">
        <v>1488240</v>
      </c>
      <c r="G532" s="448">
        <v>165360</v>
      </c>
      <c r="H532" s="420">
        <v>1</v>
      </c>
      <c r="I532" s="420" t="s">
        <v>2264</v>
      </c>
      <c r="J532" s="420">
        <v>0</v>
      </c>
      <c r="K532" s="420">
        <v>1</v>
      </c>
      <c r="L532" s="449">
        <v>1</v>
      </c>
      <c r="M532" s="421">
        <v>1</v>
      </c>
      <c r="N532" s="421">
        <v>1.01</v>
      </c>
      <c r="O532" s="419">
        <v>1.0089999999999999</v>
      </c>
      <c r="P532" s="450">
        <v>1668482</v>
      </c>
      <c r="R532" s="563"/>
      <c r="S532" s="437"/>
    </row>
    <row r="533" spans="1:19" ht="15.6">
      <c r="A533" s="446" t="s">
        <v>2529</v>
      </c>
      <c r="B533" s="446" t="s">
        <v>2998</v>
      </c>
      <c r="C533" s="447">
        <v>365</v>
      </c>
      <c r="D533" s="447">
        <v>69</v>
      </c>
      <c r="E533" s="448">
        <v>1653600</v>
      </c>
      <c r="F533" s="448">
        <v>1488240</v>
      </c>
      <c r="G533" s="448">
        <v>165360</v>
      </c>
      <c r="H533" s="420">
        <v>1</v>
      </c>
      <c r="I533" s="420" t="s">
        <v>2264</v>
      </c>
      <c r="J533" s="420">
        <v>0</v>
      </c>
      <c r="K533" s="420">
        <v>1</v>
      </c>
      <c r="L533" s="449">
        <v>1</v>
      </c>
      <c r="M533" s="421">
        <v>1</v>
      </c>
      <c r="N533" s="421">
        <v>1.01</v>
      </c>
      <c r="O533" s="419">
        <v>1.0089999999999999</v>
      </c>
      <c r="P533" s="450">
        <v>1668482</v>
      </c>
      <c r="R533" s="563"/>
      <c r="S533" s="437"/>
    </row>
    <row r="534" spans="1:19" ht="15.6">
      <c r="A534" s="446" t="s">
        <v>2529</v>
      </c>
      <c r="B534" s="446" t="s">
        <v>2999</v>
      </c>
      <c r="C534" s="447">
        <v>383</v>
      </c>
      <c r="D534" s="447">
        <v>63</v>
      </c>
      <c r="E534" s="448">
        <v>1653600</v>
      </c>
      <c r="F534" s="448">
        <v>1488240</v>
      </c>
      <c r="G534" s="448">
        <v>165360</v>
      </c>
      <c r="H534" s="420">
        <v>1</v>
      </c>
      <c r="I534" s="420" t="s">
        <v>2264</v>
      </c>
      <c r="J534" s="420">
        <v>0</v>
      </c>
      <c r="K534" s="420">
        <v>1</v>
      </c>
      <c r="L534" s="449">
        <v>1</v>
      </c>
      <c r="M534" s="421">
        <v>1</v>
      </c>
      <c r="N534" s="421">
        <v>1.01</v>
      </c>
      <c r="O534" s="419">
        <v>1.0089999999999999</v>
      </c>
      <c r="P534" s="450">
        <v>1668482</v>
      </c>
      <c r="R534" s="563"/>
      <c r="S534" s="437"/>
    </row>
    <row r="535" spans="1:19" ht="15.6">
      <c r="A535" s="446" t="s">
        <v>2529</v>
      </c>
      <c r="B535" s="446" t="s">
        <v>3317</v>
      </c>
      <c r="C535" s="447">
        <v>594</v>
      </c>
      <c r="D535" s="447">
        <v>99</v>
      </c>
      <c r="E535" s="448">
        <v>1653600</v>
      </c>
      <c r="F535" s="448">
        <v>1488240</v>
      </c>
      <c r="G535" s="448">
        <v>165360</v>
      </c>
      <c r="H535" s="420">
        <v>1</v>
      </c>
      <c r="I535" s="420" t="s">
        <v>2264</v>
      </c>
      <c r="J535" s="420">
        <v>0</v>
      </c>
      <c r="K535" s="420">
        <v>1</v>
      </c>
      <c r="L535" s="449">
        <v>1</v>
      </c>
      <c r="M535" s="421">
        <v>1</v>
      </c>
      <c r="N535" s="421">
        <v>1.01</v>
      </c>
      <c r="O535" s="419">
        <v>1.0089999999999999</v>
      </c>
      <c r="P535" s="450">
        <v>1668482</v>
      </c>
      <c r="R535" s="563"/>
      <c r="S535" s="437"/>
    </row>
    <row r="536" spans="1:19" ht="15.6">
      <c r="A536" s="446" t="s">
        <v>2529</v>
      </c>
      <c r="B536" s="446" t="s">
        <v>3000</v>
      </c>
      <c r="C536" s="447">
        <v>715</v>
      </c>
      <c r="D536" s="447">
        <v>151</v>
      </c>
      <c r="E536" s="448">
        <v>1653600</v>
      </c>
      <c r="F536" s="448">
        <v>1488240</v>
      </c>
      <c r="G536" s="448">
        <v>165360</v>
      </c>
      <c r="H536" s="420">
        <v>0.75</v>
      </c>
      <c r="I536" s="420" t="s">
        <v>2264</v>
      </c>
      <c r="J536" s="420">
        <v>0</v>
      </c>
      <c r="K536" s="420">
        <v>0.75</v>
      </c>
      <c r="L536" s="449">
        <v>1</v>
      </c>
      <c r="M536" s="421">
        <v>0.75</v>
      </c>
      <c r="N536" s="421">
        <v>0.76500000000000001</v>
      </c>
      <c r="O536" s="419">
        <v>0.78849999999999998</v>
      </c>
      <c r="P536" s="450">
        <v>1303864</v>
      </c>
      <c r="R536" s="563"/>
      <c r="S536" s="437"/>
    </row>
    <row r="537" spans="1:19" ht="15.6">
      <c r="A537" s="446" t="s">
        <v>2529</v>
      </c>
      <c r="B537" s="446" t="s">
        <v>3002</v>
      </c>
      <c r="C537" s="447">
        <v>857</v>
      </c>
      <c r="D537" s="447">
        <v>120</v>
      </c>
      <c r="E537" s="448">
        <v>1653600</v>
      </c>
      <c r="F537" s="448">
        <v>1488240</v>
      </c>
      <c r="G537" s="448">
        <v>165360</v>
      </c>
      <c r="H537" s="420">
        <v>1</v>
      </c>
      <c r="I537" s="420">
        <v>0</v>
      </c>
      <c r="J537" s="420">
        <v>1</v>
      </c>
      <c r="K537" s="420">
        <v>1</v>
      </c>
      <c r="L537" s="449">
        <v>1</v>
      </c>
      <c r="M537" s="421">
        <v>1</v>
      </c>
      <c r="N537" s="421">
        <v>1</v>
      </c>
      <c r="O537" s="419">
        <v>1</v>
      </c>
      <c r="P537" s="450">
        <v>1653600</v>
      </c>
      <c r="R537" s="563"/>
      <c r="S537" s="437"/>
    </row>
    <row r="538" spans="1:19" ht="15.6">
      <c r="A538" s="446" t="s">
        <v>2529</v>
      </c>
      <c r="B538" s="446" t="s">
        <v>3001</v>
      </c>
      <c r="C538" s="447">
        <v>896</v>
      </c>
      <c r="D538" s="447">
        <v>179</v>
      </c>
      <c r="E538" s="448">
        <v>1653600</v>
      </c>
      <c r="F538" s="448">
        <v>1488240</v>
      </c>
      <c r="G538" s="448">
        <v>165360</v>
      </c>
      <c r="H538" s="420">
        <v>1</v>
      </c>
      <c r="I538" s="420">
        <v>0</v>
      </c>
      <c r="J538" s="420">
        <v>1</v>
      </c>
      <c r="K538" s="420">
        <v>1</v>
      </c>
      <c r="L538" s="449">
        <v>1</v>
      </c>
      <c r="M538" s="421">
        <v>1</v>
      </c>
      <c r="N538" s="421">
        <v>1</v>
      </c>
      <c r="O538" s="419">
        <v>1</v>
      </c>
      <c r="P538" s="450">
        <v>1653600</v>
      </c>
      <c r="R538" s="563"/>
      <c r="S538" s="437"/>
    </row>
    <row r="539" spans="1:19" ht="15.6">
      <c r="A539" s="446" t="s">
        <v>2531</v>
      </c>
      <c r="B539" s="446" t="s">
        <v>3003</v>
      </c>
      <c r="C539" s="447">
        <v>144</v>
      </c>
      <c r="D539" s="447">
        <v>19</v>
      </c>
      <c r="E539" s="448">
        <v>1653600</v>
      </c>
      <c r="F539" s="448">
        <v>1488240</v>
      </c>
      <c r="G539" s="448">
        <v>165360</v>
      </c>
      <c r="H539" s="420">
        <v>0.25</v>
      </c>
      <c r="I539" s="420" t="s">
        <v>2264</v>
      </c>
      <c r="J539" s="420">
        <v>0</v>
      </c>
      <c r="K539" s="420">
        <v>0.25</v>
      </c>
      <c r="L539" s="449">
        <v>1</v>
      </c>
      <c r="M539" s="421">
        <v>0.25</v>
      </c>
      <c r="N539" s="421">
        <v>0.2525</v>
      </c>
      <c r="O539" s="419">
        <v>0.32724999999999999</v>
      </c>
      <c r="P539" s="450">
        <v>541141</v>
      </c>
      <c r="R539" s="563"/>
      <c r="S539" s="437"/>
    </row>
    <row r="540" spans="1:19" ht="15.6">
      <c r="A540" s="446" t="s">
        <v>2531</v>
      </c>
      <c r="B540" s="446" t="s">
        <v>3004</v>
      </c>
      <c r="C540" s="447">
        <v>147</v>
      </c>
      <c r="D540" s="447">
        <v>12</v>
      </c>
      <c r="E540" s="448">
        <v>1653600</v>
      </c>
      <c r="F540" s="448">
        <v>1488240</v>
      </c>
      <c r="G540" s="448">
        <v>165360</v>
      </c>
      <c r="H540" s="420">
        <v>0</v>
      </c>
      <c r="I540" s="420">
        <v>0</v>
      </c>
      <c r="J540" s="420">
        <v>0</v>
      </c>
      <c r="K540" s="420">
        <v>0</v>
      </c>
      <c r="L540" s="449">
        <v>1</v>
      </c>
      <c r="M540" s="421">
        <v>0</v>
      </c>
      <c r="N540" s="421">
        <v>0</v>
      </c>
      <c r="O540" s="419">
        <v>0.1</v>
      </c>
      <c r="P540" s="450">
        <v>165360</v>
      </c>
      <c r="R540" s="563"/>
      <c r="S540" s="437"/>
    </row>
    <row r="541" spans="1:19" ht="15.6">
      <c r="A541" s="446" t="s">
        <v>2531</v>
      </c>
      <c r="B541" s="446" t="s">
        <v>3005</v>
      </c>
      <c r="C541" s="447">
        <v>186</v>
      </c>
      <c r="D541" s="447">
        <v>24</v>
      </c>
      <c r="E541" s="448">
        <v>1653600</v>
      </c>
      <c r="F541" s="448">
        <v>1488240</v>
      </c>
      <c r="G541" s="448">
        <v>165360</v>
      </c>
      <c r="H541" s="420">
        <v>0</v>
      </c>
      <c r="I541" s="420">
        <v>0</v>
      </c>
      <c r="J541" s="420">
        <v>0</v>
      </c>
      <c r="K541" s="420">
        <v>0</v>
      </c>
      <c r="L541" s="449">
        <v>1</v>
      </c>
      <c r="M541" s="421">
        <v>0</v>
      </c>
      <c r="N541" s="421">
        <v>0</v>
      </c>
      <c r="O541" s="419">
        <v>0.1</v>
      </c>
      <c r="P541" s="450">
        <v>165360</v>
      </c>
      <c r="R541" s="563"/>
      <c r="S541" s="437"/>
    </row>
    <row r="542" spans="1:19" ht="15.6">
      <c r="A542" s="446" t="s">
        <v>2531</v>
      </c>
      <c r="B542" s="446" t="s">
        <v>3210</v>
      </c>
      <c r="C542" s="447">
        <v>230</v>
      </c>
      <c r="D542" s="447">
        <v>49</v>
      </c>
      <c r="E542" s="448">
        <v>1653600</v>
      </c>
      <c r="F542" s="448">
        <v>1488240</v>
      </c>
      <c r="G542" s="448">
        <v>165360</v>
      </c>
      <c r="H542" s="420">
        <v>1</v>
      </c>
      <c r="I542" s="420" t="s">
        <v>2264</v>
      </c>
      <c r="J542" s="420">
        <v>0</v>
      </c>
      <c r="K542" s="420">
        <v>1</v>
      </c>
      <c r="L542" s="449">
        <v>1</v>
      </c>
      <c r="M542" s="421">
        <v>1</v>
      </c>
      <c r="N542" s="421">
        <v>1.02</v>
      </c>
      <c r="O542" s="419">
        <v>1.018</v>
      </c>
      <c r="P542" s="450">
        <v>1683365</v>
      </c>
      <c r="R542" s="563"/>
      <c r="S542" s="437"/>
    </row>
    <row r="543" spans="1:19" ht="15.6">
      <c r="A543" s="446" t="s">
        <v>2531</v>
      </c>
      <c r="B543" s="446" t="s">
        <v>3006</v>
      </c>
      <c r="C543" s="447">
        <v>259</v>
      </c>
      <c r="D543" s="447">
        <v>43</v>
      </c>
      <c r="E543" s="448">
        <v>1653600</v>
      </c>
      <c r="F543" s="448">
        <v>1488240</v>
      </c>
      <c r="G543" s="448">
        <v>165360</v>
      </c>
      <c r="H543" s="420">
        <v>1</v>
      </c>
      <c r="I543" s="420" t="s">
        <v>2264</v>
      </c>
      <c r="J543" s="420">
        <v>0</v>
      </c>
      <c r="K543" s="420">
        <v>1</v>
      </c>
      <c r="L543" s="449">
        <v>1</v>
      </c>
      <c r="M543" s="421">
        <v>1</v>
      </c>
      <c r="N543" s="421">
        <v>1.01</v>
      </c>
      <c r="O543" s="419">
        <v>1.0089999999999999</v>
      </c>
      <c r="P543" s="450">
        <v>1668482</v>
      </c>
      <c r="R543" s="563"/>
      <c r="S543" s="437"/>
    </row>
    <row r="544" spans="1:19" ht="15.6">
      <c r="A544" s="446" t="s">
        <v>2531</v>
      </c>
      <c r="B544" s="446" t="s">
        <v>3007</v>
      </c>
      <c r="C544" s="447">
        <v>303</v>
      </c>
      <c r="D544" s="447">
        <v>47</v>
      </c>
      <c r="E544" s="448">
        <v>1653600</v>
      </c>
      <c r="F544" s="448">
        <v>1488240</v>
      </c>
      <c r="G544" s="448">
        <v>165360</v>
      </c>
      <c r="H544" s="420">
        <v>0</v>
      </c>
      <c r="I544" s="420">
        <v>0</v>
      </c>
      <c r="J544" s="420">
        <v>0</v>
      </c>
      <c r="K544" s="420">
        <v>0</v>
      </c>
      <c r="L544" s="449">
        <v>1</v>
      </c>
      <c r="M544" s="421">
        <v>0</v>
      </c>
      <c r="N544" s="421">
        <v>0</v>
      </c>
      <c r="O544" s="419">
        <v>0.1</v>
      </c>
      <c r="P544" s="450">
        <v>165360</v>
      </c>
      <c r="R544" s="563"/>
      <c r="S544" s="437"/>
    </row>
    <row r="545" spans="1:19" ht="15.6">
      <c r="A545" s="446" t="s">
        <v>2531</v>
      </c>
      <c r="B545" s="446" t="s">
        <v>2746</v>
      </c>
      <c r="C545" s="447">
        <v>474</v>
      </c>
      <c r="D545" s="447">
        <v>83</v>
      </c>
      <c r="E545" s="448">
        <v>1653600</v>
      </c>
      <c r="F545" s="448">
        <v>1488240</v>
      </c>
      <c r="G545" s="448">
        <v>165360</v>
      </c>
      <c r="H545" s="420">
        <v>1</v>
      </c>
      <c r="I545" s="420" t="s">
        <v>2264</v>
      </c>
      <c r="J545" s="420">
        <v>0</v>
      </c>
      <c r="K545" s="420">
        <v>1</v>
      </c>
      <c r="L545" s="449">
        <v>1</v>
      </c>
      <c r="M545" s="421">
        <v>1</v>
      </c>
      <c r="N545" s="421">
        <v>1.01</v>
      </c>
      <c r="O545" s="419">
        <v>1.0089999999999999</v>
      </c>
      <c r="P545" s="450">
        <v>1668482</v>
      </c>
      <c r="R545" s="563"/>
      <c r="S545" s="437"/>
    </row>
    <row r="546" spans="1:19" ht="15.6">
      <c r="A546" s="446" t="s">
        <v>2531</v>
      </c>
      <c r="B546" s="446" t="s">
        <v>3008</v>
      </c>
      <c r="C546" s="447">
        <v>614</v>
      </c>
      <c r="D546" s="447">
        <v>77</v>
      </c>
      <c r="E546" s="448">
        <v>1653600</v>
      </c>
      <c r="F546" s="448">
        <v>1488240</v>
      </c>
      <c r="G546" s="448">
        <v>165360</v>
      </c>
      <c r="H546" s="420">
        <v>0</v>
      </c>
      <c r="I546" s="420">
        <v>0</v>
      </c>
      <c r="J546" s="420">
        <v>1</v>
      </c>
      <c r="K546" s="420">
        <v>1</v>
      </c>
      <c r="L546" s="449">
        <v>1</v>
      </c>
      <c r="M546" s="421">
        <v>1</v>
      </c>
      <c r="N546" s="421">
        <v>1</v>
      </c>
      <c r="O546" s="419">
        <v>1</v>
      </c>
      <c r="P546" s="450">
        <v>1653600</v>
      </c>
      <c r="R546" s="563"/>
      <c r="S546" s="437"/>
    </row>
    <row r="547" spans="1:19" ht="15.6">
      <c r="A547" s="446" t="s">
        <v>2553</v>
      </c>
      <c r="B547" s="446" t="s">
        <v>2573</v>
      </c>
      <c r="C547" s="447">
        <v>101</v>
      </c>
      <c r="D547" s="447">
        <v>33</v>
      </c>
      <c r="E547" s="448">
        <v>1653600</v>
      </c>
      <c r="F547" s="448">
        <v>1488240</v>
      </c>
      <c r="G547" s="448">
        <v>165360</v>
      </c>
      <c r="H547" s="420">
        <v>0</v>
      </c>
      <c r="I547" s="420">
        <v>0</v>
      </c>
      <c r="J547" s="420">
        <v>0</v>
      </c>
      <c r="K547" s="420">
        <v>0</v>
      </c>
      <c r="L547" s="449">
        <v>1</v>
      </c>
      <c r="M547" s="421">
        <v>0</v>
      </c>
      <c r="N547" s="421">
        <v>0</v>
      </c>
      <c r="O547" s="419">
        <v>0.1</v>
      </c>
      <c r="P547" s="450">
        <v>165360</v>
      </c>
      <c r="R547" s="563"/>
      <c r="S547" s="437"/>
    </row>
    <row r="548" spans="1:19" ht="15.6">
      <c r="A548" s="446" t="s">
        <v>2553</v>
      </c>
      <c r="B548" s="446" t="s">
        <v>3051</v>
      </c>
      <c r="C548" s="447">
        <v>118</v>
      </c>
      <c r="D548" s="447">
        <v>30</v>
      </c>
      <c r="E548" s="448">
        <v>1653600</v>
      </c>
      <c r="F548" s="448">
        <v>1488240</v>
      </c>
      <c r="G548" s="448">
        <v>165360</v>
      </c>
      <c r="H548" s="420">
        <v>0</v>
      </c>
      <c r="I548" s="420">
        <v>0</v>
      </c>
      <c r="J548" s="420">
        <v>0</v>
      </c>
      <c r="K548" s="420">
        <v>0</v>
      </c>
      <c r="L548" s="449">
        <v>1</v>
      </c>
      <c r="M548" s="421">
        <v>0</v>
      </c>
      <c r="N548" s="421">
        <v>0</v>
      </c>
      <c r="O548" s="419">
        <v>0.1</v>
      </c>
      <c r="P548" s="450">
        <v>165360</v>
      </c>
      <c r="R548" s="563"/>
      <c r="S548" s="437"/>
    </row>
    <row r="549" spans="1:19" ht="15.6">
      <c r="A549" s="446" t="s">
        <v>2553</v>
      </c>
      <c r="B549" s="446" t="s">
        <v>3054</v>
      </c>
      <c r="C549" s="447">
        <v>239</v>
      </c>
      <c r="D549" s="447">
        <v>65</v>
      </c>
      <c r="E549" s="448">
        <v>1653600</v>
      </c>
      <c r="F549" s="448">
        <v>1488240</v>
      </c>
      <c r="G549" s="448">
        <v>165360</v>
      </c>
      <c r="H549" s="420">
        <v>0</v>
      </c>
      <c r="I549" s="420">
        <v>0</v>
      </c>
      <c r="J549" s="420">
        <v>0</v>
      </c>
      <c r="K549" s="420">
        <v>0</v>
      </c>
      <c r="L549" s="449">
        <v>1</v>
      </c>
      <c r="M549" s="421">
        <v>0</v>
      </c>
      <c r="N549" s="421">
        <v>0</v>
      </c>
      <c r="O549" s="419">
        <v>0.1</v>
      </c>
      <c r="P549" s="450">
        <v>165360</v>
      </c>
      <c r="R549" s="563"/>
      <c r="S549" s="437"/>
    </row>
    <row r="550" spans="1:19" ht="15.6">
      <c r="A550" s="446" t="s">
        <v>2553</v>
      </c>
      <c r="B550" s="446" t="s">
        <v>3052</v>
      </c>
      <c r="C550" s="447">
        <v>241</v>
      </c>
      <c r="D550" s="447">
        <v>25</v>
      </c>
      <c r="E550" s="448">
        <v>1653600</v>
      </c>
      <c r="F550" s="448">
        <v>1488240</v>
      </c>
      <c r="G550" s="448">
        <v>165360</v>
      </c>
      <c r="H550" s="420">
        <v>0</v>
      </c>
      <c r="I550" s="420">
        <v>0</v>
      </c>
      <c r="J550" s="420">
        <v>0</v>
      </c>
      <c r="K550" s="420">
        <v>0</v>
      </c>
      <c r="L550" s="449">
        <v>1</v>
      </c>
      <c r="M550" s="421">
        <v>0</v>
      </c>
      <c r="N550" s="421">
        <v>0</v>
      </c>
      <c r="O550" s="419">
        <v>0.1</v>
      </c>
      <c r="P550" s="450">
        <v>165360</v>
      </c>
      <c r="R550" s="563"/>
      <c r="S550" s="437"/>
    </row>
    <row r="551" spans="1:19" ht="15.6">
      <c r="A551" s="446" t="s">
        <v>2553</v>
      </c>
      <c r="B551" s="446" t="s">
        <v>3053</v>
      </c>
      <c r="C551" s="447">
        <v>303</v>
      </c>
      <c r="D551" s="447">
        <v>40</v>
      </c>
      <c r="E551" s="448">
        <v>1653600</v>
      </c>
      <c r="F551" s="448">
        <v>1488240</v>
      </c>
      <c r="G551" s="448">
        <v>165360</v>
      </c>
      <c r="H551" s="420">
        <v>0</v>
      </c>
      <c r="I551" s="420">
        <v>0</v>
      </c>
      <c r="J551" s="420">
        <v>0</v>
      </c>
      <c r="K551" s="420">
        <v>0</v>
      </c>
      <c r="L551" s="449">
        <v>1</v>
      </c>
      <c r="M551" s="421">
        <v>0</v>
      </c>
      <c r="N551" s="421">
        <v>0</v>
      </c>
      <c r="O551" s="419">
        <v>0.1</v>
      </c>
      <c r="P551" s="450">
        <v>165360</v>
      </c>
      <c r="R551" s="563"/>
      <c r="S551" s="437"/>
    </row>
    <row r="552" spans="1:19" ht="15.6">
      <c r="A552" s="446" t="s">
        <v>2553</v>
      </c>
      <c r="B552" s="446" t="s">
        <v>3055</v>
      </c>
      <c r="C552" s="447">
        <v>394</v>
      </c>
      <c r="D552" s="447">
        <v>135</v>
      </c>
      <c r="E552" s="448">
        <v>1653600</v>
      </c>
      <c r="F552" s="448">
        <v>1488240</v>
      </c>
      <c r="G552" s="448">
        <v>165360</v>
      </c>
      <c r="H552" s="420">
        <v>0</v>
      </c>
      <c r="I552" s="420">
        <v>0</v>
      </c>
      <c r="J552" s="420">
        <v>0</v>
      </c>
      <c r="K552" s="420">
        <v>0</v>
      </c>
      <c r="L552" s="449">
        <v>1</v>
      </c>
      <c r="M552" s="421">
        <v>0</v>
      </c>
      <c r="N552" s="421">
        <v>0</v>
      </c>
      <c r="O552" s="419">
        <v>0.1</v>
      </c>
      <c r="P552" s="450">
        <v>165360</v>
      </c>
      <c r="R552" s="563"/>
      <c r="S552" s="437"/>
    </row>
    <row r="553" spans="1:19" ht="15.6">
      <c r="A553" s="446" t="s">
        <v>2553</v>
      </c>
      <c r="B553" s="446" t="s">
        <v>2600</v>
      </c>
      <c r="C553" s="447">
        <v>407</v>
      </c>
      <c r="D553" s="447">
        <v>109</v>
      </c>
      <c r="E553" s="448">
        <v>1653600</v>
      </c>
      <c r="F553" s="448">
        <v>1488240</v>
      </c>
      <c r="G553" s="448">
        <v>165360</v>
      </c>
      <c r="H553" s="420">
        <v>0</v>
      </c>
      <c r="I553" s="420">
        <v>0</v>
      </c>
      <c r="J553" s="420">
        <v>0</v>
      </c>
      <c r="K553" s="420">
        <v>0</v>
      </c>
      <c r="L553" s="449">
        <v>1</v>
      </c>
      <c r="M553" s="421">
        <v>0</v>
      </c>
      <c r="N553" s="421">
        <v>0</v>
      </c>
      <c r="O553" s="419">
        <v>0.1</v>
      </c>
      <c r="P553" s="450">
        <v>165360</v>
      </c>
      <c r="R553" s="563"/>
      <c r="S553" s="437"/>
    </row>
    <row r="554" spans="1:19" ht="15.6">
      <c r="A554" s="446" t="s">
        <v>2553</v>
      </c>
      <c r="B554" s="446" t="s">
        <v>3056</v>
      </c>
      <c r="C554" s="447">
        <v>536</v>
      </c>
      <c r="D554" s="447">
        <v>126</v>
      </c>
      <c r="E554" s="448">
        <v>1653600</v>
      </c>
      <c r="F554" s="448">
        <v>1488240</v>
      </c>
      <c r="G554" s="448">
        <v>165360</v>
      </c>
      <c r="H554" s="420">
        <v>0</v>
      </c>
      <c r="I554" s="420">
        <v>0</v>
      </c>
      <c r="J554" s="420">
        <v>0</v>
      </c>
      <c r="K554" s="420">
        <v>0</v>
      </c>
      <c r="L554" s="449">
        <v>1</v>
      </c>
      <c r="M554" s="421">
        <v>0</v>
      </c>
      <c r="N554" s="421">
        <v>0</v>
      </c>
      <c r="O554" s="419">
        <v>0.1</v>
      </c>
      <c r="P554" s="450">
        <v>165360</v>
      </c>
      <c r="R554" s="563"/>
      <c r="S554" s="437"/>
    </row>
    <row r="555" spans="1:19" ht="15.6">
      <c r="A555" s="446" t="s">
        <v>2553</v>
      </c>
      <c r="B555" s="446" t="s">
        <v>2505</v>
      </c>
      <c r="C555" s="447">
        <v>570</v>
      </c>
      <c r="D555" s="447">
        <v>140</v>
      </c>
      <c r="E555" s="448">
        <v>1653600</v>
      </c>
      <c r="F555" s="448">
        <v>1488240</v>
      </c>
      <c r="G555" s="448">
        <v>165360</v>
      </c>
      <c r="H555" s="420">
        <v>0</v>
      </c>
      <c r="I555" s="420">
        <v>0</v>
      </c>
      <c r="J555" s="420">
        <v>0</v>
      </c>
      <c r="K555" s="420">
        <v>0</v>
      </c>
      <c r="L555" s="449">
        <v>1</v>
      </c>
      <c r="M555" s="421">
        <v>0</v>
      </c>
      <c r="N555" s="421">
        <v>0</v>
      </c>
      <c r="O555" s="419">
        <v>0.1</v>
      </c>
      <c r="P555" s="450">
        <v>165360</v>
      </c>
      <c r="R555" s="563"/>
      <c r="S555" s="437"/>
    </row>
    <row r="556" spans="1:19" ht="15.6">
      <c r="A556" s="446" t="s">
        <v>2553</v>
      </c>
      <c r="B556" s="446" t="s">
        <v>3057</v>
      </c>
      <c r="C556" s="447">
        <v>656</v>
      </c>
      <c r="D556" s="447">
        <v>216</v>
      </c>
      <c r="E556" s="448">
        <v>1653600</v>
      </c>
      <c r="F556" s="448">
        <v>1488240</v>
      </c>
      <c r="G556" s="448">
        <v>165360</v>
      </c>
      <c r="H556" s="420">
        <v>0</v>
      </c>
      <c r="I556" s="420">
        <v>0</v>
      </c>
      <c r="J556" s="420">
        <v>0</v>
      </c>
      <c r="K556" s="420">
        <v>0</v>
      </c>
      <c r="L556" s="449">
        <v>1</v>
      </c>
      <c r="M556" s="421">
        <v>0</v>
      </c>
      <c r="N556" s="421">
        <v>0</v>
      </c>
      <c r="O556" s="419">
        <v>0.1</v>
      </c>
      <c r="P556" s="450">
        <v>165360</v>
      </c>
      <c r="R556" s="563"/>
      <c r="S556" s="437"/>
    </row>
    <row r="557" spans="1:19" ht="15.6">
      <c r="A557" s="446" t="s">
        <v>2543</v>
      </c>
      <c r="B557" s="446" t="s">
        <v>3016</v>
      </c>
      <c r="C557" s="447">
        <v>130</v>
      </c>
      <c r="D557" s="447">
        <v>25</v>
      </c>
      <c r="E557" s="448">
        <v>1653600</v>
      </c>
      <c r="F557" s="448">
        <v>1488240</v>
      </c>
      <c r="G557" s="448">
        <v>165360</v>
      </c>
      <c r="H557" s="420">
        <v>0</v>
      </c>
      <c r="I557" s="420">
        <v>0</v>
      </c>
      <c r="J557" s="420">
        <v>0</v>
      </c>
      <c r="K557" s="420">
        <v>0</v>
      </c>
      <c r="L557" s="449">
        <v>1</v>
      </c>
      <c r="M557" s="421">
        <v>0</v>
      </c>
      <c r="N557" s="421">
        <v>0</v>
      </c>
      <c r="O557" s="419">
        <v>0.1</v>
      </c>
      <c r="P557" s="450">
        <v>165360</v>
      </c>
      <c r="R557" s="563"/>
      <c r="S557" s="437"/>
    </row>
    <row r="558" spans="1:19" s="451" customFormat="1" ht="15.6">
      <c r="A558" s="446" t="s">
        <v>2543</v>
      </c>
      <c r="B558" s="446" t="s">
        <v>2749</v>
      </c>
      <c r="C558" s="447">
        <v>148</v>
      </c>
      <c r="D558" s="447">
        <v>76</v>
      </c>
      <c r="E558" s="448">
        <v>1653600</v>
      </c>
      <c r="F558" s="448">
        <v>1488240</v>
      </c>
      <c r="G558" s="448">
        <v>165360</v>
      </c>
      <c r="H558" s="420">
        <v>0</v>
      </c>
      <c r="I558" s="420">
        <v>0</v>
      </c>
      <c r="J558" s="420">
        <v>0</v>
      </c>
      <c r="K558" s="420">
        <v>0</v>
      </c>
      <c r="L558" s="449">
        <v>1</v>
      </c>
      <c r="M558" s="421">
        <v>0</v>
      </c>
      <c r="N558" s="421">
        <v>0</v>
      </c>
      <c r="O558" s="419">
        <v>0.1</v>
      </c>
      <c r="P558" s="450">
        <v>537420</v>
      </c>
      <c r="R558" s="563"/>
      <c r="S558" s="437"/>
    </row>
    <row r="559" spans="1:19" s="451" customFormat="1" ht="15.6">
      <c r="A559" s="446" t="s">
        <v>2543</v>
      </c>
      <c r="B559" s="446" t="s">
        <v>3419</v>
      </c>
      <c r="C559" s="447">
        <v>158</v>
      </c>
      <c r="D559" s="447">
        <v>25</v>
      </c>
      <c r="E559" s="448">
        <v>1653600</v>
      </c>
      <c r="F559" s="448">
        <v>1488240</v>
      </c>
      <c r="G559" s="448">
        <v>165360</v>
      </c>
      <c r="H559" s="420">
        <v>0</v>
      </c>
      <c r="I559" s="420">
        <v>0</v>
      </c>
      <c r="J559" s="420">
        <v>0</v>
      </c>
      <c r="K559" s="420">
        <v>0</v>
      </c>
      <c r="L559" s="449">
        <v>1</v>
      </c>
      <c r="M559" s="421">
        <v>0</v>
      </c>
      <c r="N559" s="421">
        <v>0</v>
      </c>
      <c r="O559" s="419">
        <v>0.1</v>
      </c>
      <c r="P559" s="450">
        <v>661440</v>
      </c>
      <c r="R559" s="563"/>
      <c r="S559" s="437"/>
    </row>
    <row r="560" spans="1:19" ht="15.6">
      <c r="A560" s="446" t="s">
        <v>2543</v>
      </c>
      <c r="B560" s="446" t="s">
        <v>3017</v>
      </c>
      <c r="C560" s="447">
        <v>174</v>
      </c>
      <c r="D560" s="447">
        <v>39</v>
      </c>
      <c r="E560" s="448">
        <v>1653600</v>
      </c>
      <c r="F560" s="448">
        <v>1488240</v>
      </c>
      <c r="G560" s="448">
        <v>165360</v>
      </c>
      <c r="H560" s="420">
        <v>0</v>
      </c>
      <c r="I560" s="420">
        <v>0</v>
      </c>
      <c r="J560" s="420">
        <v>0</v>
      </c>
      <c r="K560" s="420">
        <v>0</v>
      </c>
      <c r="L560" s="449">
        <v>1</v>
      </c>
      <c r="M560" s="421">
        <v>0</v>
      </c>
      <c r="N560" s="421">
        <v>0</v>
      </c>
      <c r="O560" s="419">
        <v>0.1</v>
      </c>
      <c r="P560" s="450">
        <v>165360</v>
      </c>
      <c r="R560" s="563"/>
      <c r="S560" s="437"/>
    </row>
    <row r="561" spans="1:19" ht="15.6">
      <c r="A561" s="446" t="s">
        <v>2543</v>
      </c>
      <c r="B561" s="446" t="s">
        <v>3018</v>
      </c>
      <c r="C561" s="447">
        <v>174</v>
      </c>
      <c r="D561" s="447">
        <v>17</v>
      </c>
      <c r="E561" s="448">
        <v>1653600</v>
      </c>
      <c r="F561" s="448">
        <v>1488240</v>
      </c>
      <c r="G561" s="448">
        <v>165360</v>
      </c>
      <c r="H561" s="420">
        <v>0.25</v>
      </c>
      <c r="I561" s="420">
        <v>0</v>
      </c>
      <c r="J561" s="420">
        <v>0</v>
      </c>
      <c r="K561" s="420">
        <v>0.25</v>
      </c>
      <c r="L561" s="449">
        <v>1</v>
      </c>
      <c r="M561" s="421">
        <v>0.25</v>
      </c>
      <c r="N561" s="421">
        <v>0.25</v>
      </c>
      <c r="O561" s="419">
        <v>0.32500000000000001</v>
      </c>
      <c r="P561" s="450">
        <v>537420</v>
      </c>
      <c r="R561" s="563"/>
      <c r="S561" s="437"/>
    </row>
    <row r="562" spans="1:19" s="451" customFormat="1" ht="15.6">
      <c r="A562" s="446" t="s">
        <v>2543</v>
      </c>
      <c r="B562" s="446" t="s">
        <v>3020</v>
      </c>
      <c r="C562" s="447">
        <v>319</v>
      </c>
      <c r="D562" s="447">
        <v>42</v>
      </c>
      <c r="E562" s="448">
        <v>1653600</v>
      </c>
      <c r="F562" s="448">
        <v>1488240</v>
      </c>
      <c r="G562" s="448">
        <v>165360</v>
      </c>
      <c r="H562" s="420">
        <v>0</v>
      </c>
      <c r="I562" s="420">
        <v>0</v>
      </c>
      <c r="J562" s="420">
        <v>0</v>
      </c>
      <c r="K562" s="420">
        <v>0</v>
      </c>
      <c r="L562" s="449">
        <v>1</v>
      </c>
      <c r="M562" s="421">
        <v>0</v>
      </c>
      <c r="N562" s="421">
        <v>0</v>
      </c>
      <c r="O562" s="419">
        <v>0.1</v>
      </c>
      <c r="P562" s="450">
        <v>289380</v>
      </c>
      <c r="R562" s="563"/>
      <c r="S562" s="437"/>
    </row>
    <row r="563" spans="1:19" ht="15.6">
      <c r="A563" s="446" t="s">
        <v>2543</v>
      </c>
      <c r="B563" s="446" t="s">
        <v>3021</v>
      </c>
      <c r="C563" s="447">
        <v>578</v>
      </c>
      <c r="D563" s="447">
        <v>104</v>
      </c>
      <c r="E563" s="448">
        <v>1653600</v>
      </c>
      <c r="F563" s="448">
        <v>1488240</v>
      </c>
      <c r="G563" s="448">
        <v>165360</v>
      </c>
      <c r="H563" s="420">
        <v>1</v>
      </c>
      <c r="I563" s="420">
        <v>0</v>
      </c>
      <c r="J563" s="420">
        <v>0</v>
      </c>
      <c r="K563" s="420">
        <v>1</v>
      </c>
      <c r="L563" s="449">
        <v>1</v>
      </c>
      <c r="M563" s="421">
        <v>1</v>
      </c>
      <c r="N563" s="421">
        <v>1</v>
      </c>
      <c r="O563" s="419">
        <v>1</v>
      </c>
      <c r="P563" s="450">
        <v>1653600</v>
      </c>
      <c r="R563" s="563"/>
      <c r="S563" s="437"/>
    </row>
    <row r="564" spans="1:19" ht="15.6">
      <c r="A564" s="446" t="s">
        <v>2546</v>
      </c>
      <c r="B564" s="446" t="s">
        <v>3022</v>
      </c>
      <c r="C564" s="447">
        <v>115</v>
      </c>
      <c r="D564" s="447">
        <v>20</v>
      </c>
      <c r="E564" s="448">
        <v>1653600</v>
      </c>
      <c r="F564" s="448">
        <v>1488240</v>
      </c>
      <c r="G564" s="448">
        <v>165360</v>
      </c>
      <c r="H564" s="420">
        <v>0</v>
      </c>
      <c r="I564" s="420">
        <v>0</v>
      </c>
      <c r="J564" s="420">
        <v>0</v>
      </c>
      <c r="K564" s="420">
        <v>0</v>
      </c>
      <c r="L564" s="449">
        <v>1</v>
      </c>
      <c r="M564" s="421">
        <v>0</v>
      </c>
      <c r="N564" s="421">
        <v>0</v>
      </c>
      <c r="O564" s="419">
        <v>0.1</v>
      </c>
      <c r="P564" s="450">
        <v>165360</v>
      </c>
      <c r="R564" s="563"/>
      <c r="S564" s="437"/>
    </row>
    <row r="565" spans="1:19" s="451" customFormat="1" ht="15.6">
      <c r="A565" s="446" t="s">
        <v>2546</v>
      </c>
      <c r="B565" s="446" t="s">
        <v>3023</v>
      </c>
      <c r="C565" s="447">
        <v>119</v>
      </c>
      <c r="D565" s="447">
        <v>25</v>
      </c>
      <c r="E565" s="448">
        <v>1653600</v>
      </c>
      <c r="F565" s="448">
        <v>1488240</v>
      </c>
      <c r="G565" s="448">
        <v>165360</v>
      </c>
      <c r="H565" s="420">
        <v>0</v>
      </c>
      <c r="I565" s="420">
        <v>0</v>
      </c>
      <c r="J565" s="420">
        <v>0</v>
      </c>
      <c r="K565" s="420">
        <v>0</v>
      </c>
      <c r="L565" s="449">
        <v>1</v>
      </c>
      <c r="M565" s="421">
        <v>0</v>
      </c>
      <c r="N565" s="421">
        <v>0</v>
      </c>
      <c r="O565" s="421">
        <v>0</v>
      </c>
      <c r="P565" s="450">
        <v>55120</v>
      </c>
      <c r="Q565" s="451" t="s">
        <v>3403</v>
      </c>
      <c r="R565" s="563"/>
      <c r="S565" s="437"/>
    </row>
    <row r="566" spans="1:19" ht="15.6">
      <c r="A566" s="446" t="s">
        <v>2546</v>
      </c>
      <c r="B566" s="446" t="s">
        <v>3025</v>
      </c>
      <c r="C566" s="447">
        <v>153</v>
      </c>
      <c r="D566" s="447">
        <v>19</v>
      </c>
      <c r="E566" s="448">
        <v>1653600</v>
      </c>
      <c r="F566" s="448">
        <v>1488240</v>
      </c>
      <c r="G566" s="448">
        <v>165360</v>
      </c>
      <c r="H566" s="420">
        <v>1</v>
      </c>
      <c r="I566" s="420" t="s">
        <v>2264</v>
      </c>
      <c r="J566" s="420">
        <v>0</v>
      </c>
      <c r="K566" s="420">
        <v>1</v>
      </c>
      <c r="L566" s="449">
        <v>1</v>
      </c>
      <c r="M566" s="421">
        <v>1</v>
      </c>
      <c r="N566" s="421">
        <v>1.01</v>
      </c>
      <c r="O566" s="419">
        <v>1.0089999999999999</v>
      </c>
      <c r="P566" s="450">
        <v>1668482</v>
      </c>
      <c r="R566" s="563"/>
      <c r="S566" s="437"/>
    </row>
    <row r="567" spans="1:19" ht="15.6">
      <c r="A567" s="446" t="s">
        <v>2546</v>
      </c>
      <c r="B567" s="446" t="s">
        <v>3024</v>
      </c>
      <c r="C567" s="447">
        <v>155</v>
      </c>
      <c r="D567" s="447">
        <v>23</v>
      </c>
      <c r="E567" s="448">
        <v>1653600</v>
      </c>
      <c r="F567" s="448">
        <v>1488240</v>
      </c>
      <c r="G567" s="448">
        <v>165360</v>
      </c>
      <c r="H567" s="420">
        <v>1</v>
      </c>
      <c r="I567" s="420" t="s">
        <v>2264</v>
      </c>
      <c r="J567" s="420">
        <v>0</v>
      </c>
      <c r="K567" s="420">
        <v>1</v>
      </c>
      <c r="L567" s="449">
        <v>1</v>
      </c>
      <c r="M567" s="421">
        <v>1</v>
      </c>
      <c r="N567" s="421">
        <v>1.01</v>
      </c>
      <c r="O567" s="419">
        <v>1.0089999999999999</v>
      </c>
      <c r="P567" s="450">
        <v>1668482</v>
      </c>
      <c r="R567" s="563"/>
      <c r="S567" s="437"/>
    </row>
    <row r="568" spans="1:19" ht="15.6">
      <c r="A568" s="446" t="s">
        <v>2546</v>
      </c>
      <c r="B568" s="446" t="s">
        <v>3026</v>
      </c>
      <c r="C568" s="447">
        <v>166</v>
      </c>
      <c r="D568" s="447">
        <v>19</v>
      </c>
      <c r="E568" s="448">
        <v>1653600</v>
      </c>
      <c r="F568" s="448">
        <v>1488240</v>
      </c>
      <c r="G568" s="448">
        <v>165360</v>
      </c>
      <c r="H568" s="420">
        <v>0</v>
      </c>
      <c r="I568" s="420">
        <v>0</v>
      </c>
      <c r="J568" s="420">
        <v>0</v>
      </c>
      <c r="K568" s="420">
        <v>0</v>
      </c>
      <c r="L568" s="449">
        <v>1</v>
      </c>
      <c r="M568" s="421">
        <v>0</v>
      </c>
      <c r="N568" s="421">
        <v>0</v>
      </c>
      <c r="O568" s="419">
        <v>0.1</v>
      </c>
      <c r="P568" s="450">
        <v>165360</v>
      </c>
      <c r="R568" s="563"/>
      <c r="S568" s="437"/>
    </row>
    <row r="569" spans="1:19" ht="15.6">
      <c r="A569" s="446" t="s">
        <v>2546</v>
      </c>
      <c r="B569" s="446" t="s">
        <v>2834</v>
      </c>
      <c r="C569" s="447">
        <v>177</v>
      </c>
      <c r="D569" s="447">
        <v>27</v>
      </c>
      <c r="E569" s="448">
        <v>1653600</v>
      </c>
      <c r="F569" s="448">
        <v>1488240</v>
      </c>
      <c r="G569" s="448">
        <v>165360</v>
      </c>
      <c r="H569" s="420">
        <v>0</v>
      </c>
      <c r="I569" s="420">
        <v>0</v>
      </c>
      <c r="J569" s="420">
        <v>0</v>
      </c>
      <c r="K569" s="420">
        <v>0</v>
      </c>
      <c r="L569" s="449">
        <v>1</v>
      </c>
      <c r="M569" s="421">
        <v>0</v>
      </c>
      <c r="N569" s="421">
        <v>0</v>
      </c>
      <c r="O569" s="419">
        <v>0.1</v>
      </c>
      <c r="P569" s="450">
        <v>165360</v>
      </c>
      <c r="R569" s="563"/>
      <c r="S569" s="437"/>
    </row>
    <row r="570" spans="1:19" ht="15.6">
      <c r="A570" s="446" t="s">
        <v>2546</v>
      </c>
      <c r="B570" s="446" t="s">
        <v>3028</v>
      </c>
      <c r="C570" s="447">
        <v>204</v>
      </c>
      <c r="D570" s="447">
        <v>32</v>
      </c>
      <c r="E570" s="448">
        <v>1653600</v>
      </c>
      <c r="F570" s="448">
        <v>1488240</v>
      </c>
      <c r="G570" s="448">
        <v>165360</v>
      </c>
      <c r="H570" s="420">
        <v>0</v>
      </c>
      <c r="I570" s="420">
        <v>0</v>
      </c>
      <c r="J570" s="420">
        <v>0</v>
      </c>
      <c r="K570" s="420">
        <v>0</v>
      </c>
      <c r="L570" s="449">
        <v>1</v>
      </c>
      <c r="M570" s="421">
        <v>0</v>
      </c>
      <c r="N570" s="421">
        <v>0</v>
      </c>
      <c r="O570" s="419">
        <v>0.1</v>
      </c>
      <c r="P570" s="450">
        <v>165360</v>
      </c>
      <c r="R570" s="563"/>
      <c r="S570" s="437"/>
    </row>
    <row r="571" spans="1:19" ht="15.6">
      <c r="A571" s="446" t="s">
        <v>2546</v>
      </c>
      <c r="B571" s="446" t="s">
        <v>3030</v>
      </c>
      <c r="C571" s="447">
        <v>215</v>
      </c>
      <c r="D571" s="447">
        <v>43</v>
      </c>
      <c r="E571" s="448">
        <v>1653600</v>
      </c>
      <c r="F571" s="448">
        <v>1488240</v>
      </c>
      <c r="G571" s="448">
        <v>165360</v>
      </c>
      <c r="H571" s="420">
        <v>1</v>
      </c>
      <c r="I571" s="420" t="s">
        <v>2264</v>
      </c>
      <c r="J571" s="420">
        <v>0</v>
      </c>
      <c r="K571" s="420">
        <v>1</v>
      </c>
      <c r="L571" s="449">
        <v>1</v>
      </c>
      <c r="M571" s="421">
        <v>1</v>
      </c>
      <c r="N571" s="421">
        <v>1.02</v>
      </c>
      <c r="O571" s="419">
        <v>1.018</v>
      </c>
      <c r="P571" s="450">
        <v>1683365</v>
      </c>
      <c r="R571" s="563"/>
      <c r="S571" s="437"/>
    </row>
    <row r="572" spans="1:19" ht="15.6">
      <c r="A572" s="446" t="s">
        <v>2546</v>
      </c>
      <c r="B572" s="446" t="s">
        <v>3029</v>
      </c>
      <c r="C572" s="447">
        <v>224</v>
      </c>
      <c r="D572" s="447">
        <v>44</v>
      </c>
      <c r="E572" s="448">
        <v>1653600</v>
      </c>
      <c r="F572" s="448">
        <v>1488240</v>
      </c>
      <c r="G572" s="448">
        <v>165360</v>
      </c>
      <c r="H572" s="420">
        <v>0</v>
      </c>
      <c r="I572" s="420">
        <v>0</v>
      </c>
      <c r="J572" s="420">
        <v>0</v>
      </c>
      <c r="K572" s="420">
        <v>0</v>
      </c>
      <c r="L572" s="449">
        <v>1</v>
      </c>
      <c r="M572" s="421">
        <v>0</v>
      </c>
      <c r="N572" s="421">
        <v>0</v>
      </c>
      <c r="O572" s="419">
        <v>0.1</v>
      </c>
      <c r="P572" s="450">
        <v>165360</v>
      </c>
      <c r="R572" s="563"/>
      <c r="S572" s="437"/>
    </row>
    <row r="573" spans="1:19" ht="15.6">
      <c r="A573" s="446" t="s">
        <v>2546</v>
      </c>
      <c r="B573" s="446" t="s">
        <v>3027</v>
      </c>
      <c r="C573" s="447">
        <v>257</v>
      </c>
      <c r="D573" s="447">
        <v>47</v>
      </c>
      <c r="E573" s="448">
        <v>1653600</v>
      </c>
      <c r="F573" s="448">
        <v>1488240</v>
      </c>
      <c r="G573" s="448">
        <v>165360</v>
      </c>
      <c r="H573" s="420">
        <v>0</v>
      </c>
      <c r="I573" s="420">
        <v>0</v>
      </c>
      <c r="J573" s="420">
        <v>0</v>
      </c>
      <c r="K573" s="420">
        <v>0</v>
      </c>
      <c r="L573" s="449">
        <v>1</v>
      </c>
      <c r="M573" s="421">
        <v>0</v>
      </c>
      <c r="N573" s="421">
        <v>0</v>
      </c>
      <c r="O573" s="419">
        <v>0.1</v>
      </c>
      <c r="P573" s="450">
        <v>165360</v>
      </c>
      <c r="R573" s="563"/>
      <c r="S573" s="437"/>
    </row>
    <row r="574" spans="1:19" ht="15.6">
      <c r="A574" s="446" t="s">
        <v>2546</v>
      </c>
      <c r="B574" s="446" t="s">
        <v>3031</v>
      </c>
      <c r="C574" s="447">
        <v>289</v>
      </c>
      <c r="D574" s="447">
        <v>45</v>
      </c>
      <c r="E574" s="448">
        <v>1653600</v>
      </c>
      <c r="F574" s="448">
        <v>1488240</v>
      </c>
      <c r="G574" s="448">
        <v>165360</v>
      </c>
      <c r="H574" s="420">
        <v>0</v>
      </c>
      <c r="I574" s="420">
        <v>0</v>
      </c>
      <c r="J574" s="420">
        <v>1</v>
      </c>
      <c r="K574" s="420">
        <v>1</v>
      </c>
      <c r="L574" s="449">
        <v>1</v>
      </c>
      <c r="M574" s="421">
        <v>1</v>
      </c>
      <c r="N574" s="421">
        <v>1</v>
      </c>
      <c r="O574" s="419">
        <v>1</v>
      </c>
      <c r="P574" s="450">
        <v>1653600</v>
      </c>
      <c r="R574" s="563"/>
      <c r="S574" s="437"/>
    </row>
    <row r="575" spans="1:19" ht="15.6">
      <c r="A575" s="446" t="s">
        <v>2546</v>
      </c>
      <c r="B575" s="446" t="s">
        <v>3032</v>
      </c>
      <c r="C575" s="447">
        <v>300</v>
      </c>
      <c r="D575" s="447">
        <v>66</v>
      </c>
      <c r="E575" s="448">
        <v>1653600</v>
      </c>
      <c r="F575" s="448">
        <v>1488240</v>
      </c>
      <c r="G575" s="448">
        <v>165360</v>
      </c>
      <c r="H575" s="420">
        <v>0</v>
      </c>
      <c r="I575" s="420">
        <v>0</v>
      </c>
      <c r="J575" s="420">
        <v>0</v>
      </c>
      <c r="K575" s="420">
        <v>0</v>
      </c>
      <c r="L575" s="449">
        <v>1</v>
      </c>
      <c r="M575" s="421">
        <v>0</v>
      </c>
      <c r="N575" s="421">
        <v>0</v>
      </c>
      <c r="O575" s="419">
        <v>0.1</v>
      </c>
      <c r="P575" s="450">
        <v>165360</v>
      </c>
      <c r="R575" s="563"/>
      <c r="S575" s="437"/>
    </row>
    <row r="576" spans="1:19" ht="15.6">
      <c r="A576" s="446" t="s">
        <v>2546</v>
      </c>
      <c r="B576" s="446" t="s">
        <v>3034</v>
      </c>
      <c r="C576" s="447">
        <v>361</v>
      </c>
      <c r="D576" s="447">
        <v>50</v>
      </c>
      <c r="E576" s="448">
        <v>1653600</v>
      </c>
      <c r="F576" s="448">
        <v>1488240</v>
      </c>
      <c r="G576" s="448">
        <v>165360</v>
      </c>
      <c r="H576" s="420">
        <v>1</v>
      </c>
      <c r="I576" s="420" t="s">
        <v>2264</v>
      </c>
      <c r="J576" s="420">
        <v>0</v>
      </c>
      <c r="K576" s="420">
        <v>1</v>
      </c>
      <c r="L576" s="449">
        <v>1</v>
      </c>
      <c r="M576" s="421">
        <v>1</v>
      </c>
      <c r="N576" s="421">
        <v>1.01</v>
      </c>
      <c r="O576" s="419">
        <v>1.0089999999999999</v>
      </c>
      <c r="P576" s="450">
        <v>1668482</v>
      </c>
      <c r="R576" s="563"/>
      <c r="S576" s="437"/>
    </row>
    <row r="577" spans="1:19" ht="15.6">
      <c r="A577" s="446" t="s">
        <v>2546</v>
      </c>
      <c r="B577" s="446" t="s">
        <v>3033</v>
      </c>
      <c r="C577" s="447">
        <v>374</v>
      </c>
      <c r="D577" s="447">
        <v>73</v>
      </c>
      <c r="E577" s="448">
        <v>1653600</v>
      </c>
      <c r="F577" s="448">
        <v>1488240</v>
      </c>
      <c r="G577" s="448">
        <v>165360</v>
      </c>
      <c r="H577" s="420">
        <v>0</v>
      </c>
      <c r="I577" s="420">
        <v>0</v>
      </c>
      <c r="J577" s="420">
        <v>0</v>
      </c>
      <c r="K577" s="420">
        <v>0</v>
      </c>
      <c r="L577" s="449">
        <v>1</v>
      </c>
      <c r="M577" s="421">
        <v>0</v>
      </c>
      <c r="N577" s="421">
        <v>0</v>
      </c>
      <c r="O577" s="419">
        <v>0.1</v>
      </c>
      <c r="P577" s="450">
        <v>165360</v>
      </c>
      <c r="R577" s="563"/>
      <c r="S577" s="437"/>
    </row>
    <row r="578" spans="1:19" ht="15.6">
      <c r="A578" s="446" t="s">
        <v>2546</v>
      </c>
      <c r="B578" s="446" t="s">
        <v>3038</v>
      </c>
      <c r="C578" s="447">
        <v>526</v>
      </c>
      <c r="D578" s="447">
        <v>84</v>
      </c>
      <c r="E578" s="448">
        <v>1653600</v>
      </c>
      <c r="F578" s="448">
        <v>1488240</v>
      </c>
      <c r="G578" s="448">
        <v>165360</v>
      </c>
      <c r="H578" s="420">
        <v>0</v>
      </c>
      <c r="I578" s="420">
        <v>0</v>
      </c>
      <c r="J578" s="420">
        <v>0</v>
      </c>
      <c r="K578" s="420">
        <v>0</v>
      </c>
      <c r="L578" s="449">
        <v>1</v>
      </c>
      <c r="M578" s="421">
        <v>0</v>
      </c>
      <c r="N578" s="421">
        <v>0</v>
      </c>
      <c r="O578" s="419">
        <v>0.1</v>
      </c>
      <c r="P578" s="450">
        <v>165360</v>
      </c>
      <c r="R578" s="563"/>
      <c r="S578" s="437"/>
    </row>
    <row r="579" spans="1:19" ht="15.6">
      <c r="A579" s="446" t="s">
        <v>2546</v>
      </c>
      <c r="B579" s="446" t="s">
        <v>3035</v>
      </c>
      <c r="C579" s="447">
        <v>532</v>
      </c>
      <c r="D579" s="447">
        <v>81</v>
      </c>
      <c r="E579" s="448">
        <v>1653600</v>
      </c>
      <c r="F579" s="448">
        <v>1488240</v>
      </c>
      <c r="G579" s="448">
        <v>165360</v>
      </c>
      <c r="H579" s="420">
        <v>0</v>
      </c>
      <c r="I579" s="420">
        <v>0</v>
      </c>
      <c r="J579" s="420">
        <v>0</v>
      </c>
      <c r="K579" s="420">
        <v>0</v>
      </c>
      <c r="L579" s="449">
        <v>1</v>
      </c>
      <c r="M579" s="421">
        <v>0</v>
      </c>
      <c r="N579" s="421">
        <v>0</v>
      </c>
      <c r="O579" s="419">
        <v>0.1</v>
      </c>
      <c r="P579" s="450">
        <v>165360</v>
      </c>
      <c r="R579" s="563"/>
      <c r="S579" s="437"/>
    </row>
    <row r="580" spans="1:19" ht="15.6">
      <c r="A580" s="446" t="s">
        <v>2546</v>
      </c>
      <c r="B580" s="446" t="s">
        <v>3036</v>
      </c>
      <c r="C580" s="447">
        <v>550</v>
      </c>
      <c r="D580" s="447">
        <v>114</v>
      </c>
      <c r="E580" s="448">
        <v>1653600</v>
      </c>
      <c r="F580" s="448">
        <v>1488240</v>
      </c>
      <c r="G580" s="448">
        <v>165360</v>
      </c>
      <c r="H580" s="420">
        <v>1</v>
      </c>
      <c r="I580" s="420" t="s">
        <v>2264</v>
      </c>
      <c r="J580" s="420">
        <v>0</v>
      </c>
      <c r="K580" s="420">
        <v>1</v>
      </c>
      <c r="L580" s="449">
        <v>1</v>
      </c>
      <c r="M580" s="421">
        <v>1</v>
      </c>
      <c r="N580" s="421">
        <v>1.02</v>
      </c>
      <c r="O580" s="419">
        <v>1.018</v>
      </c>
      <c r="P580" s="450">
        <v>1683365</v>
      </c>
      <c r="R580" s="563"/>
      <c r="S580" s="437"/>
    </row>
    <row r="581" spans="1:19" ht="15.6">
      <c r="A581" s="446" t="s">
        <v>2546</v>
      </c>
      <c r="B581" s="446" t="s">
        <v>3037</v>
      </c>
      <c r="C581" s="447">
        <v>550</v>
      </c>
      <c r="D581" s="447">
        <v>116</v>
      </c>
      <c r="E581" s="448">
        <v>1653600</v>
      </c>
      <c r="F581" s="448">
        <v>1488240</v>
      </c>
      <c r="G581" s="448">
        <v>165360</v>
      </c>
      <c r="H581" s="420">
        <v>1</v>
      </c>
      <c r="I581" s="420" t="s">
        <v>2264</v>
      </c>
      <c r="J581" s="420">
        <v>0</v>
      </c>
      <c r="K581" s="420">
        <v>1</v>
      </c>
      <c r="L581" s="449">
        <v>1</v>
      </c>
      <c r="M581" s="421">
        <v>1</v>
      </c>
      <c r="N581" s="421">
        <v>1.02</v>
      </c>
      <c r="O581" s="419">
        <v>1.018</v>
      </c>
      <c r="P581" s="450">
        <v>1683365</v>
      </c>
      <c r="R581" s="563"/>
      <c r="S581" s="437"/>
    </row>
    <row r="582" spans="1:19" ht="15.6">
      <c r="A582" s="446" t="s">
        <v>2548</v>
      </c>
      <c r="B582" s="446" t="s">
        <v>3039</v>
      </c>
      <c r="C582" s="447">
        <v>186</v>
      </c>
      <c r="D582" s="447">
        <v>29</v>
      </c>
      <c r="E582" s="448">
        <v>1653600</v>
      </c>
      <c r="F582" s="448">
        <v>1488240</v>
      </c>
      <c r="G582" s="448">
        <v>165360</v>
      </c>
      <c r="H582" s="420">
        <v>0</v>
      </c>
      <c r="I582" s="420">
        <v>0</v>
      </c>
      <c r="J582" s="420">
        <v>0</v>
      </c>
      <c r="K582" s="420">
        <v>0</v>
      </c>
      <c r="L582" s="449">
        <v>1</v>
      </c>
      <c r="M582" s="421">
        <v>0</v>
      </c>
      <c r="N582" s="421">
        <v>0</v>
      </c>
      <c r="O582" s="419">
        <v>0.1</v>
      </c>
      <c r="P582" s="450">
        <v>165360</v>
      </c>
      <c r="R582" s="563"/>
      <c r="S582" s="437"/>
    </row>
    <row r="583" spans="1:19" ht="15.6">
      <c r="A583" s="446" t="s">
        <v>2548</v>
      </c>
      <c r="B583" s="446" t="s">
        <v>3040</v>
      </c>
      <c r="C583" s="447">
        <v>219</v>
      </c>
      <c r="D583" s="447">
        <v>30</v>
      </c>
      <c r="E583" s="448">
        <v>1653600</v>
      </c>
      <c r="F583" s="448">
        <v>1488240</v>
      </c>
      <c r="G583" s="448">
        <v>165360</v>
      </c>
      <c r="H583" s="420">
        <v>1</v>
      </c>
      <c r="I583" s="420" t="s">
        <v>2264</v>
      </c>
      <c r="J583" s="420">
        <v>0</v>
      </c>
      <c r="K583" s="420">
        <v>1</v>
      </c>
      <c r="L583" s="449">
        <v>1</v>
      </c>
      <c r="M583" s="421">
        <v>1</v>
      </c>
      <c r="N583" s="421">
        <v>1.01</v>
      </c>
      <c r="O583" s="419">
        <v>1.0089999999999999</v>
      </c>
      <c r="P583" s="450">
        <v>1668482</v>
      </c>
      <c r="R583" s="563"/>
      <c r="S583" s="437"/>
    </row>
    <row r="584" spans="1:19" ht="15.6">
      <c r="A584" s="446" t="s">
        <v>2642</v>
      </c>
      <c r="B584" s="446" t="s">
        <v>3041</v>
      </c>
      <c r="C584" s="447">
        <v>101</v>
      </c>
      <c r="D584" s="447">
        <v>2</v>
      </c>
      <c r="E584" s="448">
        <v>1653600</v>
      </c>
      <c r="F584" s="448">
        <v>1488240</v>
      </c>
      <c r="G584" s="448">
        <v>165360</v>
      </c>
      <c r="H584" s="420">
        <v>0.25</v>
      </c>
      <c r="I584" s="420" t="s">
        <v>2264</v>
      </c>
      <c r="J584" s="420">
        <v>0</v>
      </c>
      <c r="K584" s="420">
        <v>0.25</v>
      </c>
      <c r="L584" s="449">
        <v>1</v>
      </c>
      <c r="M584" s="421">
        <v>0.25</v>
      </c>
      <c r="N584" s="421">
        <v>0.2525</v>
      </c>
      <c r="O584" s="419">
        <v>0.32724999999999999</v>
      </c>
      <c r="P584" s="450">
        <v>541141</v>
      </c>
      <c r="R584" s="563"/>
      <c r="S584" s="437"/>
    </row>
    <row r="585" spans="1:19" ht="15.6">
      <c r="A585" s="446" t="s">
        <v>2642</v>
      </c>
      <c r="B585" s="446" t="s">
        <v>3042</v>
      </c>
      <c r="C585" s="447">
        <v>118</v>
      </c>
      <c r="D585" s="447">
        <v>15</v>
      </c>
      <c r="E585" s="448">
        <v>1653600</v>
      </c>
      <c r="F585" s="448">
        <v>1488240</v>
      </c>
      <c r="G585" s="448">
        <v>165360</v>
      </c>
      <c r="H585" s="420">
        <v>0</v>
      </c>
      <c r="I585" s="420">
        <v>0</v>
      </c>
      <c r="J585" s="420">
        <v>0</v>
      </c>
      <c r="K585" s="420">
        <v>0</v>
      </c>
      <c r="L585" s="449">
        <v>1</v>
      </c>
      <c r="M585" s="421">
        <v>0</v>
      </c>
      <c r="N585" s="421">
        <v>0</v>
      </c>
      <c r="O585" s="419">
        <v>0.1</v>
      </c>
      <c r="P585" s="450">
        <v>165360</v>
      </c>
      <c r="R585" s="563"/>
      <c r="S585" s="437"/>
    </row>
    <row r="586" spans="1:19" s="451" customFormat="1" ht="15.6">
      <c r="A586" s="446" t="s">
        <v>2642</v>
      </c>
      <c r="B586" s="446" t="s">
        <v>3418</v>
      </c>
      <c r="C586" s="447">
        <v>156</v>
      </c>
      <c r="D586" s="447">
        <v>14</v>
      </c>
      <c r="E586" s="448">
        <v>1653600</v>
      </c>
      <c r="F586" s="448">
        <v>1488240</v>
      </c>
      <c r="G586" s="448">
        <v>165360</v>
      </c>
      <c r="H586" s="420">
        <v>1</v>
      </c>
      <c r="I586" s="420" t="s">
        <v>2264</v>
      </c>
      <c r="J586" s="420">
        <v>0</v>
      </c>
      <c r="K586" s="420">
        <v>1</v>
      </c>
      <c r="L586" s="449">
        <v>1</v>
      </c>
      <c r="M586" s="421">
        <v>1</v>
      </c>
      <c r="N586" s="421">
        <v>1.01</v>
      </c>
      <c r="O586" s="419">
        <v>1.0089999999999999</v>
      </c>
      <c r="P586" s="450">
        <v>1292702</v>
      </c>
      <c r="R586" s="563"/>
      <c r="S586" s="437"/>
    </row>
    <row r="587" spans="1:19" ht="15.6">
      <c r="A587" s="446" t="s">
        <v>2642</v>
      </c>
      <c r="B587" s="446" t="s">
        <v>3043</v>
      </c>
      <c r="C587" s="447">
        <v>166</v>
      </c>
      <c r="D587" s="447">
        <v>32</v>
      </c>
      <c r="E587" s="448">
        <v>1653600</v>
      </c>
      <c r="F587" s="448">
        <v>1488240</v>
      </c>
      <c r="G587" s="448">
        <v>165360</v>
      </c>
      <c r="H587" s="420">
        <v>0.75</v>
      </c>
      <c r="I587" s="420" t="s">
        <v>2264</v>
      </c>
      <c r="J587" s="420">
        <v>0</v>
      </c>
      <c r="K587" s="420">
        <v>0.75</v>
      </c>
      <c r="L587" s="449">
        <v>1</v>
      </c>
      <c r="M587" s="421">
        <v>0.75</v>
      </c>
      <c r="N587" s="421">
        <v>0.75749999999999995</v>
      </c>
      <c r="O587" s="419">
        <v>0.78174999999999994</v>
      </c>
      <c r="P587" s="450">
        <v>1292702</v>
      </c>
      <c r="R587" s="563"/>
      <c r="S587" s="437"/>
    </row>
    <row r="588" spans="1:19" ht="15.6">
      <c r="A588" s="446" t="s">
        <v>2642</v>
      </c>
      <c r="B588" s="446" t="s">
        <v>3044</v>
      </c>
      <c r="C588" s="447">
        <v>174</v>
      </c>
      <c r="D588" s="447">
        <v>26</v>
      </c>
      <c r="E588" s="448">
        <v>1653600</v>
      </c>
      <c r="F588" s="448">
        <v>1488240</v>
      </c>
      <c r="G588" s="448">
        <v>165360</v>
      </c>
      <c r="H588" s="420">
        <v>0.5</v>
      </c>
      <c r="I588" s="420" t="s">
        <v>2264</v>
      </c>
      <c r="J588" s="420">
        <v>0</v>
      </c>
      <c r="K588" s="420">
        <v>0.5</v>
      </c>
      <c r="L588" s="449">
        <v>1</v>
      </c>
      <c r="M588" s="421">
        <v>0.5</v>
      </c>
      <c r="N588" s="421">
        <v>0.505</v>
      </c>
      <c r="O588" s="419">
        <v>0.55449999999999999</v>
      </c>
      <c r="P588" s="450">
        <v>916921</v>
      </c>
      <c r="R588" s="563"/>
      <c r="S588" s="437"/>
    </row>
    <row r="589" spans="1:19" ht="15.6">
      <c r="A589" s="446" t="s">
        <v>2642</v>
      </c>
      <c r="B589" s="446" t="s">
        <v>2981</v>
      </c>
      <c r="C589" s="447">
        <v>179</v>
      </c>
      <c r="D589" s="447">
        <v>18</v>
      </c>
      <c r="E589" s="448">
        <v>1653600</v>
      </c>
      <c r="F589" s="448">
        <v>1488240</v>
      </c>
      <c r="G589" s="448">
        <v>165360</v>
      </c>
      <c r="H589" s="420">
        <v>0</v>
      </c>
      <c r="I589" s="420">
        <v>0</v>
      </c>
      <c r="J589" s="420">
        <v>0</v>
      </c>
      <c r="K589" s="420">
        <v>0</v>
      </c>
      <c r="L589" s="449">
        <v>1</v>
      </c>
      <c r="M589" s="421">
        <v>0</v>
      </c>
      <c r="N589" s="421">
        <v>0</v>
      </c>
      <c r="O589" s="419">
        <v>0.1</v>
      </c>
      <c r="P589" s="450">
        <v>165360</v>
      </c>
      <c r="R589" s="563"/>
      <c r="S589" s="437"/>
    </row>
    <row r="590" spans="1:19" ht="15.6">
      <c r="A590" s="446" t="s">
        <v>2642</v>
      </c>
      <c r="B590" s="446" t="s">
        <v>2643</v>
      </c>
      <c r="C590" s="447">
        <v>225</v>
      </c>
      <c r="D590" s="447">
        <v>42</v>
      </c>
      <c r="E590" s="448">
        <v>1653600</v>
      </c>
      <c r="F590" s="448">
        <v>1488240</v>
      </c>
      <c r="G590" s="448">
        <v>165360</v>
      </c>
      <c r="H590" s="420">
        <v>0</v>
      </c>
      <c r="I590" s="420">
        <v>0</v>
      </c>
      <c r="J590" s="420">
        <v>0.75</v>
      </c>
      <c r="K590" s="420">
        <v>0.75</v>
      </c>
      <c r="L590" s="449">
        <v>1</v>
      </c>
      <c r="M590" s="421">
        <v>0.75</v>
      </c>
      <c r="N590" s="421">
        <v>0.75</v>
      </c>
      <c r="O590" s="419">
        <v>0.77500000000000002</v>
      </c>
      <c r="P590" s="450">
        <v>1281540</v>
      </c>
      <c r="R590" s="563"/>
      <c r="S590" s="437"/>
    </row>
    <row r="591" spans="1:19" ht="15.6">
      <c r="A591" s="446" t="s">
        <v>2642</v>
      </c>
      <c r="B591" s="446" t="s">
        <v>3045</v>
      </c>
      <c r="C591" s="447">
        <v>267</v>
      </c>
      <c r="D591" s="447">
        <v>40</v>
      </c>
      <c r="E591" s="448">
        <v>1653600</v>
      </c>
      <c r="F591" s="448">
        <v>1488240</v>
      </c>
      <c r="G591" s="448">
        <v>165360</v>
      </c>
      <c r="H591" s="420">
        <v>1</v>
      </c>
      <c r="I591" s="420" t="s">
        <v>2264</v>
      </c>
      <c r="J591" s="420">
        <v>0</v>
      </c>
      <c r="K591" s="420">
        <v>1</v>
      </c>
      <c r="L591" s="449">
        <v>1</v>
      </c>
      <c r="M591" s="421">
        <v>1</v>
      </c>
      <c r="N591" s="421">
        <v>1.01</v>
      </c>
      <c r="O591" s="419">
        <v>1.0089999999999999</v>
      </c>
      <c r="P591" s="450">
        <v>1668482</v>
      </c>
      <c r="R591" s="563"/>
      <c r="S591" s="437"/>
    </row>
    <row r="592" spans="1:19" ht="15.6">
      <c r="A592" s="446" t="s">
        <v>2642</v>
      </c>
      <c r="B592" s="446" t="s">
        <v>3048</v>
      </c>
      <c r="C592" s="447">
        <v>294</v>
      </c>
      <c r="D592" s="447">
        <v>38</v>
      </c>
      <c r="E592" s="448">
        <v>1653600</v>
      </c>
      <c r="F592" s="448">
        <v>1488240</v>
      </c>
      <c r="G592" s="448">
        <v>165360</v>
      </c>
      <c r="H592" s="420">
        <v>0.5</v>
      </c>
      <c r="I592" s="420" t="s">
        <v>2264</v>
      </c>
      <c r="J592" s="420">
        <v>0</v>
      </c>
      <c r="K592" s="420">
        <v>0.5</v>
      </c>
      <c r="L592" s="449">
        <v>1</v>
      </c>
      <c r="M592" s="421">
        <v>0.5</v>
      </c>
      <c r="N592" s="421">
        <v>0.505</v>
      </c>
      <c r="O592" s="419">
        <v>0.55449999999999999</v>
      </c>
      <c r="P592" s="450">
        <v>916921</v>
      </c>
      <c r="R592" s="563"/>
      <c r="S592" s="437"/>
    </row>
    <row r="593" spans="1:19" ht="15.6">
      <c r="A593" s="446" t="s">
        <v>2642</v>
      </c>
      <c r="B593" s="446" t="s">
        <v>3356</v>
      </c>
      <c r="C593" s="447">
        <v>307</v>
      </c>
      <c r="D593" s="447">
        <v>44</v>
      </c>
      <c r="E593" s="448">
        <v>1653600</v>
      </c>
      <c r="F593" s="448">
        <v>1488240</v>
      </c>
      <c r="G593" s="448">
        <v>165360</v>
      </c>
      <c r="H593" s="420">
        <v>0.25</v>
      </c>
      <c r="I593" s="420" t="s">
        <v>2264</v>
      </c>
      <c r="J593" s="420">
        <v>0</v>
      </c>
      <c r="K593" s="420">
        <v>0.25</v>
      </c>
      <c r="L593" s="449">
        <v>1</v>
      </c>
      <c r="M593" s="421">
        <v>0.25</v>
      </c>
      <c r="N593" s="421">
        <v>0.2525</v>
      </c>
      <c r="O593" s="419">
        <v>0.32724999999999999</v>
      </c>
      <c r="P593" s="450">
        <v>603771</v>
      </c>
      <c r="R593" s="563"/>
      <c r="S593" s="437"/>
    </row>
    <row r="594" spans="1:19" ht="15.6">
      <c r="A594" s="446" t="s">
        <v>2642</v>
      </c>
      <c r="B594" s="446" t="s">
        <v>3046</v>
      </c>
      <c r="C594" s="447">
        <v>356</v>
      </c>
      <c r="D594" s="447">
        <v>65</v>
      </c>
      <c r="E594" s="448">
        <v>1653600</v>
      </c>
      <c r="F594" s="448">
        <v>1488240</v>
      </c>
      <c r="G594" s="448">
        <v>165360</v>
      </c>
      <c r="H594" s="420">
        <v>1</v>
      </c>
      <c r="I594" s="420" t="s">
        <v>2264</v>
      </c>
      <c r="J594" s="420">
        <v>0</v>
      </c>
      <c r="K594" s="420">
        <v>1</v>
      </c>
      <c r="L594" s="449">
        <v>1</v>
      </c>
      <c r="M594" s="421">
        <v>1</v>
      </c>
      <c r="N594" s="421">
        <v>1.01</v>
      </c>
      <c r="O594" s="419">
        <v>1.0089999999999999</v>
      </c>
      <c r="P594" s="450">
        <v>1668482</v>
      </c>
      <c r="R594" s="563"/>
      <c r="S594" s="437"/>
    </row>
    <row r="595" spans="1:19" ht="15.6">
      <c r="A595" s="446" t="s">
        <v>2642</v>
      </c>
      <c r="B595" s="446" t="s">
        <v>3049</v>
      </c>
      <c r="C595" s="447">
        <v>462</v>
      </c>
      <c r="D595" s="447">
        <v>58</v>
      </c>
      <c r="E595" s="448">
        <v>1653600</v>
      </c>
      <c r="F595" s="448">
        <v>1488240</v>
      </c>
      <c r="G595" s="448">
        <v>165360</v>
      </c>
      <c r="H595" s="420">
        <v>0</v>
      </c>
      <c r="I595" s="420">
        <v>0</v>
      </c>
      <c r="J595" s="420">
        <v>0</v>
      </c>
      <c r="K595" s="420">
        <v>0</v>
      </c>
      <c r="L595" s="449">
        <v>1</v>
      </c>
      <c r="M595" s="421">
        <v>0</v>
      </c>
      <c r="N595" s="421">
        <v>0</v>
      </c>
      <c r="O595" s="419">
        <v>0.1</v>
      </c>
      <c r="P595" s="450">
        <v>165360</v>
      </c>
      <c r="R595" s="563"/>
      <c r="S595" s="437"/>
    </row>
    <row r="596" spans="1:19" ht="15.6">
      <c r="A596" s="446" t="s">
        <v>2642</v>
      </c>
      <c r="B596" s="446" t="s">
        <v>3050</v>
      </c>
      <c r="C596" s="447">
        <v>639</v>
      </c>
      <c r="D596" s="447">
        <v>114</v>
      </c>
      <c r="E596" s="448">
        <v>1653600</v>
      </c>
      <c r="F596" s="448">
        <v>1488240</v>
      </c>
      <c r="G596" s="448">
        <v>165360</v>
      </c>
      <c r="H596" s="420">
        <v>1</v>
      </c>
      <c r="I596" s="420" t="s">
        <v>2264</v>
      </c>
      <c r="J596" s="420">
        <v>0</v>
      </c>
      <c r="K596" s="420">
        <v>1</v>
      </c>
      <c r="L596" s="449">
        <v>1</v>
      </c>
      <c r="M596" s="421">
        <v>1</v>
      </c>
      <c r="N596" s="421">
        <v>1.01</v>
      </c>
      <c r="O596" s="419">
        <v>1.0089999999999999</v>
      </c>
      <c r="P596" s="450">
        <v>1668482</v>
      </c>
      <c r="R596" s="563"/>
      <c r="S596" s="437"/>
    </row>
    <row r="597" spans="1:19" ht="15.6">
      <c r="A597" s="446" t="s">
        <v>2557</v>
      </c>
      <c r="B597" s="446" t="s">
        <v>3058</v>
      </c>
      <c r="C597" s="447">
        <v>106</v>
      </c>
      <c r="D597" s="447">
        <v>24</v>
      </c>
      <c r="E597" s="448">
        <v>1653600</v>
      </c>
      <c r="F597" s="448">
        <v>1488240</v>
      </c>
      <c r="G597" s="448">
        <v>165360</v>
      </c>
      <c r="H597" s="420">
        <v>0</v>
      </c>
      <c r="I597" s="420">
        <v>0</v>
      </c>
      <c r="J597" s="420">
        <v>1</v>
      </c>
      <c r="K597" s="420">
        <v>1</v>
      </c>
      <c r="L597" s="449">
        <v>1</v>
      </c>
      <c r="M597" s="421">
        <v>1</v>
      </c>
      <c r="N597" s="421">
        <v>1</v>
      </c>
      <c r="O597" s="419">
        <v>1</v>
      </c>
      <c r="P597" s="450">
        <v>1653600</v>
      </c>
      <c r="R597" s="563"/>
      <c r="S597" s="437"/>
    </row>
    <row r="598" spans="1:19" ht="15.6">
      <c r="A598" s="446" t="s">
        <v>2557</v>
      </c>
      <c r="B598" s="446" t="s">
        <v>3060</v>
      </c>
      <c r="C598" s="447">
        <v>117</v>
      </c>
      <c r="D598" s="447">
        <v>20</v>
      </c>
      <c r="E598" s="448">
        <v>1653600</v>
      </c>
      <c r="F598" s="448">
        <v>1488240</v>
      </c>
      <c r="G598" s="448">
        <v>165360</v>
      </c>
      <c r="H598" s="420">
        <v>0.25</v>
      </c>
      <c r="I598" s="420" t="s">
        <v>2264</v>
      </c>
      <c r="J598" s="420">
        <v>0</v>
      </c>
      <c r="K598" s="420">
        <v>0.25</v>
      </c>
      <c r="L598" s="449">
        <v>1</v>
      </c>
      <c r="M598" s="421">
        <v>0.25</v>
      </c>
      <c r="N598" s="421">
        <v>0.2525</v>
      </c>
      <c r="O598" s="419">
        <v>0.32724999999999999</v>
      </c>
      <c r="P598" s="450">
        <v>541141</v>
      </c>
      <c r="R598" s="563"/>
      <c r="S598" s="437"/>
    </row>
    <row r="599" spans="1:19" ht="15.6">
      <c r="A599" s="446" t="s">
        <v>2557</v>
      </c>
      <c r="B599" s="446" t="s">
        <v>3059</v>
      </c>
      <c r="C599" s="447">
        <v>118</v>
      </c>
      <c r="D599" s="447">
        <v>22</v>
      </c>
      <c r="E599" s="448">
        <v>1653600</v>
      </c>
      <c r="F599" s="448">
        <v>1488240</v>
      </c>
      <c r="G599" s="448">
        <v>165360</v>
      </c>
      <c r="H599" s="420">
        <v>0</v>
      </c>
      <c r="I599" s="420">
        <v>0</v>
      </c>
      <c r="J599" s="420">
        <v>0</v>
      </c>
      <c r="K599" s="420">
        <v>0</v>
      </c>
      <c r="L599" s="449">
        <v>1</v>
      </c>
      <c r="M599" s="421">
        <v>0</v>
      </c>
      <c r="N599" s="421">
        <v>0</v>
      </c>
      <c r="O599" s="419">
        <v>0.1</v>
      </c>
      <c r="P599" s="450">
        <v>165360</v>
      </c>
      <c r="R599" s="563"/>
      <c r="S599" s="437"/>
    </row>
    <row r="600" spans="1:19" ht="15.6">
      <c r="A600" s="446" t="s">
        <v>2557</v>
      </c>
      <c r="B600" s="446" t="s">
        <v>3061</v>
      </c>
      <c r="C600" s="447">
        <v>141</v>
      </c>
      <c r="D600" s="447">
        <v>9</v>
      </c>
      <c r="E600" s="448">
        <v>1653600</v>
      </c>
      <c r="F600" s="448">
        <v>1488240</v>
      </c>
      <c r="G600" s="448">
        <v>165360</v>
      </c>
      <c r="H600" s="420">
        <v>0.25</v>
      </c>
      <c r="I600" s="420" t="s">
        <v>2264</v>
      </c>
      <c r="J600" s="420">
        <v>0</v>
      </c>
      <c r="K600" s="420">
        <v>0.25</v>
      </c>
      <c r="L600" s="449">
        <v>1</v>
      </c>
      <c r="M600" s="421">
        <v>0.25</v>
      </c>
      <c r="N600" s="421">
        <v>0.2525</v>
      </c>
      <c r="O600" s="419">
        <v>0.32724999999999999</v>
      </c>
      <c r="P600" s="450">
        <v>541141</v>
      </c>
      <c r="R600" s="563"/>
      <c r="S600" s="437"/>
    </row>
    <row r="601" spans="1:19" ht="15.6">
      <c r="A601" s="446" t="s">
        <v>2557</v>
      </c>
      <c r="B601" s="446" t="s">
        <v>3063</v>
      </c>
      <c r="C601" s="447">
        <v>194</v>
      </c>
      <c r="D601" s="447">
        <v>35</v>
      </c>
      <c r="E601" s="448">
        <v>1653600</v>
      </c>
      <c r="F601" s="448">
        <v>1488240</v>
      </c>
      <c r="G601" s="448">
        <v>165360</v>
      </c>
      <c r="H601" s="420">
        <v>0</v>
      </c>
      <c r="I601" s="420">
        <v>0</v>
      </c>
      <c r="J601" s="420">
        <v>0</v>
      </c>
      <c r="K601" s="420">
        <v>0</v>
      </c>
      <c r="L601" s="449">
        <v>1</v>
      </c>
      <c r="M601" s="421">
        <v>0</v>
      </c>
      <c r="N601" s="421">
        <v>0</v>
      </c>
      <c r="O601" s="419">
        <v>0.1</v>
      </c>
      <c r="P601" s="450">
        <v>165360</v>
      </c>
      <c r="R601" s="563"/>
      <c r="S601" s="437"/>
    </row>
    <row r="602" spans="1:19" ht="15.6">
      <c r="A602" s="446" t="s">
        <v>2557</v>
      </c>
      <c r="B602" s="446" t="s">
        <v>3062</v>
      </c>
      <c r="C602" s="447">
        <v>203</v>
      </c>
      <c r="D602" s="447">
        <v>34</v>
      </c>
      <c r="E602" s="448">
        <v>1653600</v>
      </c>
      <c r="F602" s="448">
        <v>1488240</v>
      </c>
      <c r="G602" s="448">
        <v>165360</v>
      </c>
      <c r="H602" s="420">
        <v>0</v>
      </c>
      <c r="I602" s="420">
        <v>0</v>
      </c>
      <c r="J602" s="420">
        <v>1</v>
      </c>
      <c r="K602" s="420">
        <v>1</v>
      </c>
      <c r="L602" s="449">
        <v>1</v>
      </c>
      <c r="M602" s="421">
        <v>1</v>
      </c>
      <c r="N602" s="421">
        <v>1</v>
      </c>
      <c r="O602" s="419">
        <v>1</v>
      </c>
      <c r="P602" s="450">
        <v>1653600</v>
      </c>
      <c r="R602" s="563"/>
      <c r="S602" s="437"/>
    </row>
    <row r="603" spans="1:19" ht="15.6">
      <c r="A603" s="446" t="s">
        <v>2557</v>
      </c>
      <c r="B603" s="446" t="s">
        <v>3064</v>
      </c>
      <c r="C603" s="447">
        <v>214</v>
      </c>
      <c r="D603" s="447">
        <v>34</v>
      </c>
      <c r="E603" s="448">
        <v>1653600</v>
      </c>
      <c r="F603" s="448">
        <v>1488240</v>
      </c>
      <c r="G603" s="448">
        <v>165360</v>
      </c>
      <c r="H603" s="420">
        <v>1</v>
      </c>
      <c r="I603" s="420" t="s">
        <v>2264</v>
      </c>
      <c r="J603" s="420">
        <v>0</v>
      </c>
      <c r="K603" s="420">
        <v>1</v>
      </c>
      <c r="L603" s="449">
        <v>1</v>
      </c>
      <c r="M603" s="421">
        <v>1</v>
      </c>
      <c r="N603" s="421">
        <v>1.01</v>
      </c>
      <c r="O603" s="419">
        <v>1.0089999999999999</v>
      </c>
      <c r="P603" s="450">
        <v>1668482</v>
      </c>
      <c r="R603" s="563"/>
      <c r="S603" s="437"/>
    </row>
    <row r="604" spans="1:19" ht="15.6">
      <c r="A604" s="446" t="s">
        <v>2557</v>
      </c>
      <c r="B604" s="446" t="s">
        <v>3026</v>
      </c>
      <c r="C604" s="447">
        <v>240</v>
      </c>
      <c r="D604" s="447">
        <v>58</v>
      </c>
      <c r="E604" s="448">
        <v>1653600</v>
      </c>
      <c r="F604" s="448">
        <v>1488240</v>
      </c>
      <c r="G604" s="448">
        <v>165360</v>
      </c>
      <c r="H604" s="420">
        <v>0.25</v>
      </c>
      <c r="I604" s="420" t="s">
        <v>2264</v>
      </c>
      <c r="J604" s="420">
        <v>0</v>
      </c>
      <c r="K604" s="420">
        <v>0.25</v>
      </c>
      <c r="L604" s="449">
        <v>1</v>
      </c>
      <c r="M604" s="421">
        <v>0.25</v>
      </c>
      <c r="N604" s="421">
        <v>0.255</v>
      </c>
      <c r="O604" s="419">
        <v>0.32950000000000002</v>
      </c>
      <c r="P604" s="450">
        <v>544861</v>
      </c>
      <c r="R604" s="563"/>
      <c r="S604" s="437"/>
    </row>
    <row r="605" spans="1:19" ht="15.6">
      <c r="A605" s="446" t="s">
        <v>2557</v>
      </c>
      <c r="B605" s="446" t="s">
        <v>3065</v>
      </c>
      <c r="C605" s="447">
        <v>337</v>
      </c>
      <c r="D605" s="447">
        <v>47</v>
      </c>
      <c r="E605" s="448">
        <v>1653600</v>
      </c>
      <c r="F605" s="448">
        <v>1488240</v>
      </c>
      <c r="G605" s="448">
        <v>165360</v>
      </c>
      <c r="H605" s="420">
        <v>1</v>
      </c>
      <c r="I605" s="420" t="s">
        <v>2264</v>
      </c>
      <c r="J605" s="420">
        <v>0</v>
      </c>
      <c r="K605" s="420">
        <v>1</v>
      </c>
      <c r="L605" s="449">
        <v>1</v>
      </c>
      <c r="M605" s="421">
        <v>1</v>
      </c>
      <c r="N605" s="421">
        <v>1.01</v>
      </c>
      <c r="O605" s="419">
        <v>1.0089999999999999</v>
      </c>
      <c r="P605" s="450">
        <v>1668482</v>
      </c>
      <c r="R605" s="563"/>
      <c r="S605" s="437"/>
    </row>
    <row r="606" spans="1:19" ht="15.6">
      <c r="A606" s="446" t="s">
        <v>2557</v>
      </c>
      <c r="B606" s="446" t="s">
        <v>3068</v>
      </c>
      <c r="C606" s="447">
        <v>344</v>
      </c>
      <c r="D606" s="447">
        <v>103</v>
      </c>
      <c r="E606" s="448">
        <v>1653600</v>
      </c>
      <c r="F606" s="448">
        <v>1488240</v>
      </c>
      <c r="G606" s="448">
        <v>165360</v>
      </c>
      <c r="H606" s="420">
        <v>1</v>
      </c>
      <c r="I606" s="420" t="s">
        <v>2264</v>
      </c>
      <c r="J606" s="420">
        <v>0</v>
      </c>
      <c r="K606" s="420">
        <v>1</v>
      </c>
      <c r="L606" s="449">
        <v>1</v>
      </c>
      <c r="M606" s="421">
        <v>1</v>
      </c>
      <c r="N606" s="421">
        <v>1.02</v>
      </c>
      <c r="O606" s="419">
        <v>1.018</v>
      </c>
      <c r="P606" s="450">
        <v>1683365</v>
      </c>
      <c r="R606" s="563"/>
      <c r="S606" s="437"/>
    </row>
    <row r="607" spans="1:19" ht="15.6">
      <c r="A607" s="446" t="s">
        <v>2557</v>
      </c>
      <c r="B607" s="446" t="s">
        <v>3069</v>
      </c>
      <c r="C607" s="447">
        <v>384</v>
      </c>
      <c r="D607" s="447">
        <v>28</v>
      </c>
      <c r="E607" s="448">
        <v>1653600</v>
      </c>
      <c r="F607" s="448">
        <v>1488240</v>
      </c>
      <c r="G607" s="448">
        <v>165360</v>
      </c>
      <c r="H607" s="420">
        <v>0.25</v>
      </c>
      <c r="I607" s="420" t="s">
        <v>2264</v>
      </c>
      <c r="J607" s="420">
        <v>0</v>
      </c>
      <c r="K607" s="420">
        <v>0.25</v>
      </c>
      <c r="L607" s="449">
        <v>1</v>
      </c>
      <c r="M607" s="421">
        <v>0.25</v>
      </c>
      <c r="N607" s="421">
        <v>0.2525</v>
      </c>
      <c r="O607" s="419">
        <v>0.32724999999999999</v>
      </c>
      <c r="P607" s="450">
        <v>541141</v>
      </c>
      <c r="R607" s="563"/>
      <c r="S607" s="437"/>
    </row>
    <row r="608" spans="1:19" ht="15.6">
      <c r="A608" s="446" t="s">
        <v>2557</v>
      </c>
      <c r="B608" s="446" t="s">
        <v>3067</v>
      </c>
      <c r="C608" s="447">
        <v>386</v>
      </c>
      <c r="D608" s="447">
        <v>56</v>
      </c>
      <c r="E608" s="448">
        <v>1653600</v>
      </c>
      <c r="F608" s="448">
        <v>1488240</v>
      </c>
      <c r="G608" s="448">
        <v>165360</v>
      </c>
      <c r="H608" s="420">
        <v>1</v>
      </c>
      <c r="I608" s="420" t="s">
        <v>2264</v>
      </c>
      <c r="J608" s="420">
        <v>0</v>
      </c>
      <c r="K608" s="420">
        <v>1</v>
      </c>
      <c r="L608" s="449">
        <v>1</v>
      </c>
      <c r="M608" s="421">
        <v>1</v>
      </c>
      <c r="N608" s="421">
        <v>1.01</v>
      </c>
      <c r="O608" s="419">
        <v>1.0089999999999999</v>
      </c>
      <c r="P608" s="450">
        <v>1668482</v>
      </c>
      <c r="R608" s="563"/>
      <c r="S608" s="437"/>
    </row>
    <row r="609" spans="1:19" ht="15.6">
      <c r="A609" s="446" t="s">
        <v>2557</v>
      </c>
      <c r="B609" s="446" t="s">
        <v>3066</v>
      </c>
      <c r="C609" s="447">
        <v>423</v>
      </c>
      <c r="D609" s="447">
        <v>60</v>
      </c>
      <c r="E609" s="448">
        <v>1653600</v>
      </c>
      <c r="F609" s="448">
        <v>1488240</v>
      </c>
      <c r="G609" s="448">
        <v>165360</v>
      </c>
      <c r="H609" s="420">
        <v>1</v>
      </c>
      <c r="I609" s="420" t="s">
        <v>2264</v>
      </c>
      <c r="J609" s="420">
        <v>0</v>
      </c>
      <c r="K609" s="420">
        <v>1</v>
      </c>
      <c r="L609" s="449">
        <v>1</v>
      </c>
      <c r="M609" s="421">
        <v>1</v>
      </c>
      <c r="N609" s="421">
        <v>1.01</v>
      </c>
      <c r="O609" s="419">
        <v>1.0089999999999999</v>
      </c>
      <c r="P609" s="450">
        <v>1668482</v>
      </c>
      <c r="R609" s="563"/>
      <c r="S609" s="437"/>
    </row>
    <row r="610" spans="1:19" ht="15.6">
      <c r="A610" s="446" t="s">
        <v>2557</v>
      </c>
      <c r="B610" s="446" t="s">
        <v>3211</v>
      </c>
      <c r="C610" s="447">
        <v>454</v>
      </c>
      <c r="D610" s="447">
        <v>89</v>
      </c>
      <c r="E610" s="448">
        <v>1653600</v>
      </c>
      <c r="F610" s="448">
        <v>1488240</v>
      </c>
      <c r="G610" s="448">
        <v>165360</v>
      </c>
      <c r="H610" s="420">
        <v>1</v>
      </c>
      <c r="I610" s="420" t="s">
        <v>2264</v>
      </c>
      <c r="J610" s="420">
        <v>0</v>
      </c>
      <c r="K610" s="420">
        <v>1</v>
      </c>
      <c r="L610" s="449">
        <v>1</v>
      </c>
      <c r="M610" s="421">
        <v>1</v>
      </c>
      <c r="N610" s="421">
        <v>1.01</v>
      </c>
      <c r="O610" s="419">
        <v>1.0089999999999999</v>
      </c>
      <c r="P610" s="450">
        <v>1668482</v>
      </c>
      <c r="R610" s="563"/>
      <c r="S610" s="437"/>
    </row>
    <row r="611" spans="1:19" ht="15.6">
      <c r="A611" s="446" t="s">
        <v>2557</v>
      </c>
      <c r="B611" s="446" t="s">
        <v>3070</v>
      </c>
      <c r="C611" s="447">
        <v>483</v>
      </c>
      <c r="D611" s="447">
        <v>71</v>
      </c>
      <c r="E611" s="448">
        <v>1653600</v>
      </c>
      <c r="F611" s="448">
        <v>1488240</v>
      </c>
      <c r="G611" s="448">
        <v>165360</v>
      </c>
      <c r="H611" s="420">
        <v>1</v>
      </c>
      <c r="I611" s="420" t="s">
        <v>2264</v>
      </c>
      <c r="J611" s="420">
        <v>0</v>
      </c>
      <c r="K611" s="420">
        <v>1</v>
      </c>
      <c r="L611" s="449">
        <v>1</v>
      </c>
      <c r="M611" s="421">
        <v>1</v>
      </c>
      <c r="N611" s="421">
        <v>1.01</v>
      </c>
      <c r="O611" s="419">
        <v>1.0089999999999999</v>
      </c>
      <c r="P611" s="450">
        <v>1668482</v>
      </c>
      <c r="R611" s="563"/>
      <c r="S611" s="437"/>
    </row>
    <row r="612" spans="1:19" ht="15.6">
      <c r="A612" s="446" t="s">
        <v>2557</v>
      </c>
      <c r="B612" s="446" t="s">
        <v>3071</v>
      </c>
      <c r="C612" s="447">
        <v>547</v>
      </c>
      <c r="D612" s="447">
        <v>102</v>
      </c>
      <c r="E612" s="448">
        <v>1653600</v>
      </c>
      <c r="F612" s="448">
        <v>1488240</v>
      </c>
      <c r="G612" s="448">
        <v>165360</v>
      </c>
      <c r="H612" s="420">
        <v>0</v>
      </c>
      <c r="I612" s="420">
        <v>0</v>
      </c>
      <c r="J612" s="420">
        <v>0</v>
      </c>
      <c r="K612" s="420">
        <v>0</v>
      </c>
      <c r="L612" s="449">
        <v>1</v>
      </c>
      <c r="M612" s="421">
        <v>0</v>
      </c>
      <c r="N612" s="421">
        <v>0</v>
      </c>
      <c r="O612" s="419">
        <v>0.1</v>
      </c>
      <c r="P612" s="450">
        <v>165360</v>
      </c>
      <c r="R612" s="563"/>
      <c r="S612" s="437"/>
    </row>
    <row r="613" spans="1:19" s="451" customFormat="1" ht="15.6">
      <c r="A613" s="446" t="s">
        <v>2561</v>
      </c>
      <c r="B613" s="446" t="s">
        <v>3072</v>
      </c>
      <c r="C613" s="447">
        <v>157</v>
      </c>
      <c r="D613" s="447">
        <v>23</v>
      </c>
      <c r="E613" s="448">
        <v>1653600</v>
      </c>
      <c r="F613" s="448">
        <v>1488240</v>
      </c>
      <c r="G613" s="448">
        <v>165360</v>
      </c>
      <c r="H613" s="420">
        <v>0</v>
      </c>
      <c r="I613" s="420">
        <v>0</v>
      </c>
      <c r="J613" s="420">
        <v>0</v>
      </c>
      <c r="K613" s="420">
        <v>0</v>
      </c>
      <c r="L613" s="449">
        <v>1</v>
      </c>
      <c r="M613" s="421">
        <v>0</v>
      </c>
      <c r="N613" s="421">
        <v>0</v>
      </c>
      <c r="O613" s="421">
        <v>0</v>
      </c>
      <c r="P613" s="450">
        <v>27560</v>
      </c>
      <c r="Q613" s="451" t="s">
        <v>3403</v>
      </c>
      <c r="R613" s="563"/>
      <c r="S613" s="437"/>
    </row>
    <row r="614" spans="1:19" ht="15.6">
      <c r="A614" s="446" t="s">
        <v>2561</v>
      </c>
      <c r="B614" s="446" t="s">
        <v>3073</v>
      </c>
      <c r="C614" s="447">
        <v>182</v>
      </c>
      <c r="D614" s="447">
        <v>7</v>
      </c>
      <c r="E614" s="448">
        <v>1653600</v>
      </c>
      <c r="F614" s="448">
        <v>1488240</v>
      </c>
      <c r="G614" s="448">
        <v>165360</v>
      </c>
      <c r="H614" s="420">
        <v>1</v>
      </c>
      <c r="I614" s="420" t="s">
        <v>2264</v>
      </c>
      <c r="J614" s="420">
        <v>0</v>
      </c>
      <c r="K614" s="420">
        <v>1</v>
      </c>
      <c r="L614" s="449">
        <v>1</v>
      </c>
      <c r="M614" s="421">
        <v>1</v>
      </c>
      <c r="N614" s="421">
        <v>1.01</v>
      </c>
      <c r="O614" s="419">
        <v>1.0089999999999999</v>
      </c>
      <c r="P614" s="450">
        <v>1668482</v>
      </c>
      <c r="R614" s="563"/>
      <c r="S614" s="437"/>
    </row>
    <row r="615" spans="1:19" ht="15.6">
      <c r="A615" s="446" t="s">
        <v>2561</v>
      </c>
      <c r="B615" s="446" t="s">
        <v>3075</v>
      </c>
      <c r="C615" s="447">
        <v>233</v>
      </c>
      <c r="D615" s="447">
        <v>13</v>
      </c>
      <c r="E615" s="448">
        <v>1653600</v>
      </c>
      <c r="F615" s="448">
        <v>1488240</v>
      </c>
      <c r="G615" s="448">
        <v>165360</v>
      </c>
      <c r="H615" s="420">
        <v>0</v>
      </c>
      <c r="I615" s="420">
        <v>0</v>
      </c>
      <c r="J615" s="420">
        <v>0</v>
      </c>
      <c r="K615" s="420">
        <v>0</v>
      </c>
      <c r="L615" s="449">
        <v>1</v>
      </c>
      <c r="M615" s="421">
        <v>0</v>
      </c>
      <c r="N615" s="421">
        <v>0</v>
      </c>
      <c r="O615" s="419">
        <v>0.1</v>
      </c>
      <c r="P615" s="450">
        <v>165360</v>
      </c>
      <c r="R615" s="563"/>
      <c r="S615" s="437"/>
    </row>
    <row r="616" spans="1:19" s="451" customFormat="1" ht="15.6">
      <c r="A616" s="446" t="s">
        <v>2561</v>
      </c>
      <c r="B616" s="446" t="s">
        <v>3404</v>
      </c>
      <c r="C616" s="447">
        <v>277</v>
      </c>
      <c r="D616" s="447">
        <v>10</v>
      </c>
      <c r="E616" s="448">
        <v>1653600</v>
      </c>
      <c r="F616" s="448">
        <v>1488240</v>
      </c>
      <c r="G616" s="448">
        <v>165360</v>
      </c>
      <c r="H616" s="420">
        <v>0.5</v>
      </c>
      <c r="I616" s="420" t="s">
        <v>2264</v>
      </c>
      <c r="J616" s="420">
        <v>0</v>
      </c>
      <c r="K616" s="420">
        <v>0.5</v>
      </c>
      <c r="L616" s="449">
        <v>1</v>
      </c>
      <c r="M616" s="421">
        <v>0.5</v>
      </c>
      <c r="N616" s="421">
        <v>0.505</v>
      </c>
      <c r="O616" s="419">
        <v>0.55449999999999999</v>
      </c>
      <c r="P616" s="450">
        <v>1042181</v>
      </c>
      <c r="R616" s="563"/>
      <c r="S616" s="437"/>
    </row>
    <row r="617" spans="1:19" ht="15.6">
      <c r="A617" s="446" t="s">
        <v>2561</v>
      </c>
      <c r="B617" s="446" t="s">
        <v>3076</v>
      </c>
      <c r="C617" s="447">
        <v>311</v>
      </c>
      <c r="D617" s="447">
        <v>34</v>
      </c>
      <c r="E617" s="448">
        <v>1653600</v>
      </c>
      <c r="F617" s="448">
        <v>1488240</v>
      </c>
      <c r="G617" s="448">
        <v>165360</v>
      </c>
      <c r="H617" s="420">
        <v>0</v>
      </c>
      <c r="I617" s="420">
        <v>0</v>
      </c>
      <c r="J617" s="420">
        <v>1</v>
      </c>
      <c r="K617" s="420">
        <v>1</v>
      </c>
      <c r="L617" s="449">
        <v>1</v>
      </c>
      <c r="M617" s="421">
        <v>1</v>
      </c>
      <c r="N617" s="421">
        <v>1</v>
      </c>
      <c r="O617" s="419">
        <v>1</v>
      </c>
      <c r="P617" s="450">
        <v>1653600</v>
      </c>
      <c r="R617" s="563"/>
      <c r="S617" s="437"/>
    </row>
    <row r="618" spans="1:19" ht="15.6">
      <c r="A618" s="446" t="s">
        <v>2561</v>
      </c>
      <c r="B618" s="446" t="s">
        <v>3077</v>
      </c>
      <c r="C618" s="447">
        <v>329</v>
      </c>
      <c r="D618" s="447">
        <v>21</v>
      </c>
      <c r="E618" s="448">
        <v>1653600</v>
      </c>
      <c r="F618" s="448">
        <v>1488240</v>
      </c>
      <c r="G618" s="448">
        <v>165360</v>
      </c>
      <c r="H618" s="420">
        <v>1</v>
      </c>
      <c r="I618" s="420" t="s">
        <v>2264</v>
      </c>
      <c r="J618" s="420">
        <v>0</v>
      </c>
      <c r="K618" s="420">
        <v>1</v>
      </c>
      <c r="L618" s="449">
        <v>1</v>
      </c>
      <c r="M618" s="421">
        <v>1</v>
      </c>
      <c r="N618" s="421">
        <v>1.01</v>
      </c>
      <c r="O618" s="419">
        <v>1.0089999999999999</v>
      </c>
      <c r="P618" s="450">
        <v>1668482</v>
      </c>
      <c r="R618" s="563"/>
      <c r="S618" s="437"/>
    </row>
    <row r="619" spans="1:19" ht="15.6">
      <c r="A619" s="446" t="s">
        <v>2561</v>
      </c>
      <c r="B619" s="446" t="s">
        <v>3080</v>
      </c>
      <c r="C619" s="447">
        <v>354</v>
      </c>
      <c r="D619" s="447">
        <v>32</v>
      </c>
      <c r="E619" s="448">
        <v>1653600</v>
      </c>
      <c r="F619" s="448">
        <v>1488240</v>
      </c>
      <c r="G619" s="448">
        <v>165360</v>
      </c>
      <c r="H619" s="420">
        <v>1</v>
      </c>
      <c r="I619" s="420" t="s">
        <v>2264</v>
      </c>
      <c r="J619" s="420">
        <v>0</v>
      </c>
      <c r="K619" s="420">
        <v>1</v>
      </c>
      <c r="L619" s="449">
        <v>1</v>
      </c>
      <c r="M619" s="421">
        <v>1</v>
      </c>
      <c r="N619" s="421">
        <v>1.01</v>
      </c>
      <c r="O619" s="419">
        <v>1.0089999999999999</v>
      </c>
      <c r="P619" s="450">
        <v>1668482</v>
      </c>
      <c r="R619" s="563"/>
      <c r="S619" s="437"/>
    </row>
    <row r="620" spans="1:19" ht="15.6">
      <c r="A620" s="446" t="s">
        <v>2561</v>
      </c>
      <c r="B620" s="446" t="s">
        <v>3079</v>
      </c>
      <c r="C620" s="447">
        <v>370</v>
      </c>
      <c r="D620" s="447">
        <v>57</v>
      </c>
      <c r="E620" s="448">
        <v>1653600</v>
      </c>
      <c r="F620" s="448">
        <v>1488240</v>
      </c>
      <c r="G620" s="448">
        <v>165360</v>
      </c>
      <c r="H620" s="420">
        <v>1</v>
      </c>
      <c r="I620" s="420" t="s">
        <v>2264</v>
      </c>
      <c r="J620" s="420">
        <v>0</v>
      </c>
      <c r="K620" s="420">
        <v>1</v>
      </c>
      <c r="L620" s="449">
        <v>1</v>
      </c>
      <c r="M620" s="421">
        <v>1</v>
      </c>
      <c r="N620" s="421">
        <v>1.01</v>
      </c>
      <c r="O620" s="419">
        <v>1.0089999999999999</v>
      </c>
      <c r="P620" s="450">
        <v>1668482</v>
      </c>
      <c r="R620" s="563"/>
      <c r="S620" s="437"/>
    </row>
    <row r="621" spans="1:19" ht="15.6">
      <c r="A621" s="446" t="s">
        <v>2561</v>
      </c>
      <c r="B621" s="446" t="s">
        <v>3078</v>
      </c>
      <c r="C621" s="447">
        <v>388</v>
      </c>
      <c r="D621" s="447">
        <v>34</v>
      </c>
      <c r="E621" s="448">
        <v>1653600</v>
      </c>
      <c r="F621" s="448">
        <v>1488240</v>
      </c>
      <c r="G621" s="448">
        <v>165360</v>
      </c>
      <c r="H621" s="420">
        <v>1</v>
      </c>
      <c r="I621" s="420" t="s">
        <v>2264</v>
      </c>
      <c r="J621" s="420">
        <v>0</v>
      </c>
      <c r="K621" s="420">
        <v>1</v>
      </c>
      <c r="L621" s="449">
        <v>1</v>
      </c>
      <c r="M621" s="421">
        <v>1</v>
      </c>
      <c r="N621" s="421">
        <v>1.01</v>
      </c>
      <c r="O621" s="419">
        <v>1.0089999999999999</v>
      </c>
      <c r="P621" s="450">
        <v>1668482</v>
      </c>
      <c r="R621" s="563"/>
      <c r="S621" s="437"/>
    </row>
    <row r="622" spans="1:19" ht="15.6">
      <c r="A622" s="446" t="s">
        <v>2561</v>
      </c>
      <c r="B622" s="446" t="s">
        <v>3081</v>
      </c>
      <c r="C622" s="447">
        <v>390</v>
      </c>
      <c r="D622" s="447">
        <v>60</v>
      </c>
      <c r="E622" s="448">
        <v>1653600</v>
      </c>
      <c r="F622" s="448">
        <v>1488240</v>
      </c>
      <c r="G622" s="448">
        <v>165360</v>
      </c>
      <c r="H622" s="420">
        <v>0</v>
      </c>
      <c r="I622" s="420">
        <v>0</v>
      </c>
      <c r="J622" s="420">
        <v>0</v>
      </c>
      <c r="K622" s="420">
        <v>0</v>
      </c>
      <c r="L622" s="449">
        <v>1</v>
      </c>
      <c r="M622" s="421">
        <v>0</v>
      </c>
      <c r="N622" s="421">
        <v>0</v>
      </c>
      <c r="O622" s="419">
        <v>0.1</v>
      </c>
      <c r="P622" s="450">
        <v>165360</v>
      </c>
      <c r="R622" s="563"/>
      <c r="S622" s="437"/>
    </row>
    <row r="623" spans="1:19" ht="15.6">
      <c r="A623" s="446" t="s">
        <v>2561</v>
      </c>
      <c r="B623" s="446" t="s">
        <v>3355</v>
      </c>
      <c r="C623" s="447">
        <v>408</v>
      </c>
      <c r="D623" s="447">
        <v>20</v>
      </c>
      <c r="E623" s="448">
        <v>1653600</v>
      </c>
      <c r="F623" s="448">
        <v>1488240</v>
      </c>
      <c r="G623" s="448">
        <v>165360</v>
      </c>
      <c r="H623" s="420">
        <v>0</v>
      </c>
      <c r="I623" s="420">
        <v>0</v>
      </c>
      <c r="J623" s="420">
        <v>1</v>
      </c>
      <c r="K623" s="420">
        <v>1</v>
      </c>
      <c r="L623" s="449">
        <v>1</v>
      </c>
      <c r="M623" s="421">
        <v>1</v>
      </c>
      <c r="N623" s="421">
        <v>1</v>
      </c>
      <c r="O623" s="419">
        <v>1</v>
      </c>
      <c r="P623" s="450">
        <v>1592210</v>
      </c>
      <c r="R623" s="563"/>
      <c r="S623" s="437"/>
    </row>
    <row r="624" spans="1:19" ht="15.6">
      <c r="A624" s="446" t="s">
        <v>2561</v>
      </c>
      <c r="B624" s="446" t="s">
        <v>3083</v>
      </c>
      <c r="C624" s="447">
        <v>438</v>
      </c>
      <c r="D624" s="447">
        <v>50</v>
      </c>
      <c r="E624" s="448">
        <v>1653600</v>
      </c>
      <c r="F624" s="448">
        <v>1488240</v>
      </c>
      <c r="G624" s="448">
        <v>165360</v>
      </c>
      <c r="H624" s="420">
        <v>0</v>
      </c>
      <c r="I624" s="420">
        <v>0</v>
      </c>
      <c r="J624" s="420">
        <v>0</v>
      </c>
      <c r="K624" s="420">
        <v>0</v>
      </c>
      <c r="L624" s="449">
        <v>1</v>
      </c>
      <c r="M624" s="421">
        <v>0</v>
      </c>
      <c r="N624" s="421">
        <v>0</v>
      </c>
      <c r="O624" s="419">
        <v>0.1</v>
      </c>
      <c r="P624" s="450">
        <v>165360</v>
      </c>
      <c r="R624" s="563"/>
      <c r="S624" s="437"/>
    </row>
    <row r="625" spans="1:19" ht="15.6">
      <c r="A625" s="446" t="s">
        <v>2564</v>
      </c>
      <c r="B625" s="446" t="s">
        <v>3084</v>
      </c>
      <c r="C625" s="447">
        <v>148</v>
      </c>
      <c r="D625" s="447">
        <v>26</v>
      </c>
      <c r="E625" s="448">
        <v>1653600</v>
      </c>
      <c r="F625" s="448">
        <v>1488240</v>
      </c>
      <c r="G625" s="448">
        <v>165360</v>
      </c>
      <c r="H625" s="420">
        <v>1</v>
      </c>
      <c r="I625" s="420" t="s">
        <v>2264</v>
      </c>
      <c r="J625" s="420">
        <v>0</v>
      </c>
      <c r="K625" s="420">
        <v>1</v>
      </c>
      <c r="L625" s="449">
        <v>1</v>
      </c>
      <c r="M625" s="421">
        <v>1</v>
      </c>
      <c r="N625" s="421">
        <v>1.01</v>
      </c>
      <c r="O625" s="419">
        <v>1.0089999999999999</v>
      </c>
      <c r="P625" s="450">
        <v>1668482</v>
      </c>
      <c r="R625" s="563"/>
      <c r="S625" s="437"/>
    </row>
    <row r="626" spans="1:19" ht="31.2">
      <c r="A626" s="446" t="s">
        <v>2564</v>
      </c>
      <c r="B626" s="446" t="s">
        <v>3086</v>
      </c>
      <c r="C626" s="447">
        <v>169</v>
      </c>
      <c r="D626" s="447">
        <v>26</v>
      </c>
      <c r="E626" s="448">
        <v>1653600</v>
      </c>
      <c r="F626" s="448">
        <v>1488240</v>
      </c>
      <c r="G626" s="448">
        <v>165360</v>
      </c>
      <c r="H626" s="420">
        <v>1</v>
      </c>
      <c r="I626" s="420" t="s">
        <v>2264</v>
      </c>
      <c r="J626" s="420">
        <v>0</v>
      </c>
      <c r="K626" s="420">
        <v>1</v>
      </c>
      <c r="L626" s="449">
        <v>1</v>
      </c>
      <c r="M626" s="421">
        <v>1</v>
      </c>
      <c r="N626" s="421">
        <v>1.01</v>
      </c>
      <c r="O626" s="419">
        <v>1.0089999999999999</v>
      </c>
      <c r="P626" s="450">
        <v>1668482</v>
      </c>
      <c r="R626" s="563"/>
      <c r="S626" s="437"/>
    </row>
    <row r="627" spans="1:19" ht="15.6">
      <c r="A627" s="446" t="s">
        <v>2564</v>
      </c>
      <c r="B627" s="446" t="s">
        <v>3085</v>
      </c>
      <c r="C627" s="447">
        <v>179</v>
      </c>
      <c r="D627" s="447">
        <v>16</v>
      </c>
      <c r="E627" s="448">
        <v>1653600</v>
      </c>
      <c r="F627" s="448">
        <v>1488240</v>
      </c>
      <c r="G627" s="448">
        <v>165360</v>
      </c>
      <c r="H627" s="420">
        <v>1</v>
      </c>
      <c r="I627" s="420" t="s">
        <v>2264</v>
      </c>
      <c r="J627" s="420">
        <v>0</v>
      </c>
      <c r="K627" s="420">
        <v>1</v>
      </c>
      <c r="L627" s="449">
        <v>1</v>
      </c>
      <c r="M627" s="421">
        <v>1</v>
      </c>
      <c r="N627" s="421">
        <v>1.01</v>
      </c>
      <c r="O627" s="419">
        <v>1.0089999999999999</v>
      </c>
      <c r="P627" s="450">
        <v>1668482</v>
      </c>
      <c r="R627" s="563"/>
      <c r="S627" s="437"/>
    </row>
    <row r="628" spans="1:19" ht="15.6">
      <c r="A628" s="446" t="s">
        <v>2564</v>
      </c>
      <c r="B628" s="446" t="s">
        <v>3087</v>
      </c>
      <c r="C628" s="447">
        <v>297</v>
      </c>
      <c r="D628" s="447">
        <v>46</v>
      </c>
      <c r="E628" s="448">
        <v>1653600</v>
      </c>
      <c r="F628" s="448">
        <v>1488240</v>
      </c>
      <c r="G628" s="448">
        <v>165360</v>
      </c>
      <c r="H628" s="420">
        <v>0.25</v>
      </c>
      <c r="I628" s="420">
        <v>0</v>
      </c>
      <c r="J628" s="420">
        <v>0</v>
      </c>
      <c r="K628" s="420">
        <v>0.25</v>
      </c>
      <c r="L628" s="449">
        <v>1</v>
      </c>
      <c r="M628" s="421">
        <v>0.25</v>
      </c>
      <c r="N628" s="421">
        <v>0.25</v>
      </c>
      <c r="O628" s="419">
        <v>0.32500000000000001</v>
      </c>
      <c r="P628" s="450">
        <v>537420</v>
      </c>
      <c r="R628" s="563"/>
      <c r="S628" s="437"/>
    </row>
    <row r="629" spans="1:19" ht="15.6">
      <c r="A629" s="446" t="s">
        <v>2564</v>
      </c>
      <c r="B629" s="446" t="s">
        <v>3320</v>
      </c>
      <c r="C629" s="447">
        <v>324</v>
      </c>
      <c r="D629" s="447">
        <v>43</v>
      </c>
      <c r="E629" s="448">
        <v>1653600</v>
      </c>
      <c r="F629" s="448">
        <v>1488240</v>
      </c>
      <c r="G629" s="448">
        <v>165360</v>
      </c>
      <c r="H629" s="420">
        <v>1</v>
      </c>
      <c r="I629" s="420">
        <v>0</v>
      </c>
      <c r="J629" s="420">
        <v>0</v>
      </c>
      <c r="K629" s="420">
        <v>1</v>
      </c>
      <c r="L629" s="449">
        <v>1</v>
      </c>
      <c r="M629" s="421">
        <v>1</v>
      </c>
      <c r="N629" s="421">
        <v>1</v>
      </c>
      <c r="O629" s="419">
        <v>1</v>
      </c>
      <c r="P629" s="450">
        <v>1653600</v>
      </c>
      <c r="R629" s="563"/>
      <c r="S629" s="437"/>
    </row>
    <row r="630" spans="1:19" ht="15.6">
      <c r="A630" s="446" t="s">
        <v>2564</v>
      </c>
      <c r="B630" s="446" t="s">
        <v>3089</v>
      </c>
      <c r="C630" s="447">
        <v>384</v>
      </c>
      <c r="D630" s="447">
        <v>53</v>
      </c>
      <c r="E630" s="448">
        <v>1653600</v>
      </c>
      <c r="F630" s="448">
        <v>1488240</v>
      </c>
      <c r="G630" s="448">
        <v>165360</v>
      </c>
      <c r="H630" s="420">
        <v>1</v>
      </c>
      <c r="I630" s="420" t="s">
        <v>2264</v>
      </c>
      <c r="J630" s="420">
        <v>0</v>
      </c>
      <c r="K630" s="420">
        <v>1</v>
      </c>
      <c r="L630" s="449">
        <v>1</v>
      </c>
      <c r="M630" s="421">
        <v>1</v>
      </c>
      <c r="N630" s="421">
        <v>1.01</v>
      </c>
      <c r="O630" s="419">
        <v>1.0089999999999999</v>
      </c>
      <c r="P630" s="450">
        <v>1668482</v>
      </c>
      <c r="R630" s="563"/>
      <c r="S630" s="437"/>
    </row>
    <row r="631" spans="1:19" ht="15.6">
      <c r="A631" s="446" t="s">
        <v>2564</v>
      </c>
      <c r="B631" s="446" t="s">
        <v>3090</v>
      </c>
      <c r="C631" s="447">
        <v>485</v>
      </c>
      <c r="D631" s="447">
        <v>84</v>
      </c>
      <c r="E631" s="448">
        <v>1653600</v>
      </c>
      <c r="F631" s="448">
        <v>1488240</v>
      </c>
      <c r="G631" s="448">
        <v>165360</v>
      </c>
      <c r="H631" s="420">
        <v>1</v>
      </c>
      <c r="I631" s="420" t="s">
        <v>2264</v>
      </c>
      <c r="J631" s="420">
        <v>0</v>
      </c>
      <c r="K631" s="420">
        <v>1</v>
      </c>
      <c r="L631" s="449">
        <v>1</v>
      </c>
      <c r="M631" s="421">
        <v>1</v>
      </c>
      <c r="N631" s="421">
        <v>1.01</v>
      </c>
      <c r="O631" s="419">
        <v>1.0089999999999999</v>
      </c>
      <c r="P631" s="450">
        <v>1668482</v>
      </c>
      <c r="R631" s="563"/>
      <c r="S631" s="437"/>
    </row>
    <row r="632" spans="1:19" ht="15.6">
      <c r="A632" s="446" t="s">
        <v>2564</v>
      </c>
      <c r="B632" s="446" t="s">
        <v>3088</v>
      </c>
      <c r="C632" s="447">
        <v>487</v>
      </c>
      <c r="D632" s="447">
        <v>106</v>
      </c>
      <c r="E632" s="448">
        <v>1653600</v>
      </c>
      <c r="F632" s="448">
        <v>1488240</v>
      </c>
      <c r="G632" s="448">
        <v>165360</v>
      </c>
      <c r="H632" s="420">
        <v>1</v>
      </c>
      <c r="I632" s="420" t="s">
        <v>2264</v>
      </c>
      <c r="J632" s="420">
        <v>0</v>
      </c>
      <c r="K632" s="420">
        <v>1</v>
      </c>
      <c r="L632" s="449">
        <v>1</v>
      </c>
      <c r="M632" s="421">
        <v>1</v>
      </c>
      <c r="N632" s="421">
        <v>1.02</v>
      </c>
      <c r="O632" s="419">
        <v>1.018</v>
      </c>
      <c r="P632" s="450">
        <v>1683365</v>
      </c>
      <c r="R632" s="563"/>
      <c r="S632" s="437"/>
    </row>
    <row r="633" spans="1:19" ht="15.6">
      <c r="A633" s="446" t="s">
        <v>2564</v>
      </c>
      <c r="B633" s="446" t="s">
        <v>3091</v>
      </c>
      <c r="C633" s="447">
        <v>728</v>
      </c>
      <c r="D633" s="447">
        <v>90</v>
      </c>
      <c r="E633" s="448">
        <v>1653600</v>
      </c>
      <c r="F633" s="448">
        <v>1488240</v>
      </c>
      <c r="G633" s="448">
        <v>165360</v>
      </c>
      <c r="H633" s="420">
        <v>1</v>
      </c>
      <c r="I633" s="420" t="s">
        <v>2264</v>
      </c>
      <c r="J633" s="420">
        <v>0</v>
      </c>
      <c r="K633" s="420">
        <v>1</v>
      </c>
      <c r="L633" s="449">
        <v>1</v>
      </c>
      <c r="M633" s="421">
        <v>1</v>
      </c>
      <c r="N633" s="421">
        <v>1.01</v>
      </c>
      <c r="O633" s="419">
        <v>1.0089999999999999</v>
      </c>
      <c r="P633" s="450">
        <v>1668482</v>
      </c>
      <c r="R633" s="563"/>
      <c r="S633" s="437"/>
    </row>
    <row r="634" spans="1:19" ht="15.6">
      <c r="A634" s="446" t="s">
        <v>2571</v>
      </c>
      <c r="B634" s="446" t="s">
        <v>2955</v>
      </c>
      <c r="C634" s="447">
        <v>108</v>
      </c>
      <c r="D634" s="447">
        <v>15</v>
      </c>
      <c r="E634" s="448">
        <v>1653600</v>
      </c>
      <c r="F634" s="448">
        <v>1488240</v>
      </c>
      <c r="G634" s="448">
        <v>165360</v>
      </c>
      <c r="H634" s="420">
        <v>0</v>
      </c>
      <c r="I634" s="420">
        <v>0</v>
      </c>
      <c r="J634" s="420">
        <v>0</v>
      </c>
      <c r="K634" s="420">
        <v>0</v>
      </c>
      <c r="L634" s="449">
        <v>1</v>
      </c>
      <c r="M634" s="421">
        <v>0</v>
      </c>
      <c r="N634" s="421">
        <v>0</v>
      </c>
      <c r="O634" s="419">
        <v>0.1</v>
      </c>
      <c r="P634" s="450">
        <v>165360</v>
      </c>
      <c r="R634" s="563"/>
      <c r="S634" s="437"/>
    </row>
    <row r="635" spans="1:19" ht="15.6">
      <c r="A635" s="446" t="s">
        <v>2571</v>
      </c>
      <c r="B635" s="446" t="s">
        <v>3092</v>
      </c>
      <c r="C635" s="447">
        <v>109</v>
      </c>
      <c r="D635" s="447">
        <v>20</v>
      </c>
      <c r="E635" s="448">
        <v>1653600</v>
      </c>
      <c r="F635" s="448">
        <v>1488240</v>
      </c>
      <c r="G635" s="448">
        <v>165360</v>
      </c>
      <c r="H635" s="420">
        <v>0</v>
      </c>
      <c r="I635" s="420">
        <v>0</v>
      </c>
      <c r="J635" s="420">
        <v>0</v>
      </c>
      <c r="K635" s="420">
        <v>0</v>
      </c>
      <c r="L635" s="449">
        <v>1</v>
      </c>
      <c r="M635" s="421">
        <v>0</v>
      </c>
      <c r="N635" s="421">
        <v>0</v>
      </c>
      <c r="O635" s="419">
        <v>0.1</v>
      </c>
      <c r="P635" s="450">
        <v>165360</v>
      </c>
      <c r="R635" s="563"/>
      <c r="S635" s="437"/>
    </row>
    <row r="636" spans="1:19" ht="15.6">
      <c r="A636" s="446" t="s">
        <v>2571</v>
      </c>
      <c r="B636" s="446" t="s">
        <v>3093</v>
      </c>
      <c r="C636" s="447">
        <v>125</v>
      </c>
      <c r="D636" s="447">
        <v>5</v>
      </c>
      <c r="E636" s="448">
        <v>1653600</v>
      </c>
      <c r="F636" s="448">
        <v>1488240</v>
      </c>
      <c r="G636" s="448">
        <v>165360</v>
      </c>
      <c r="H636" s="420">
        <v>1</v>
      </c>
      <c r="I636" s="420">
        <v>0</v>
      </c>
      <c r="J636" s="420">
        <v>0</v>
      </c>
      <c r="K636" s="420">
        <v>1</v>
      </c>
      <c r="L636" s="449">
        <v>1</v>
      </c>
      <c r="M636" s="421">
        <v>1</v>
      </c>
      <c r="N636" s="421">
        <v>1</v>
      </c>
      <c r="O636" s="419">
        <v>1</v>
      </c>
      <c r="P636" s="450">
        <v>1653600</v>
      </c>
      <c r="R636" s="563"/>
      <c r="S636" s="437"/>
    </row>
    <row r="637" spans="1:19" ht="15.6">
      <c r="A637" s="446" t="s">
        <v>2571</v>
      </c>
      <c r="B637" s="446" t="s">
        <v>3094</v>
      </c>
      <c r="C637" s="447">
        <v>265</v>
      </c>
      <c r="D637" s="447">
        <v>45</v>
      </c>
      <c r="E637" s="448">
        <v>1653600</v>
      </c>
      <c r="F637" s="448">
        <v>1488240</v>
      </c>
      <c r="G637" s="448">
        <v>165360</v>
      </c>
      <c r="H637" s="420">
        <v>0</v>
      </c>
      <c r="I637" s="420">
        <v>0</v>
      </c>
      <c r="J637" s="420">
        <v>0</v>
      </c>
      <c r="K637" s="420">
        <v>0</v>
      </c>
      <c r="L637" s="449">
        <v>1</v>
      </c>
      <c r="M637" s="421">
        <v>0</v>
      </c>
      <c r="N637" s="421">
        <v>0</v>
      </c>
      <c r="O637" s="419">
        <v>0.1</v>
      </c>
      <c r="P637" s="450">
        <v>165360</v>
      </c>
      <c r="R637" s="563"/>
      <c r="S637" s="437"/>
    </row>
    <row r="638" spans="1:19" ht="15.6">
      <c r="A638" s="446" t="s">
        <v>2571</v>
      </c>
      <c r="B638" s="446" t="s">
        <v>3096</v>
      </c>
      <c r="C638" s="447">
        <v>267</v>
      </c>
      <c r="D638" s="447">
        <v>40</v>
      </c>
      <c r="E638" s="448">
        <v>1653600</v>
      </c>
      <c r="F638" s="448">
        <v>1488240</v>
      </c>
      <c r="G638" s="448">
        <v>165360</v>
      </c>
      <c r="H638" s="420">
        <v>1</v>
      </c>
      <c r="I638" s="420">
        <v>0</v>
      </c>
      <c r="J638" s="420">
        <v>0</v>
      </c>
      <c r="K638" s="420">
        <v>1</v>
      </c>
      <c r="L638" s="449">
        <v>1</v>
      </c>
      <c r="M638" s="421">
        <v>1</v>
      </c>
      <c r="N638" s="421">
        <v>1</v>
      </c>
      <c r="O638" s="419">
        <v>1</v>
      </c>
      <c r="P638" s="450">
        <v>1653600</v>
      </c>
      <c r="R638" s="563"/>
      <c r="S638" s="437"/>
    </row>
    <row r="639" spans="1:19" ht="15.6">
      <c r="A639" s="446" t="s">
        <v>2571</v>
      </c>
      <c r="B639" s="446" t="s">
        <v>3095</v>
      </c>
      <c r="C639" s="447">
        <v>269</v>
      </c>
      <c r="D639" s="447">
        <v>25</v>
      </c>
      <c r="E639" s="448">
        <v>1653600</v>
      </c>
      <c r="F639" s="448">
        <v>1488240</v>
      </c>
      <c r="G639" s="448">
        <v>165360</v>
      </c>
      <c r="H639" s="420">
        <v>0</v>
      </c>
      <c r="I639" s="420">
        <v>0</v>
      </c>
      <c r="J639" s="420">
        <v>1</v>
      </c>
      <c r="K639" s="420">
        <v>1</v>
      </c>
      <c r="L639" s="449">
        <v>1</v>
      </c>
      <c r="M639" s="421">
        <v>1</v>
      </c>
      <c r="N639" s="421">
        <v>1</v>
      </c>
      <c r="O639" s="419">
        <v>1</v>
      </c>
      <c r="P639" s="450">
        <v>1653600</v>
      </c>
      <c r="R639" s="563"/>
      <c r="S639" s="437"/>
    </row>
    <row r="640" spans="1:19" ht="15.6">
      <c r="A640" s="446" t="s">
        <v>2571</v>
      </c>
      <c r="B640" s="446" t="s">
        <v>3097</v>
      </c>
      <c r="C640" s="447">
        <v>415</v>
      </c>
      <c r="D640" s="447">
        <v>48</v>
      </c>
      <c r="E640" s="448">
        <v>1653600</v>
      </c>
      <c r="F640" s="448">
        <v>1488240</v>
      </c>
      <c r="G640" s="448">
        <v>165360</v>
      </c>
      <c r="H640" s="420">
        <v>1</v>
      </c>
      <c r="I640" s="420">
        <v>0</v>
      </c>
      <c r="J640" s="420">
        <v>0</v>
      </c>
      <c r="K640" s="420">
        <v>1</v>
      </c>
      <c r="L640" s="449">
        <v>1</v>
      </c>
      <c r="M640" s="421">
        <v>1</v>
      </c>
      <c r="N640" s="421">
        <v>1</v>
      </c>
      <c r="O640" s="419">
        <v>1</v>
      </c>
      <c r="P640" s="450">
        <v>1653600</v>
      </c>
      <c r="R640" s="563"/>
      <c r="S640" s="437"/>
    </row>
    <row r="641" spans="1:19" ht="15.6">
      <c r="A641" s="446" t="s">
        <v>2622</v>
      </c>
      <c r="B641" s="446" t="s">
        <v>3098</v>
      </c>
      <c r="C641" s="447">
        <v>102</v>
      </c>
      <c r="D641" s="447">
        <v>7</v>
      </c>
      <c r="E641" s="448">
        <v>1653600</v>
      </c>
      <c r="F641" s="448">
        <v>1488240</v>
      </c>
      <c r="G641" s="448">
        <v>165360</v>
      </c>
      <c r="H641" s="420">
        <v>1</v>
      </c>
      <c r="I641" s="420">
        <v>0</v>
      </c>
      <c r="J641" s="420">
        <v>0</v>
      </c>
      <c r="K641" s="420">
        <v>1</v>
      </c>
      <c r="L641" s="449">
        <v>1</v>
      </c>
      <c r="M641" s="421">
        <v>1</v>
      </c>
      <c r="N641" s="421">
        <v>1</v>
      </c>
      <c r="O641" s="419">
        <v>1</v>
      </c>
      <c r="P641" s="450">
        <v>1653600</v>
      </c>
      <c r="R641" s="563"/>
      <c r="S641" s="437"/>
    </row>
    <row r="642" spans="1:19" ht="15.6">
      <c r="A642" s="446" t="s">
        <v>2622</v>
      </c>
      <c r="B642" s="446" t="s">
        <v>3100</v>
      </c>
      <c r="C642" s="447">
        <v>103</v>
      </c>
      <c r="D642" s="447">
        <v>7</v>
      </c>
      <c r="E642" s="448">
        <v>1653600</v>
      </c>
      <c r="F642" s="448">
        <v>1488240</v>
      </c>
      <c r="G642" s="448">
        <v>165360</v>
      </c>
      <c r="H642" s="420">
        <v>0</v>
      </c>
      <c r="I642" s="420">
        <v>0</v>
      </c>
      <c r="J642" s="420">
        <v>0</v>
      </c>
      <c r="K642" s="420">
        <v>0</v>
      </c>
      <c r="L642" s="449">
        <v>1</v>
      </c>
      <c r="M642" s="421">
        <v>0</v>
      </c>
      <c r="N642" s="421">
        <v>0</v>
      </c>
      <c r="O642" s="419">
        <v>0.1</v>
      </c>
      <c r="P642" s="450">
        <v>165360</v>
      </c>
      <c r="R642" s="563"/>
      <c r="S642" s="437"/>
    </row>
    <row r="643" spans="1:19" ht="15.6">
      <c r="A643" s="446" t="s">
        <v>2622</v>
      </c>
      <c r="B643" s="446" t="s">
        <v>3099</v>
      </c>
      <c r="C643" s="447">
        <v>138</v>
      </c>
      <c r="D643" s="447">
        <v>18</v>
      </c>
      <c r="E643" s="448">
        <v>1653600</v>
      </c>
      <c r="F643" s="448">
        <v>1488240</v>
      </c>
      <c r="G643" s="448">
        <v>165360</v>
      </c>
      <c r="H643" s="420">
        <v>1</v>
      </c>
      <c r="I643" s="420">
        <v>0</v>
      </c>
      <c r="J643" s="420">
        <v>0</v>
      </c>
      <c r="K643" s="420">
        <v>1</v>
      </c>
      <c r="L643" s="449">
        <v>1</v>
      </c>
      <c r="M643" s="421">
        <v>1</v>
      </c>
      <c r="N643" s="421">
        <v>1</v>
      </c>
      <c r="O643" s="419">
        <v>1</v>
      </c>
      <c r="P643" s="450">
        <v>1653600</v>
      </c>
      <c r="R643" s="563"/>
      <c r="S643" s="437"/>
    </row>
    <row r="644" spans="1:19" ht="15.6">
      <c r="A644" s="446" t="s">
        <v>2622</v>
      </c>
      <c r="B644" s="446" t="s">
        <v>3101</v>
      </c>
      <c r="C644" s="447">
        <v>244</v>
      </c>
      <c r="D644" s="447">
        <v>15</v>
      </c>
      <c r="E644" s="448">
        <v>1653600</v>
      </c>
      <c r="F644" s="448">
        <v>1488240</v>
      </c>
      <c r="G644" s="448">
        <v>165360</v>
      </c>
      <c r="H644" s="420">
        <v>0</v>
      </c>
      <c r="I644" s="420">
        <v>0</v>
      </c>
      <c r="J644" s="420">
        <v>0</v>
      </c>
      <c r="K644" s="420">
        <v>0</v>
      </c>
      <c r="L644" s="449">
        <v>1</v>
      </c>
      <c r="M644" s="421">
        <v>0</v>
      </c>
      <c r="N644" s="421">
        <v>0</v>
      </c>
      <c r="O644" s="419">
        <v>0.1</v>
      </c>
      <c r="P644" s="450">
        <v>165360</v>
      </c>
      <c r="R644" s="563"/>
      <c r="S644" s="437"/>
    </row>
    <row r="645" spans="1:19" ht="15.6">
      <c r="A645" s="446" t="s">
        <v>2622</v>
      </c>
      <c r="B645" s="446" t="s">
        <v>3103</v>
      </c>
      <c r="C645" s="447">
        <v>294</v>
      </c>
      <c r="D645" s="447">
        <v>32</v>
      </c>
      <c r="E645" s="448">
        <v>1653600</v>
      </c>
      <c r="F645" s="448">
        <v>1488240</v>
      </c>
      <c r="G645" s="448">
        <v>165360</v>
      </c>
      <c r="H645" s="420">
        <v>0</v>
      </c>
      <c r="I645" s="420">
        <v>0</v>
      </c>
      <c r="J645" s="420">
        <v>1</v>
      </c>
      <c r="K645" s="420">
        <v>1</v>
      </c>
      <c r="L645" s="449">
        <v>1</v>
      </c>
      <c r="M645" s="421">
        <v>1</v>
      </c>
      <c r="N645" s="421">
        <v>1</v>
      </c>
      <c r="O645" s="419">
        <v>1</v>
      </c>
      <c r="P645" s="450">
        <v>1653600</v>
      </c>
      <c r="R645" s="563"/>
      <c r="S645" s="437"/>
    </row>
    <row r="646" spans="1:19" ht="15.6">
      <c r="A646" s="446" t="s">
        <v>2622</v>
      </c>
      <c r="B646" s="446" t="s">
        <v>3102</v>
      </c>
      <c r="C646" s="447">
        <v>300</v>
      </c>
      <c r="D646" s="447">
        <v>50</v>
      </c>
      <c r="E646" s="448">
        <v>1653600</v>
      </c>
      <c r="F646" s="448">
        <v>1488240</v>
      </c>
      <c r="G646" s="448">
        <v>165360</v>
      </c>
      <c r="H646" s="420">
        <v>0</v>
      </c>
      <c r="I646" s="420">
        <v>0</v>
      </c>
      <c r="J646" s="420">
        <v>1.25</v>
      </c>
      <c r="K646" s="420">
        <v>1</v>
      </c>
      <c r="L646" s="449">
        <v>1</v>
      </c>
      <c r="M646" s="421">
        <v>1</v>
      </c>
      <c r="N646" s="421">
        <v>1</v>
      </c>
      <c r="O646" s="419">
        <v>1</v>
      </c>
      <c r="P646" s="450">
        <v>1653600</v>
      </c>
      <c r="R646" s="563"/>
      <c r="S646" s="437"/>
    </row>
    <row r="647" spans="1:19" ht="15.6">
      <c r="A647" s="446" t="s">
        <v>2622</v>
      </c>
      <c r="B647" s="446" t="s">
        <v>3105</v>
      </c>
      <c r="C647" s="447">
        <v>316</v>
      </c>
      <c r="D647" s="447">
        <v>4</v>
      </c>
      <c r="E647" s="448">
        <v>1653600</v>
      </c>
      <c r="F647" s="448">
        <v>1488240</v>
      </c>
      <c r="G647" s="448">
        <v>165360</v>
      </c>
      <c r="H647" s="420">
        <v>0</v>
      </c>
      <c r="I647" s="420">
        <v>0</v>
      </c>
      <c r="J647" s="420">
        <v>0</v>
      </c>
      <c r="K647" s="420">
        <v>0</v>
      </c>
      <c r="L647" s="449">
        <v>1</v>
      </c>
      <c r="M647" s="421">
        <v>0</v>
      </c>
      <c r="N647" s="421">
        <v>0</v>
      </c>
      <c r="O647" s="419">
        <v>0.1</v>
      </c>
      <c r="P647" s="450">
        <v>165360</v>
      </c>
      <c r="R647" s="563"/>
      <c r="S647" s="437"/>
    </row>
    <row r="648" spans="1:19" ht="15.6">
      <c r="A648" s="446" t="s">
        <v>2622</v>
      </c>
      <c r="B648" s="446" t="s">
        <v>3107</v>
      </c>
      <c r="C648" s="447">
        <v>361</v>
      </c>
      <c r="D648" s="447">
        <v>27</v>
      </c>
      <c r="E648" s="448">
        <v>1653600</v>
      </c>
      <c r="F648" s="448">
        <v>1488240</v>
      </c>
      <c r="G648" s="448">
        <v>165360</v>
      </c>
      <c r="H648" s="420">
        <v>0.5</v>
      </c>
      <c r="I648" s="420">
        <v>0</v>
      </c>
      <c r="J648" s="420">
        <v>0</v>
      </c>
      <c r="K648" s="420">
        <v>0.5</v>
      </c>
      <c r="L648" s="449">
        <v>1</v>
      </c>
      <c r="M648" s="421">
        <v>0.5</v>
      </c>
      <c r="N648" s="421">
        <v>0.5</v>
      </c>
      <c r="O648" s="419">
        <v>0.55000000000000004</v>
      </c>
      <c r="P648" s="450">
        <v>909480</v>
      </c>
      <c r="R648" s="563"/>
      <c r="S648" s="437"/>
    </row>
    <row r="649" spans="1:19" ht="15.6">
      <c r="A649" s="446" t="s">
        <v>2622</v>
      </c>
      <c r="B649" s="446" t="s">
        <v>3104</v>
      </c>
      <c r="C649" s="447">
        <v>369</v>
      </c>
      <c r="D649" s="447">
        <v>46</v>
      </c>
      <c r="E649" s="448">
        <v>1653600</v>
      </c>
      <c r="F649" s="448">
        <v>1488240</v>
      </c>
      <c r="G649" s="448">
        <v>165360</v>
      </c>
      <c r="H649" s="420">
        <v>0</v>
      </c>
      <c r="I649" s="420">
        <v>0</v>
      </c>
      <c r="J649" s="420">
        <v>0</v>
      </c>
      <c r="K649" s="420">
        <v>0</v>
      </c>
      <c r="L649" s="449">
        <v>1</v>
      </c>
      <c r="M649" s="421">
        <v>0</v>
      </c>
      <c r="N649" s="421">
        <v>0</v>
      </c>
      <c r="O649" s="419">
        <v>0.1</v>
      </c>
      <c r="P649" s="450">
        <v>165360</v>
      </c>
      <c r="R649" s="563"/>
      <c r="S649" s="437"/>
    </row>
    <row r="650" spans="1:19" ht="15.6">
      <c r="A650" s="446" t="s">
        <v>2622</v>
      </c>
      <c r="B650" s="446" t="s">
        <v>3109</v>
      </c>
      <c r="C650" s="447">
        <v>385</v>
      </c>
      <c r="D650" s="447">
        <v>55</v>
      </c>
      <c r="E650" s="448">
        <v>1653600</v>
      </c>
      <c r="F650" s="448">
        <v>1488240</v>
      </c>
      <c r="G650" s="448">
        <v>165360</v>
      </c>
      <c r="H650" s="420">
        <v>0</v>
      </c>
      <c r="I650" s="420">
        <v>0</v>
      </c>
      <c r="J650" s="420">
        <v>0</v>
      </c>
      <c r="K650" s="420">
        <v>0</v>
      </c>
      <c r="L650" s="449">
        <v>1</v>
      </c>
      <c r="M650" s="421">
        <v>0</v>
      </c>
      <c r="N650" s="421">
        <v>0</v>
      </c>
      <c r="O650" s="419">
        <v>0.1</v>
      </c>
      <c r="P650" s="450">
        <v>165360</v>
      </c>
      <c r="R650" s="563"/>
      <c r="S650" s="437"/>
    </row>
    <row r="651" spans="1:19" ht="15.6">
      <c r="A651" s="446" t="s">
        <v>2622</v>
      </c>
      <c r="B651" s="446" t="s">
        <v>3106</v>
      </c>
      <c r="C651" s="447">
        <v>398</v>
      </c>
      <c r="D651" s="447">
        <v>65</v>
      </c>
      <c r="E651" s="448">
        <v>1653600</v>
      </c>
      <c r="F651" s="448">
        <v>1488240</v>
      </c>
      <c r="G651" s="448">
        <v>165360</v>
      </c>
      <c r="H651" s="420">
        <v>1</v>
      </c>
      <c r="I651" s="420">
        <v>0</v>
      </c>
      <c r="J651" s="420">
        <v>0</v>
      </c>
      <c r="K651" s="420">
        <v>1</v>
      </c>
      <c r="L651" s="449">
        <v>1</v>
      </c>
      <c r="M651" s="421">
        <v>1</v>
      </c>
      <c r="N651" s="421">
        <v>1</v>
      </c>
      <c r="O651" s="419">
        <v>1</v>
      </c>
      <c r="P651" s="450">
        <v>1653600</v>
      </c>
      <c r="R651" s="563"/>
      <c r="S651" s="437"/>
    </row>
    <row r="652" spans="1:19" ht="15.6">
      <c r="A652" s="446" t="s">
        <v>2622</v>
      </c>
      <c r="B652" s="446" t="s">
        <v>3108</v>
      </c>
      <c r="C652" s="447">
        <v>491</v>
      </c>
      <c r="D652" s="447">
        <v>94</v>
      </c>
      <c r="E652" s="448">
        <v>1653600</v>
      </c>
      <c r="F652" s="448">
        <v>1488240</v>
      </c>
      <c r="G652" s="448">
        <v>165360</v>
      </c>
      <c r="H652" s="420">
        <v>1</v>
      </c>
      <c r="I652" s="420">
        <v>0</v>
      </c>
      <c r="J652" s="420">
        <v>0</v>
      </c>
      <c r="K652" s="420">
        <v>1</v>
      </c>
      <c r="L652" s="449">
        <v>1</v>
      </c>
      <c r="M652" s="421">
        <v>1</v>
      </c>
      <c r="N652" s="421">
        <v>1</v>
      </c>
      <c r="O652" s="419">
        <v>1</v>
      </c>
      <c r="P652" s="450">
        <v>1653600</v>
      </c>
      <c r="R652" s="563"/>
      <c r="S652" s="437"/>
    </row>
    <row r="653" spans="1:19" s="451" customFormat="1" ht="15.6">
      <c r="A653" s="446" t="s">
        <v>2622</v>
      </c>
      <c r="B653" s="446" t="s">
        <v>3110</v>
      </c>
      <c r="C653" s="447">
        <v>561</v>
      </c>
      <c r="D653" s="447">
        <v>86</v>
      </c>
      <c r="E653" s="448">
        <v>1653600</v>
      </c>
      <c r="F653" s="448">
        <v>1488240</v>
      </c>
      <c r="G653" s="448">
        <v>165360</v>
      </c>
      <c r="H653" s="420">
        <v>0</v>
      </c>
      <c r="I653" s="420">
        <v>0</v>
      </c>
      <c r="J653" s="420">
        <v>0</v>
      </c>
      <c r="K653" s="420">
        <v>0</v>
      </c>
      <c r="L653" s="449">
        <v>1</v>
      </c>
      <c r="M653" s="421">
        <v>0</v>
      </c>
      <c r="N653" s="421">
        <v>0</v>
      </c>
      <c r="O653" s="419">
        <v>0.1</v>
      </c>
      <c r="P653" s="450">
        <v>227370</v>
      </c>
      <c r="R653" s="563"/>
      <c r="S653" s="437"/>
    </row>
    <row r="654" spans="1:19" ht="15.6">
      <c r="A654" s="446" t="s">
        <v>2624</v>
      </c>
      <c r="B654" s="446" t="s">
        <v>3112</v>
      </c>
      <c r="C654" s="447">
        <v>133</v>
      </c>
      <c r="D654" s="447">
        <v>10</v>
      </c>
      <c r="E654" s="448">
        <v>1653600</v>
      </c>
      <c r="F654" s="448">
        <v>1488240</v>
      </c>
      <c r="G654" s="448">
        <v>165360</v>
      </c>
      <c r="H654" s="420">
        <v>0</v>
      </c>
      <c r="I654" s="420">
        <v>0</v>
      </c>
      <c r="J654" s="420">
        <v>0</v>
      </c>
      <c r="K654" s="420">
        <v>0</v>
      </c>
      <c r="L654" s="449">
        <v>1</v>
      </c>
      <c r="M654" s="421">
        <v>0</v>
      </c>
      <c r="N654" s="421">
        <v>0</v>
      </c>
      <c r="O654" s="419">
        <v>0.1</v>
      </c>
      <c r="P654" s="450">
        <v>165360</v>
      </c>
      <c r="R654" s="563"/>
      <c r="S654" s="437"/>
    </row>
    <row r="655" spans="1:19" ht="15.6">
      <c r="A655" s="446" t="s">
        <v>2624</v>
      </c>
      <c r="B655" s="446" t="s">
        <v>3111</v>
      </c>
      <c r="C655" s="447">
        <v>137</v>
      </c>
      <c r="D655" s="447">
        <v>27</v>
      </c>
      <c r="E655" s="448">
        <v>1653600</v>
      </c>
      <c r="F655" s="448">
        <v>1488240</v>
      </c>
      <c r="G655" s="448">
        <v>165360</v>
      </c>
      <c r="H655" s="420">
        <v>0</v>
      </c>
      <c r="I655" s="420">
        <v>0</v>
      </c>
      <c r="J655" s="420">
        <v>0</v>
      </c>
      <c r="K655" s="420">
        <v>0</v>
      </c>
      <c r="L655" s="449">
        <v>1</v>
      </c>
      <c r="M655" s="421">
        <v>0</v>
      </c>
      <c r="N655" s="421">
        <v>0</v>
      </c>
      <c r="O655" s="419">
        <v>0.1</v>
      </c>
      <c r="P655" s="450">
        <v>165360</v>
      </c>
      <c r="R655" s="563"/>
      <c r="S655" s="437"/>
    </row>
    <row r="656" spans="1:19" ht="15.6">
      <c r="A656" s="446" t="s">
        <v>2624</v>
      </c>
      <c r="B656" s="446" t="s">
        <v>3113</v>
      </c>
      <c r="C656" s="447">
        <v>156</v>
      </c>
      <c r="D656" s="447">
        <v>29</v>
      </c>
      <c r="E656" s="448">
        <v>1653600</v>
      </c>
      <c r="F656" s="448">
        <v>1488240</v>
      </c>
      <c r="G656" s="448">
        <v>165360</v>
      </c>
      <c r="H656" s="420">
        <v>0</v>
      </c>
      <c r="I656" s="420">
        <v>0</v>
      </c>
      <c r="J656" s="420">
        <v>0</v>
      </c>
      <c r="K656" s="420">
        <v>0</v>
      </c>
      <c r="L656" s="449">
        <v>1</v>
      </c>
      <c r="M656" s="421">
        <v>0</v>
      </c>
      <c r="N656" s="421">
        <v>0</v>
      </c>
      <c r="O656" s="419">
        <v>0.1</v>
      </c>
      <c r="P656" s="450">
        <v>165360</v>
      </c>
      <c r="R656" s="563"/>
      <c r="S656" s="437"/>
    </row>
    <row r="657" spans="1:19" ht="15.6">
      <c r="A657" s="446" t="s">
        <v>2624</v>
      </c>
      <c r="B657" s="446" t="s">
        <v>3114</v>
      </c>
      <c r="C657" s="447">
        <v>169</v>
      </c>
      <c r="D657" s="447">
        <v>30</v>
      </c>
      <c r="E657" s="448">
        <v>1653600</v>
      </c>
      <c r="F657" s="448">
        <v>1488240</v>
      </c>
      <c r="G657" s="448">
        <v>165360</v>
      </c>
      <c r="H657" s="420">
        <v>0.5</v>
      </c>
      <c r="I657" s="420" t="s">
        <v>2264</v>
      </c>
      <c r="J657" s="420">
        <v>0</v>
      </c>
      <c r="K657" s="420">
        <v>0.5</v>
      </c>
      <c r="L657" s="449">
        <v>1</v>
      </c>
      <c r="M657" s="421">
        <v>0.5</v>
      </c>
      <c r="N657" s="421">
        <v>0.505</v>
      </c>
      <c r="O657" s="419">
        <v>0.55449999999999999</v>
      </c>
      <c r="P657" s="450">
        <v>916921</v>
      </c>
      <c r="R657" s="563"/>
      <c r="S657" s="437"/>
    </row>
    <row r="658" spans="1:19" ht="15.6">
      <c r="A658" s="446" t="s">
        <v>2624</v>
      </c>
      <c r="B658" s="446" t="s">
        <v>3116</v>
      </c>
      <c r="C658" s="447">
        <v>256</v>
      </c>
      <c r="D658" s="447">
        <v>39</v>
      </c>
      <c r="E658" s="448">
        <v>1653600</v>
      </c>
      <c r="F658" s="448">
        <v>1488240</v>
      </c>
      <c r="G658" s="448">
        <v>165360</v>
      </c>
      <c r="H658" s="420">
        <v>1</v>
      </c>
      <c r="I658" s="420" t="s">
        <v>2264</v>
      </c>
      <c r="J658" s="420">
        <v>0</v>
      </c>
      <c r="K658" s="420">
        <v>1</v>
      </c>
      <c r="L658" s="449">
        <v>1</v>
      </c>
      <c r="M658" s="421">
        <v>1</v>
      </c>
      <c r="N658" s="421">
        <v>1.01</v>
      </c>
      <c r="O658" s="419">
        <v>1.0089999999999999</v>
      </c>
      <c r="P658" s="450">
        <v>1668482</v>
      </c>
      <c r="R658" s="563"/>
      <c r="S658" s="437"/>
    </row>
    <row r="659" spans="1:19" ht="15.6">
      <c r="A659" s="446" t="s">
        <v>2624</v>
      </c>
      <c r="B659" s="446" t="s">
        <v>3115</v>
      </c>
      <c r="C659" s="447">
        <v>269</v>
      </c>
      <c r="D659" s="447">
        <v>42</v>
      </c>
      <c r="E659" s="448">
        <v>1653600</v>
      </c>
      <c r="F659" s="448">
        <v>1488240</v>
      </c>
      <c r="G659" s="448">
        <v>165360</v>
      </c>
      <c r="H659" s="420">
        <v>1</v>
      </c>
      <c r="I659" s="420" t="s">
        <v>2264</v>
      </c>
      <c r="J659" s="420">
        <v>0</v>
      </c>
      <c r="K659" s="420">
        <v>1</v>
      </c>
      <c r="L659" s="449">
        <v>1</v>
      </c>
      <c r="M659" s="421">
        <v>1</v>
      </c>
      <c r="N659" s="421">
        <v>1.01</v>
      </c>
      <c r="O659" s="419">
        <v>1.0089999999999999</v>
      </c>
      <c r="P659" s="450">
        <v>1668482</v>
      </c>
      <c r="R659" s="563"/>
      <c r="S659" s="437"/>
    </row>
    <row r="660" spans="1:19" ht="15.6">
      <c r="A660" s="446" t="s">
        <v>2624</v>
      </c>
      <c r="B660" s="446" t="s">
        <v>3043</v>
      </c>
      <c r="C660" s="447">
        <v>414</v>
      </c>
      <c r="D660" s="447">
        <v>35</v>
      </c>
      <c r="E660" s="448">
        <v>1653600</v>
      </c>
      <c r="F660" s="448">
        <v>1488240</v>
      </c>
      <c r="G660" s="448">
        <v>165360</v>
      </c>
      <c r="H660" s="420">
        <v>0</v>
      </c>
      <c r="I660" s="420">
        <v>0</v>
      </c>
      <c r="J660" s="420">
        <v>0</v>
      </c>
      <c r="K660" s="420">
        <v>0</v>
      </c>
      <c r="L660" s="449">
        <v>1</v>
      </c>
      <c r="M660" s="421">
        <v>0</v>
      </c>
      <c r="N660" s="421">
        <v>0</v>
      </c>
      <c r="O660" s="419">
        <v>0.1</v>
      </c>
      <c r="P660" s="450">
        <v>165360</v>
      </c>
      <c r="R660" s="563"/>
      <c r="S660" s="437"/>
    </row>
    <row r="661" spans="1:19" ht="15.6">
      <c r="A661" s="446" t="s">
        <v>2624</v>
      </c>
      <c r="B661" s="446" t="s">
        <v>3117</v>
      </c>
      <c r="C661" s="447">
        <v>432</v>
      </c>
      <c r="D661" s="447">
        <v>95</v>
      </c>
      <c r="E661" s="448">
        <v>1653600</v>
      </c>
      <c r="F661" s="448">
        <v>1488240</v>
      </c>
      <c r="G661" s="448">
        <v>165360</v>
      </c>
      <c r="H661" s="420">
        <v>1</v>
      </c>
      <c r="I661" s="420" t="s">
        <v>2264</v>
      </c>
      <c r="J661" s="420">
        <v>0</v>
      </c>
      <c r="K661" s="420">
        <v>1</v>
      </c>
      <c r="L661" s="449">
        <v>1</v>
      </c>
      <c r="M661" s="421">
        <v>1</v>
      </c>
      <c r="N661" s="421">
        <v>1.02</v>
      </c>
      <c r="O661" s="419">
        <v>1.018</v>
      </c>
      <c r="P661" s="450">
        <v>1683365</v>
      </c>
      <c r="R661" s="563"/>
      <c r="S661" s="437"/>
    </row>
    <row r="662" spans="1:19" ht="15.6">
      <c r="A662" s="446" t="s">
        <v>2624</v>
      </c>
      <c r="B662" s="446" t="s">
        <v>3118</v>
      </c>
      <c r="C662" s="447">
        <v>553</v>
      </c>
      <c r="D662" s="447">
        <v>103</v>
      </c>
      <c r="E662" s="448">
        <v>1653600</v>
      </c>
      <c r="F662" s="448">
        <v>1488240</v>
      </c>
      <c r="G662" s="448">
        <v>165360</v>
      </c>
      <c r="H662" s="420">
        <v>1</v>
      </c>
      <c r="I662" s="420" t="s">
        <v>2264</v>
      </c>
      <c r="J662" s="420">
        <v>0</v>
      </c>
      <c r="K662" s="420">
        <v>1</v>
      </c>
      <c r="L662" s="449">
        <v>1</v>
      </c>
      <c r="M662" s="421">
        <v>1</v>
      </c>
      <c r="N662" s="421">
        <v>1.01</v>
      </c>
      <c r="O662" s="419">
        <v>1.0089999999999999</v>
      </c>
      <c r="P662" s="450">
        <v>1668482</v>
      </c>
      <c r="R662" s="563"/>
      <c r="S662" s="437"/>
    </row>
    <row r="663" spans="1:19" ht="31.2">
      <c r="A663" s="446" t="s">
        <v>2624</v>
      </c>
      <c r="B663" s="446" t="s">
        <v>3119</v>
      </c>
      <c r="C663" s="447">
        <v>578</v>
      </c>
      <c r="D663" s="447">
        <v>100</v>
      </c>
      <c r="E663" s="448">
        <v>1653600</v>
      </c>
      <c r="F663" s="448">
        <v>1488240</v>
      </c>
      <c r="G663" s="448">
        <v>165360</v>
      </c>
      <c r="H663" s="420">
        <v>1</v>
      </c>
      <c r="I663" s="420" t="s">
        <v>2264</v>
      </c>
      <c r="J663" s="420">
        <v>0</v>
      </c>
      <c r="K663" s="420">
        <v>1</v>
      </c>
      <c r="L663" s="449">
        <v>1</v>
      </c>
      <c r="M663" s="421">
        <v>1</v>
      </c>
      <c r="N663" s="421">
        <v>1.01</v>
      </c>
      <c r="O663" s="419">
        <v>1.0089999999999999</v>
      </c>
      <c r="P663" s="450">
        <v>1668482</v>
      </c>
      <c r="R663" s="563"/>
      <c r="S663" s="437"/>
    </row>
    <row r="664" spans="1:19" ht="15.6">
      <c r="A664" s="446" t="s">
        <v>2624</v>
      </c>
      <c r="B664" s="446" t="s">
        <v>3321</v>
      </c>
      <c r="C664" s="447">
        <v>798</v>
      </c>
      <c r="D664" s="447">
        <v>140</v>
      </c>
      <c r="E664" s="448">
        <v>1653600</v>
      </c>
      <c r="F664" s="448">
        <v>1488240</v>
      </c>
      <c r="G664" s="448">
        <v>165360</v>
      </c>
      <c r="H664" s="420">
        <v>1</v>
      </c>
      <c r="I664" s="420" t="s">
        <v>2264</v>
      </c>
      <c r="J664" s="420">
        <v>0</v>
      </c>
      <c r="K664" s="420">
        <v>1</v>
      </c>
      <c r="L664" s="449">
        <v>1</v>
      </c>
      <c r="M664" s="421">
        <v>1</v>
      </c>
      <c r="N664" s="421">
        <v>1.01</v>
      </c>
      <c r="O664" s="419">
        <v>1.0089999999999999</v>
      </c>
      <c r="P664" s="450">
        <v>1668482</v>
      </c>
      <c r="R664" s="563"/>
      <c r="S664" s="437"/>
    </row>
    <row r="665" spans="1:19" ht="15.6">
      <c r="A665" s="446" t="s">
        <v>3120</v>
      </c>
      <c r="B665" s="446" t="s">
        <v>3121</v>
      </c>
      <c r="C665" s="447">
        <v>195</v>
      </c>
      <c r="D665" s="447">
        <v>36</v>
      </c>
      <c r="E665" s="448">
        <v>1653600</v>
      </c>
      <c r="F665" s="448">
        <v>1488240</v>
      </c>
      <c r="G665" s="448">
        <v>165360</v>
      </c>
      <c r="H665" s="420">
        <v>0.5</v>
      </c>
      <c r="I665" s="420" t="s">
        <v>2264</v>
      </c>
      <c r="J665" s="420">
        <v>0</v>
      </c>
      <c r="K665" s="420">
        <v>0.5</v>
      </c>
      <c r="L665" s="449">
        <v>1</v>
      </c>
      <c r="M665" s="421">
        <v>0.5</v>
      </c>
      <c r="N665" s="421">
        <v>0.505</v>
      </c>
      <c r="O665" s="419">
        <v>0.55449999999999999</v>
      </c>
      <c r="P665" s="450">
        <v>916921</v>
      </c>
      <c r="R665" s="563"/>
      <c r="S665" s="437"/>
    </row>
    <row r="666" spans="1:19" ht="15.6">
      <c r="A666" s="446" t="s">
        <v>3120</v>
      </c>
      <c r="B666" s="446" t="s">
        <v>3122</v>
      </c>
      <c r="C666" s="447">
        <v>262</v>
      </c>
      <c r="D666" s="447">
        <v>62</v>
      </c>
      <c r="E666" s="448">
        <v>1653600</v>
      </c>
      <c r="F666" s="448">
        <v>1488240</v>
      </c>
      <c r="G666" s="448">
        <v>165360</v>
      </c>
      <c r="H666" s="420">
        <v>0.5</v>
      </c>
      <c r="I666" s="420" t="s">
        <v>2264</v>
      </c>
      <c r="J666" s="420">
        <v>0</v>
      </c>
      <c r="K666" s="420">
        <v>0.5</v>
      </c>
      <c r="L666" s="449">
        <v>1</v>
      </c>
      <c r="M666" s="421">
        <v>0.5</v>
      </c>
      <c r="N666" s="421">
        <v>0.51</v>
      </c>
      <c r="O666" s="419">
        <v>0.55900000000000005</v>
      </c>
      <c r="P666" s="450">
        <v>924362</v>
      </c>
      <c r="R666" s="563"/>
      <c r="S666" s="437"/>
    </row>
    <row r="667" spans="1:19" ht="15.6">
      <c r="A667" s="446" t="s">
        <v>3120</v>
      </c>
      <c r="B667" s="446" t="s">
        <v>3322</v>
      </c>
      <c r="C667" s="447">
        <v>307</v>
      </c>
      <c r="D667" s="447">
        <v>68</v>
      </c>
      <c r="E667" s="448">
        <v>1653600</v>
      </c>
      <c r="F667" s="448">
        <v>1488240</v>
      </c>
      <c r="G667" s="448">
        <v>165360</v>
      </c>
      <c r="H667" s="420">
        <v>0.5</v>
      </c>
      <c r="I667" s="420" t="s">
        <v>2264</v>
      </c>
      <c r="J667" s="420">
        <v>0</v>
      </c>
      <c r="K667" s="420">
        <v>0.5</v>
      </c>
      <c r="L667" s="449">
        <v>1</v>
      </c>
      <c r="M667" s="421">
        <v>0.5</v>
      </c>
      <c r="N667" s="421">
        <v>0.51</v>
      </c>
      <c r="O667" s="419">
        <v>0.55900000000000005</v>
      </c>
      <c r="P667" s="450">
        <v>924362</v>
      </c>
      <c r="R667" s="563"/>
      <c r="S667" s="437"/>
    </row>
    <row r="668" spans="1:19" ht="15.6">
      <c r="A668" s="446" t="s">
        <v>3120</v>
      </c>
      <c r="B668" s="446" t="s">
        <v>3125</v>
      </c>
      <c r="C668" s="447">
        <v>375</v>
      </c>
      <c r="D668" s="447">
        <v>67</v>
      </c>
      <c r="E668" s="448">
        <v>1653600</v>
      </c>
      <c r="F668" s="448">
        <v>1488240</v>
      </c>
      <c r="G668" s="448">
        <v>165360</v>
      </c>
      <c r="H668" s="420">
        <v>1</v>
      </c>
      <c r="I668" s="420" t="s">
        <v>2264</v>
      </c>
      <c r="J668" s="420">
        <v>0</v>
      </c>
      <c r="K668" s="420">
        <v>1</v>
      </c>
      <c r="L668" s="449">
        <v>1</v>
      </c>
      <c r="M668" s="421">
        <v>1</v>
      </c>
      <c r="N668" s="421">
        <v>1.01</v>
      </c>
      <c r="O668" s="419">
        <v>1.0089999999999999</v>
      </c>
      <c r="P668" s="450">
        <v>1668482</v>
      </c>
      <c r="R668" s="563"/>
      <c r="S668" s="437"/>
    </row>
    <row r="669" spans="1:19" ht="15.6">
      <c r="A669" s="446" t="s">
        <v>3120</v>
      </c>
      <c r="B669" s="446" t="s">
        <v>3123</v>
      </c>
      <c r="C669" s="447">
        <v>464</v>
      </c>
      <c r="D669" s="447">
        <v>98</v>
      </c>
      <c r="E669" s="448">
        <v>1653600</v>
      </c>
      <c r="F669" s="448">
        <v>1488240</v>
      </c>
      <c r="G669" s="448">
        <v>165360</v>
      </c>
      <c r="H669" s="420">
        <v>0</v>
      </c>
      <c r="I669" s="420">
        <v>0</v>
      </c>
      <c r="J669" s="420">
        <v>1</v>
      </c>
      <c r="K669" s="420">
        <v>1</v>
      </c>
      <c r="L669" s="449">
        <v>1</v>
      </c>
      <c r="M669" s="421">
        <v>1</v>
      </c>
      <c r="N669" s="421">
        <v>1</v>
      </c>
      <c r="O669" s="419">
        <v>1</v>
      </c>
      <c r="P669" s="450">
        <v>1653600</v>
      </c>
      <c r="R669" s="563"/>
      <c r="S669" s="437"/>
    </row>
    <row r="670" spans="1:19" ht="15.6">
      <c r="A670" s="446" t="s">
        <v>3120</v>
      </c>
      <c r="B670" s="446" t="s">
        <v>3126</v>
      </c>
      <c r="C670" s="447">
        <v>484</v>
      </c>
      <c r="D670" s="447">
        <v>81</v>
      </c>
      <c r="E670" s="448">
        <v>1653600</v>
      </c>
      <c r="F670" s="448">
        <v>1488240</v>
      </c>
      <c r="G670" s="448">
        <v>165360</v>
      </c>
      <c r="H670" s="420">
        <v>1</v>
      </c>
      <c r="I670" s="420" t="s">
        <v>2264</v>
      </c>
      <c r="J670" s="420">
        <v>0</v>
      </c>
      <c r="K670" s="420">
        <v>1</v>
      </c>
      <c r="L670" s="449">
        <v>1</v>
      </c>
      <c r="M670" s="421">
        <v>1</v>
      </c>
      <c r="N670" s="421">
        <v>1.01</v>
      </c>
      <c r="O670" s="419">
        <v>1.0089999999999999</v>
      </c>
      <c r="P670" s="450">
        <v>1668482</v>
      </c>
      <c r="R670" s="563"/>
      <c r="S670" s="437"/>
    </row>
    <row r="671" spans="1:19" ht="15.6">
      <c r="A671" s="446" t="s">
        <v>3120</v>
      </c>
      <c r="B671" s="446" t="s">
        <v>3124</v>
      </c>
      <c r="C671" s="447">
        <v>536</v>
      </c>
      <c r="D671" s="447">
        <v>104</v>
      </c>
      <c r="E671" s="448">
        <v>1653600</v>
      </c>
      <c r="F671" s="448">
        <v>1488240</v>
      </c>
      <c r="G671" s="448">
        <v>165360</v>
      </c>
      <c r="H671" s="420">
        <v>0</v>
      </c>
      <c r="I671" s="420">
        <v>0</v>
      </c>
      <c r="J671" s="420">
        <v>1</v>
      </c>
      <c r="K671" s="420">
        <v>1</v>
      </c>
      <c r="L671" s="449">
        <v>1</v>
      </c>
      <c r="M671" s="421">
        <v>1</v>
      </c>
      <c r="N671" s="421">
        <v>1</v>
      </c>
      <c r="O671" s="419">
        <v>1</v>
      </c>
      <c r="P671" s="450">
        <v>1653600</v>
      </c>
      <c r="R671" s="563"/>
      <c r="S671" s="437"/>
    </row>
    <row r="672" spans="1:19" ht="15.6">
      <c r="A672" s="446" t="s">
        <v>3120</v>
      </c>
      <c r="B672" s="446" t="s">
        <v>3130</v>
      </c>
      <c r="C672" s="447">
        <v>548</v>
      </c>
      <c r="D672" s="447">
        <v>90</v>
      </c>
      <c r="E672" s="448">
        <v>1653600</v>
      </c>
      <c r="F672" s="448">
        <v>1488240</v>
      </c>
      <c r="G672" s="448">
        <v>165360</v>
      </c>
      <c r="H672" s="420">
        <v>1</v>
      </c>
      <c r="I672" s="420" t="s">
        <v>2264</v>
      </c>
      <c r="J672" s="420">
        <v>0</v>
      </c>
      <c r="K672" s="420">
        <v>1</v>
      </c>
      <c r="L672" s="449">
        <v>1</v>
      </c>
      <c r="M672" s="421">
        <v>1</v>
      </c>
      <c r="N672" s="421">
        <v>1.01</v>
      </c>
      <c r="O672" s="419">
        <v>1.0089999999999999</v>
      </c>
      <c r="P672" s="450">
        <v>1668482</v>
      </c>
      <c r="R672" s="563"/>
      <c r="S672" s="437"/>
    </row>
    <row r="673" spans="1:19" ht="15.6">
      <c r="A673" s="446" t="s">
        <v>3120</v>
      </c>
      <c r="B673" s="446" t="s">
        <v>3129</v>
      </c>
      <c r="C673" s="447">
        <v>567</v>
      </c>
      <c r="D673" s="447">
        <v>71</v>
      </c>
      <c r="E673" s="448">
        <v>1653600</v>
      </c>
      <c r="F673" s="448">
        <v>1488240</v>
      </c>
      <c r="G673" s="448">
        <v>165360</v>
      </c>
      <c r="H673" s="420">
        <v>1</v>
      </c>
      <c r="I673" s="420" t="s">
        <v>2264</v>
      </c>
      <c r="J673" s="420">
        <v>0</v>
      </c>
      <c r="K673" s="420">
        <v>1</v>
      </c>
      <c r="L673" s="449">
        <v>1</v>
      </c>
      <c r="M673" s="421">
        <v>1</v>
      </c>
      <c r="N673" s="421">
        <v>1.01</v>
      </c>
      <c r="O673" s="419">
        <v>1.0089999999999999</v>
      </c>
      <c r="P673" s="450">
        <v>1668482</v>
      </c>
      <c r="R673" s="563"/>
      <c r="S673" s="437"/>
    </row>
    <row r="674" spans="1:19" ht="15.6">
      <c r="A674" s="446" t="s">
        <v>3120</v>
      </c>
      <c r="B674" s="446" t="s">
        <v>3127</v>
      </c>
      <c r="C674" s="447">
        <v>595</v>
      </c>
      <c r="D674" s="447">
        <v>117</v>
      </c>
      <c r="E674" s="448">
        <v>1653600</v>
      </c>
      <c r="F674" s="448">
        <v>1488240</v>
      </c>
      <c r="G674" s="448">
        <v>165360</v>
      </c>
      <c r="H674" s="420">
        <v>1</v>
      </c>
      <c r="I674" s="420" t="s">
        <v>2264</v>
      </c>
      <c r="J674" s="420">
        <v>0</v>
      </c>
      <c r="K674" s="420">
        <v>1</v>
      </c>
      <c r="L674" s="449">
        <v>1</v>
      </c>
      <c r="M674" s="421">
        <v>1</v>
      </c>
      <c r="N674" s="421">
        <v>1.01</v>
      </c>
      <c r="O674" s="419">
        <v>1.0089999999999999</v>
      </c>
      <c r="P674" s="450">
        <v>1668482</v>
      </c>
      <c r="R674" s="563"/>
      <c r="S674" s="437"/>
    </row>
    <row r="675" spans="1:19" ht="15.6">
      <c r="A675" s="446" t="s">
        <v>3120</v>
      </c>
      <c r="B675" s="446" t="s">
        <v>3128</v>
      </c>
      <c r="C675" s="447">
        <v>671</v>
      </c>
      <c r="D675" s="447">
        <v>106</v>
      </c>
      <c r="E675" s="448">
        <v>1653600</v>
      </c>
      <c r="F675" s="448">
        <v>1488240</v>
      </c>
      <c r="G675" s="448">
        <v>165360</v>
      </c>
      <c r="H675" s="420">
        <v>1</v>
      </c>
      <c r="I675" s="420" t="s">
        <v>2264</v>
      </c>
      <c r="J675" s="420">
        <v>0</v>
      </c>
      <c r="K675" s="420">
        <v>1</v>
      </c>
      <c r="L675" s="449">
        <v>1</v>
      </c>
      <c r="M675" s="421">
        <v>1</v>
      </c>
      <c r="N675" s="421">
        <v>1.01</v>
      </c>
      <c r="O675" s="419">
        <v>1.0089999999999999</v>
      </c>
      <c r="P675" s="450">
        <v>1668482</v>
      </c>
      <c r="R675" s="563"/>
      <c r="S675" s="437"/>
    </row>
    <row r="676" spans="1:19" ht="15.6">
      <c r="A676" s="446" t="s">
        <v>2593</v>
      </c>
      <c r="B676" s="446" t="s">
        <v>3174</v>
      </c>
      <c r="C676" s="447">
        <v>104</v>
      </c>
      <c r="D676" s="447">
        <v>32</v>
      </c>
      <c r="E676" s="448">
        <v>1653600</v>
      </c>
      <c r="F676" s="448">
        <v>1488240</v>
      </c>
      <c r="G676" s="448">
        <v>165360</v>
      </c>
      <c r="H676" s="420">
        <v>0</v>
      </c>
      <c r="I676" s="420">
        <v>0</v>
      </c>
      <c r="J676" s="420">
        <v>0</v>
      </c>
      <c r="K676" s="420">
        <v>0</v>
      </c>
      <c r="L676" s="449">
        <v>1</v>
      </c>
      <c r="M676" s="421">
        <v>0</v>
      </c>
      <c r="N676" s="421">
        <v>0</v>
      </c>
      <c r="O676" s="419">
        <v>0.1</v>
      </c>
      <c r="P676" s="450">
        <v>165360</v>
      </c>
      <c r="R676" s="563"/>
      <c r="S676" s="437"/>
    </row>
    <row r="677" spans="1:19" ht="15.6">
      <c r="A677" s="446" t="s">
        <v>2593</v>
      </c>
      <c r="B677" s="446" t="s">
        <v>3175</v>
      </c>
      <c r="C677" s="447">
        <v>124</v>
      </c>
      <c r="D677" s="447">
        <v>31</v>
      </c>
      <c r="E677" s="448">
        <v>1653600</v>
      </c>
      <c r="F677" s="448">
        <v>1488240</v>
      </c>
      <c r="G677" s="448">
        <v>165360</v>
      </c>
      <c r="H677" s="420">
        <v>0</v>
      </c>
      <c r="I677" s="420">
        <v>0</v>
      </c>
      <c r="J677" s="420">
        <v>0</v>
      </c>
      <c r="K677" s="420">
        <v>0</v>
      </c>
      <c r="L677" s="449">
        <v>1</v>
      </c>
      <c r="M677" s="421">
        <v>0</v>
      </c>
      <c r="N677" s="421">
        <v>0</v>
      </c>
      <c r="O677" s="419">
        <v>0.1</v>
      </c>
      <c r="P677" s="450">
        <v>165360</v>
      </c>
      <c r="R677" s="563"/>
      <c r="S677" s="437"/>
    </row>
    <row r="678" spans="1:19" ht="15.6">
      <c r="A678" s="446" t="s">
        <v>2593</v>
      </c>
      <c r="B678" s="446" t="s">
        <v>3177</v>
      </c>
      <c r="C678" s="447">
        <v>162</v>
      </c>
      <c r="D678" s="447">
        <v>68</v>
      </c>
      <c r="E678" s="448">
        <v>1653600</v>
      </c>
      <c r="F678" s="448">
        <v>1488240</v>
      </c>
      <c r="G678" s="448">
        <v>165360</v>
      </c>
      <c r="H678" s="420">
        <v>0</v>
      </c>
      <c r="I678" s="420">
        <v>0</v>
      </c>
      <c r="J678" s="420">
        <v>0</v>
      </c>
      <c r="K678" s="420">
        <v>0</v>
      </c>
      <c r="L678" s="449">
        <v>1</v>
      </c>
      <c r="M678" s="421">
        <v>0</v>
      </c>
      <c r="N678" s="421">
        <v>0</v>
      </c>
      <c r="O678" s="419">
        <v>0.1</v>
      </c>
      <c r="P678" s="450">
        <v>165360</v>
      </c>
      <c r="R678" s="563"/>
      <c r="S678" s="437"/>
    </row>
    <row r="679" spans="1:19" ht="15.6">
      <c r="A679" s="446" t="s">
        <v>2593</v>
      </c>
      <c r="B679" s="446" t="s">
        <v>3176</v>
      </c>
      <c r="C679" s="447">
        <v>213</v>
      </c>
      <c r="D679" s="447">
        <v>91</v>
      </c>
      <c r="E679" s="448">
        <v>1653600</v>
      </c>
      <c r="F679" s="448">
        <v>1488240</v>
      </c>
      <c r="G679" s="448">
        <v>165360</v>
      </c>
      <c r="H679" s="420">
        <v>0.25</v>
      </c>
      <c r="I679" s="420">
        <v>0</v>
      </c>
      <c r="J679" s="420">
        <v>0</v>
      </c>
      <c r="K679" s="420">
        <v>0.25</v>
      </c>
      <c r="L679" s="449">
        <v>1</v>
      </c>
      <c r="M679" s="421">
        <v>0.25</v>
      </c>
      <c r="N679" s="421">
        <v>0.25</v>
      </c>
      <c r="O679" s="419">
        <v>0.32500000000000001</v>
      </c>
      <c r="P679" s="450">
        <v>537420</v>
      </c>
      <c r="R679" s="563"/>
      <c r="S679" s="437"/>
    </row>
    <row r="680" spans="1:19" ht="15.6">
      <c r="A680" s="446" t="s">
        <v>2593</v>
      </c>
      <c r="B680" s="446" t="s">
        <v>3186</v>
      </c>
      <c r="C680" s="447">
        <v>215</v>
      </c>
      <c r="D680" s="447">
        <v>71</v>
      </c>
      <c r="E680" s="448">
        <v>1653600</v>
      </c>
      <c r="F680" s="448">
        <v>1488240</v>
      </c>
      <c r="G680" s="448">
        <v>165360</v>
      </c>
      <c r="H680" s="420">
        <v>0</v>
      </c>
      <c r="I680" s="420">
        <v>0</v>
      </c>
      <c r="J680" s="420">
        <v>0</v>
      </c>
      <c r="K680" s="420">
        <v>0</v>
      </c>
      <c r="L680" s="449">
        <v>1</v>
      </c>
      <c r="M680" s="421">
        <v>0</v>
      </c>
      <c r="N680" s="421">
        <v>0</v>
      </c>
      <c r="O680" s="419">
        <v>0.1</v>
      </c>
      <c r="P680" s="450">
        <v>165360</v>
      </c>
      <c r="R680" s="563"/>
      <c r="S680" s="437"/>
    </row>
    <row r="681" spans="1:19" ht="15.6">
      <c r="A681" s="446" t="s">
        <v>2593</v>
      </c>
      <c r="B681" s="446" t="s">
        <v>3178</v>
      </c>
      <c r="C681" s="447">
        <v>221</v>
      </c>
      <c r="D681" s="447">
        <v>71</v>
      </c>
      <c r="E681" s="448">
        <v>1653600</v>
      </c>
      <c r="F681" s="448">
        <v>1488240</v>
      </c>
      <c r="G681" s="448">
        <v>165360</v>
      </c>
      <c r="H681" s="420">
        <v>0</v>
      </c>
      <c r="I681" s="420">
        <v>0</v>
      </c>
      <c r="J681" s="420">
        <v>0</v>
      </c>
      <c r="K681" s="420">
        <v>0</v>
      </c>
      <c r="L681" s="449">
        <v>1</v>
      </c>
      <c r="M681" s="421">
        <v>0</v>
      </c>
      <c r="N681" s="421">
        <v>0</v>
      </c>
      <c r="O681" s="419">
        <v>0.1</v>
      </c>
      <c r="P681" s="450">
        <v>165360</v>
      </c>
      <c r="R681" s="563"/>
      <c r="S681" s="437"/>
    </row>
    <row r="682" spans="1:19" ht="15.6">
      <c r="A682" s="446" t="s">
        <v>2593</v>
      </c>
      <c r="B682" s="446" t="s">
        <v>3180</v>
      </c>
      <c r="C682" s="447">
        <v>235</v>
      </c>
      <c r="D682" s="447">
        <v>81</v>
      </c>
      <c r="E682" s="448">
        <v>1653600</v>
      </c>
      <c r="F682" s="448">
        <v>1488240</v>
      </c>
      <c r="G682" s="448">
        <v>165360</v>
      </c>
      <c r="H682" s="420">
        <v>0</v>
      </c>
      <c r="I682" s="420">
        <v>0</v>
      </c>
      <c r="J682" s="420">
        <v>0</v>
      </c>
      <c r="K682" s="420">
        <v>0</v>
      </c>
      <c r="L682" s="449">
        <v>1</v>
      </c>
      <c r="M682" s="421">
        <v>0</v>
      </c>
      <c r="N682" s="421">
        <v>0</v>
      </c>
      <c r="O682" s="419">
        <v>0.1</v>
      </c>
      <c r="P682" s="450">
        <v>165360</v>
      </c>
      <c r="R682" s="563"/>
      <c r="S682" s="437"/>
    </row>
    <row r="683" spans="1:19" ht="15.6">
      <c r="A683" s="446" t="s">
        <v>2593</v>
      </c>
      <c r="B683" s="446" t="s">
        <v>3181</v>
      </c>
      <c r="C683" s="447">
        <v>259</v>
      </c>
      <c r="D683" s="447">
        <v>48</v>
      </c>
      <c r="E683" s="448">
        <v>1653600</v>
      </c>
      <c r="F683" s="448">
        <v>1488240</v>
      </c>
      <c r="G683" s="448">
        <v>165360</v>
      </c>
      <c r="H683" s="420">
        <v>1</v>
      </c>
      <c r="I683" s="420">
        <v>0</v>
      </c>
      <c r="J683" s="420">
        <v>0</v>
      </c>
      <c r="K683" s="420">
        <v>1</v>
      </c>
      <c r="L683" s="449">
        <v>1</v>
      </c>
      <c r="M683" s="421">
        <v>1</v>
      </c>
      <c r="N683" s="421">
        <v>1</v>
      </c>
      <c r="O683" s="419">
        <v>1</v>
      </c>
      <c r="P683" s="450">
        <v>1653600</v>
      </c>
      <c r="R683" s="563"/>
      <c r="S683" s="437"/>
    </row>
    <row r="684" spans="1:19" ht="15.6">
      <c r="A684" s="446" t="s">
        <v>2593</v>
      </c>
      <c r="B684" s="446" t="s">
        <v>3184</v>
      </c>
      <c r="C684" s="447">
        <v>315</v>
      </c>
      <c r="D684" s="447">
        <v>81</v>
      </c>
      <c r="E684" s="448">
        <v>1653600</v>
      </c>
      <c r="F684" s="448">
        <v>1488240</v>
      </c>
      <c r="G684" s="448">
        <v>165360</v>
      </c>
      <c r="H684" s="420">
        <v>0</v>
      </c>
      <c r="I684" s="420">
        <v>0</v>
      </c>
      <c r="J684" s="420">
        <v>0</v>
      </c>
      <c r="K684" s="420">
        <v>0</v>
      </c>
      <c r="L684" s="449">
        <v>1</v>
      </c>
      <c r="M684" s="421">
        <v>0</v>
      </c>
      <c r="N684" s="421">
        <v>0</v>
      </c>
      <c r="O684" s="419">
        <v>0.1</v>
      </c>
      <c r="P684" s="450">
        <v>165360</v>
      </c>
      <c r="R684" s="563"/>
      <c r="S684" s="437"/>
    </row>
    <row r="685" spans="1:19" ht="15.6">
      <c r="A685" s="446" t="s">
        <v>2593</v>
      </c>
      <c r="B685" s="446" t="s">
        <v>3179</v>
      </c>
      <c r="C685" s="447">
        <v>317</v>
      </c>
      <c r="D685" s="447">
        <v>104</v>
      </c>
      <c r="E685" s="448">
        <v>1653600</v>
      </c>
      <c r="F685" s="448">
        <v>1488240</v>
      </c>
      <c r="G685" s="448">
        <v>165360</v>
      </c>
      <c r="H685" s="420">
        <v>0</v>
      </c>
      <c r="I685" s="420">
        <v>0</v>
      </c>
      <c r="J685" s="420">
        <v>0</v>
      </c>
      <c r="K685" s="420">
        <v>0</v>
      </c>
      <c r="L685" s="449">
        <v>1</v>
      </c>
      <c r="M685" s="421">
        <v>0</v>
      </c>
      <c r="N685" s="421">
        <v>0</v>
      </c>
      <c r="O685" s="419">
        <v>0.1</v>
      </c>
      <c r="P685" s="450">
        <v>165360</v>
      </c>
      <c r="R685" s="563"/>
      <c r="S685" s="437"/>
    </row>
    <row r="686" spans="1:19" ht="15.6">
      <c r="A686" s="446" t="s">
        <v>2593</v>
      </c>
      <c r="B686" s="446" t="s">
        <v>2579</v>
      </c>
      <c r="C686" s="447">
        <v>358</v>
      </c>
      <c r="D686" s="447">
        <v>104</v>
      </c>
      <c r="E686" s="448">
        <v>1653600</v>
      </c>
      <c r="F686" s="448">
        <v>1488240</v>
      </c>
      <c r="G686" s="448">
        <v>165360</v>
      </c>
      <c r="H686" s="420">
        <v>0</v>
      </c>
      <c r="I686" s="420">
        <v>0</v>
      </c>
      <c r="J686" s="420">
        <v>0</v>
      </c>
      <c r="K686" s="420">
        <v>0</v>
      </c>
      <c r="L686" s="449">
        <v>1</v>
      </c>
      <c r="M686" s="421">
        <v>0</v>
      </c>
      <c r="N686" s="421">
        <v>0</v>
      </c>
      <c r="O686" s="419">
        <v>0.1</v>
      </c>
      <c r="P686" s="450">
        <v>165360</v>
      </c>
      <c r="R686" s="563"/>
      <c r="S686" s="437"/>
    </row>
    <row r="687" spans="1:19" ht="15.6">
      <c r="A687" s="446" t="s">
        <v>2593</v>
      </c>
      <c r="B687" s="446" t="s">
        <v>3187</v>
      </c>
      <c r="C687" s="447">
        <v>386</v>
      </c>
      <c r="D687" s="447">
        <v>145</v>
      </c>
      <c r="E687" s="448">
        <v>1653600</v>
      </c>
      <c r="F687" s="448">
        <v>1488240</v>
      </c>
      <c r="G687" s="448">
        <v>165360</v>
      </c>
      <c r="H687" s="420">
        <v>1</v>
      </c>
      <c r="I687" s="420">
        <v>0</v>
      </c>
      <c r="J687" s="420">
        <v>0</v>
      </c>
      <c r="K687" s="420">
        <v>1</v>
      </c>
      <c r="L687" s="449">
        <v>1</v>
      </c>
      <c r="M687" s="421">
        <v>1</v>
      </c>
      <c r="N687" s="421">
        <v>1</v>
      </c>
      <c r="O687" s="419">
        <v>1</v>
      </c>
      <c r="P687" s="450">
        <v>1653600</v>
      </c>
      <c r="R687" s="563"/>
      <c r="S687" s="437"/>
    </row>
    <row r="688" spans="1:19" ht="15.6">
      <c r="A688" s="446" t="s">
        <v>2593</v>
      </c>
      <c r="B688" s="446" t="s">
        <v>3182</v>
      </c>
      <c r="C688" s="447">
        <v>390</v>
      </c>
      <c r="D688" s="447">
        <v>167</v>
      </c>
      <c r="E688" s="448">
        <v>1653600</v>
      </c>
      <c r="F688" s="448">
        <v>1488240</v>
      </c>
      <c r="G688" s="448">
        <v>165360</v>
      </c>
      <c r="H688" s="420">
        <v>1</v>
      </c>
      <c r="I688" s="420">
        <v>0</v>
      </c>
      <c r="J688" s="420">
        <v>0</v>
      </c>
      <c r="K688" s="420">
        <v>1</v>
      </c>
      <c r="L688" s="449">
        <v>1</v>
      </c>
      <c r="M688" s="421">
        <v>1</v>
      </c>
      <c r="N688" s="421">
        <v>1</v>
      </c>
      <c r="O688" s="419">
        <v>1</v>
      </c>
      <c r="P688" s="450">
        <v>1653600</v>
      </c>
      <c r="R688" s="563"/>
      <c r="S688" s="437"/>
    </row>
    <row r="689" spans="1:19" ht="15.6">
      <c r="A689" s="446" t="s">
        <v>2593</v>
      </c>
      <c r="B689" s="446" t="s">
        <v>3183</v>
      </c>
      <c r="C689" s="447">
        <v>398</v>
      </c>
      <c r="D689" s="447">
        <v>125</v>
      </c>
      <c r="E689" s="448">
        <v>1653600</v>
      </c>
      <c r="F689" s="448">
        <v>1488240</v>
      </c>
      <c r="G689" s="448">
        <v>165360</v>
      </c>
      <c r="H689" s="420">
        <v>0.25</v>
      </c>
      <c r="I689" s="420">
        <v>0</v>
      </c>
      <c r="J689" s="420">
        <v>0</v>
      </c>
      <c r="K689" s="420">
        <v>0.25</v>
      </c>
      <c r="L689" s="449">
        <v>1</v>
      </c>
      <c r="M689" s="421">
        <v>0.25</v>
      </c>
      <c r="N689" s="421">
        <v>0.25</v>
      </c>
      <c r="O689" s="419">
        <v>0.32500000000000001</v>
      </c>
      <c r="P689" s="450">
        <v>537420</v>
      </c>
      <c r="R689" s="563"/>
      <c r="S689" s="437"/>
    </row>
    <row r="690" spans="1:19" ht="15.6">
      <c r="A690" s="446" t="s">
        <v>2593</v>
      </c>
      <c r="B690" s="446" t="s">
        <v>3185</v>
      </c>
      <c r="C690" s="447">
        <v>420</v>
      </c>
      <c r="D690" s="447">
        <v>114</v>
      </c>
      <c r="E690" s="448">
        <v>1653600</v>
      </c>
      <c r="F690" s="448">
        <v>1488240</v>
      </c>
      <c r="G690" s="448">
        <v>165360</v>
      </c>
      <c r="H690" s="420">
        <v>1</v>
      </c>
      <c r="I690" s="420">
        <v>0</v>
      </c>
      <c r="J690" s="420">
        <v>0</v>
      </c>
      <c r="K690" s="420">
        <v>1</v>
      </c>
      <c r="L690" s="449">
        <v>1</v>
      </c>
      <c r="M690" s="421">
        <v>1</v>
      </c>
      <c r="N690" s="421">
        <v>1</v>
      </c>
      <c r="O690" s="419">
        <v>1</v>
      </c>
      <c r="P690" s="450">
        <v>1653600</v>
      </c>
      <c r="R690" s="563"/>
      <c r="S690" s="437"/>
    </row>
    <row r="691" spans="1:19" ht="15.6">
      <c r="A691" s="446" t="s">
        <v>2593</v>
      </c>
      <c r="B691" s="446" t="s">
        <v>3189</v>
      </c>
      <c r="C691" s="447">
        <v>470</v>
      </c>
      <c r="D691" s="447">
        <v>189</v>
      </c>
      <c r="E691" s="448">
        <v>1653600</v>
      </c>
      <c r="F691" s="448">
        <v>1488240</v>
      </c>
      <c r="G691" s="448">
        <v>165360</v>
      </c>
      <c r="H691" s="420">
        <v>0</v>
      </c>
      <c r="I691" s="420">
        <v>0</v>
      </c>
      <c r="J691" s="420">
        <v>0</v>
      </c>
      <c r="K691" s="420">
        <v>0</v>
      </c>
      <c r="L691" s="449">
        <v>1</v>
      </c>
      <c r="M691" s="421">
        <v>0</v>
      </c>
      <c r="N691" s="421">
        <v>0</v>
      </c>
      <c r="O691" s="419">
        <v>0.1</v>
      </c>
      <c r="P691" s="450">
        <v>165360</v>
      </c>
      <c r="R691" s="563"/>
      <c r="S691" s="437"/>
    </row>
    <row r="692" spans="1:19" ht="15.6">
      <c r="A692" s="446" t="s">
        <v>2593</v>
      </c>
      <c r="B692" s="446" t="s">
        <v>3192</v>
      </c>
      <c r="C692" s="447">
        <v>488</v>
      </c>
      <c r="D692" s="447">
        <v>153</v>
      </c>
      <c r="E692" s="448">
        <v>1653600</v>
      </c>
      <c r="F692" s="448">
        <v>1488240</v>
      </c>
      <c r="G692" s="448">
        <v>165360</v>
      </c>
      <c r="H692" s="420">
        <v>1</v>
      </c>
      <c r="I692" s="420">
        <v>0</v>
      </c>
      <c r="J692" s="420">
        <v>0</v>
      </c>
      <c r="K692" s="420">
        <v>1</v>
      </c>
      <c r="L692" s="449">
        <v>1</v>
      </c>
      <c r="M692" s="421">
        <v>1</v>
      </c>
      <c r="N692" s="421">
        <v>1</v>
      </c>
      <c r="O692" s="419">
        <v>1</v>
      </c>
      <c r="P692" s="450">
        <v>1653600</v>
      </c>
      <c r="R692" s="563"/>
      <c r="S692" s="437"/>
    </row>
    <row r="693" spans="1:19" ht="15.6">
      <c r="A693" s="446" t="s">
        <v>2593</v>
      </c>
      <c r="B693" s="446" t="s">
        <v>3190</v>
      </c>
      <c r="C693" s="447">
        <v>504</v>
      </c>
      <c r="D693" s="447">
        <v>198</v>
      </c>
      <c r="E693" s="448">
        <v>1653600</v>
      </c>
      <c r="F693" s="448">
        <v>1488240</v>
      </c>
      <c r="G693" s="448">
        <v>165360</v>
      </c>
      <c r="H693" s="420">
        <v>1</v>
      </c>
      <c r="I693" s="420">
        <v>0</v>
      </c>
      <c r="J693" s="420">
        <v>0</v>
      </c>
      <c r="K693" s="420">
        <v>1</v>
      </c>
      <c r="L693" s="449">
        <v>1</v>
      </c>
      <c r="M693" s="421">
        <v>1</v>
      </c>
      <c r="N693" s="421">
        <v>1</v>
      </c>
      <c r="O693" s="419">
        <v>1</v>
      </c>
      <c r="P693" s="450">
        <v>1653600</v>
      </c>
      <c r="R693" s="563"/>
      <c r="S693" s="437"/>
    </row>
    <row r="694" spans="1:19" ht="15.6">
      <c r="A694" s="446" t="s">
        <v>2593</v>
      </c>
      <c r="B694" s="446" t="s">
        <v>3212</v>
      </c>
      <c r="C694" s="447">
        <v>515</v>
      </c>
      <c r="D694" s="447">
        <v>278</v>
      </c>
      <c r="E694" s="448">
        <v>1653600</v>
      </c>
      <c r="F694" s="448">
        <v>1488240</v>
      </c>
      <c r="G694" s="448">
        <v>165360</v>
      </c>
      <c r="H694" s="420">
        <v>0.25</v>
      </c>
      <c r="I694" s="420">
        <v>0</v>
      </c>
      <c r="J694" s="420">
        <v>0</v>
      </c>
      <c r="K694" s="420">
        <v>0.25</v>
      </c>
      <c r="L694" s="449">
        <v>1</v>
      </c>
      <c r="M694" s="421">
        <v>0.25</v>
      </c>
      <c r="N694" s="421">
        <v>0.25</v>
      </c>
      <c r="O694" s="419">
        <v>0.32500000000000001</v>
      </c>
      <c r="P694" s="450">
        <v>537420</v>
      </c>
      <c r="R694" s="563"/>
      <c r="S694" s="437"/>
    </row>
    <row r="695" spans="1:19" ht="15.6">
      <c r="A695" s="446" t="s">
        <v>2593</v>
      </c>
      <c r="B695" s="446" t="s">
        <v>3188</v>
      </c>
      <c r="C695" s="447">
        <v>537</v>
      </c>
      <c r="D695" s="447">
        <v>163</v>
      </c>
      <c r="E695" s="448">
        <v>1653600</v>
      </c>
      <c r="F695" s="448">
        <v>1488240</v>
      </c>
      <c r="G695" s="448">
        <v>165360</v>
      </c>
      <c r="H695" s="420">
        <v>0</v>
      </c>
      <c r="I695" s="420">
        <v>0</v>
      </c>
      <c r="J695" s="420">
        <v>0</v>
      </c>
      <c r="K695" s="420">
        <v>0</v>
      </c>
      <c r="L695" s="449">
        <v>1</v>
      </c>
      <c r="M695" s="421">
        <v>0</v>
      </c>
      <c r="N695" s="421">
        <v>0</v>
      </c>
      <c r="O695" s="419">
        <v>0.1</v>
      </c>
      <c r="P695" s="450">
        <v>165360</v>
      </c>
      <c r="R695" s="563"/>
      <c r="S695" s="437"/>
    </row>
    <row r="696" spans="1:19" ht="15.6">
      <c r="A696" s="446" t="s">
        <v>2593</v>
      </c>
      <c r="B696" s="446" t="s">
        <v>3191</v>
      </c>
      <c r="C696" s="447">
        <v>619</v>
      </c>
      <c r="D696" s="447">
        <v>219</v>
      </c>
      <c r="E696" s="448">
        <v>1653600</v>
      </c>
      <c r="F696" s="448">
        <v>1488240</v>
      </c>
      <c r="G696" s="448">
        <v>165360</v>
      </c>
      <c r="H696" s="420">
        <v>1</v>
      </c>
      <c r="I696" s="420">
        <v>0</v>
      </c>
      <c r="J696" s="420">
        <v>0</v>
      </c>
      <c r="K696" s="420">
        <v>1</v>
      </c>
      <c r="L696" s="449">
        <v>1</v>
      </c>
      <c r="M696" s="421">
        <v>1</v>
      </c>
      <c r="N696" s="421">
        <v>1</v>
      </c>
      <c r="O696" s="419">
        <v>1</v>
      </c>
      <c r="P696" s="450">
        <v>1653600</v>
      </c>
      <c r="R696" s="563"/>
      <c r="S696" s="437"/>
    </row>
    <row r="697" spans="1:19" ht="15.6">
      <c r="A697" s="446" t="s">
        <v>2593</v>
      </c>
      <c r="B697" s="446" t="s">
        <v>3202</v>
      </c>
      <c r="C697" s="447">
        <v>848</v>
      </c>
      <c r="D697" s="447">
        <v>285</v>
      </c>
      <c r="E697" s="448">
        <v>1653600</v>
      </c>
      <c r="F697" s="448">
        <v>1488240</v>
      </c>
      <c r="G697" s="448">
        <v>165360</v>
      </c>
      <c r="H697" s="420">
        <v>1.25</v>
      </c>
      <c r="I697" s="420">
        <v>0</v>
      </c>
      <c r="J697" s="420">
        <v>0</v>
      </c>
      <c r="K697" s="420">
        <v>1</v>
      </c>
      <c r="L697" s="449">
        <v>1</v>
      </c>
      <c r="M697" s="421">
        <v>1</v>
      </c>
      <c r="N697" s="421">
        <v>1</v>
      </c>
      <c r="O697" s="419">
        <v>1</v>
      </c>
      <c r="P697" s="450">
        <v>1653600</v>
      </c>
      <c r="R697" s="563"/>
      <c r="S697" s="437"/>
    </row>
    <row r="698" spans="1:19" s="451" customFormat="1" ht="15.6">
      <c r="A698" s="446" t="s">
        <v>2452</v>
      </c>
      <c r="B698" s="446" t="s">
        <v>2756</v>
      </c>
      <c r="C698" s="447">
        <v>113</v>
      </c>
      <c r="D698" s="447">
        <v>28</v>
      </c>
      <c r="E698" s="448">
        <v>1653600</v>
      </c>
      <c r="F698" s="448">
        <v>1488240</v>
      </c>
      <c r="G698" s="448">
        <v>165360</v>
      </c>
      <c r="H698" s="420">
        <v>0</v>
      </c>
      <c r="I698" s="420">
        <v>0</v>
      </c>
      <c r="J698" s="420">
        <v>0</v>
      </c>
      <c r="K698" s="420">
        <v>0</v>
      </c>
      <c r="L698" s="449">
        <v>1</v>
      </c>
      <c r="M698" s="421">
        <v>0</v>
      </c>
      <c r="N698" s="421">
        <v>0</v>
      </c>
      <c r="O698" s="421">
        <v>0</v>
      </c>
      <c r="P698" s="450">
        <v>55120</v>
      </c>
      <c r="Q698" s="451" t="s">
        <v>3403</v>
      </c>
      <c r="R698" s="563"/>
      <c r="S698" s="437"/>
    </row>
    <row r="699" spans="1:19" ht="15.6">
      <c r="A699" s="446" t="s">
        <v>2452</v>
      </c>
      <c r="B699" s="446" t="s">
        <v>2757</v>
      </c>
      <c r="C699" s="447">
        <v>143</v>
      </c>
      <c r="D699" s="447">
        <v>43</v>
      </c>
      <c r="E699" s="448">
        <v>1653600</v>
      </c>
      <c r="F699" s="448">
        <v>1488240</v>
      </c>
      <c r="G699" s="448">
        <v>165360</v>
      </c>
      <c r="H699" s="420">
        <v>1</v>
      </c>
      <c r="I699" s="420" t="s">
        <v>2264</v>
      </c>
      <c r="J699" s="420">
        <v>0</v>
      </c>
      <c r="K699" s="420">
        <v>1</v>
      </c>
      <c r="L699" s="449">
        <v>1</v>
      </c>
      <c r="M699" s="421">
        <v>1</v>
      </c>
      <c r="N699" s="421">
        <v>1.02</v>
      </c>
      <c r="O699" s="419">
        <v>1.018</v>
      </c>
      <c r="P699" s="450">
        <v>1683365</v>
      </c>
      <c r="R699" s="563"/>
      <c r="S699" s="437"/>
    </row>
    <row r="700" spans="1:19" ht="15.6">
      <c r="A700" s="446" t="s">
        <v>2452</v>
      </c>
      <c r="B700" s="446" t="s">
        <v>2589</v>
      </c>
      <c r="C700" s="447">
        <v>154</v>
      </c>
      <c r="D700" s="447">
        <v>35</v>
      </c>
      <c r="E700" s="448">
        <v>1653600</v>
      </c>
      <c r="F700" s="448">
        <v>1488240</v>
      </c>
      <c r="G700" s="448">
        <v>165360</v>
      </c>
      <c r="H700" s="420">
        <v>0</v>
      </c>
      <c r="I700" s="420">
        <v>0</v>
      </c>
      <c r="J700" s="420">
        <v>0</v>
      </c>
      <c r="K700" s="420">
        <v>0</v>
      </c>
      <c r="L700" s="449">
        <v>1</v>
      </c>
      <c r="M700" s="421">
        <v>0</v>
      </c>
      <c r="N700" s="421">
        <v>0</v>
      </c>
      <c r="O700" s="419">
        <v>0.1</v>
      </c>
      <c r="P700" s="450">
        <v>165360</v>
      </c>
      <c r="R700" s="563"/>
      <c r="S700" s="437"/>
    </row>
    <row r="701" spans="1:19" ht="15.6">
      <c r="A701" s="446" t="s">
        <v>2452</v>
      </c>
      <c r="B701" s="446" t="s">
        <v>2758</v>
      </c>
      <c r="C701" s="447">
        <v>194</v>
      </c>
      <c r="D701" s="447">
        <v>49</v>
      </c>
      <c r="E701" s="448">
        <v>1653600</v>
      </c>
      <c r="F701" s="448">
        <v>1488240</v>
      </c>
      <c r="G701" s="448">
        <v>165360</v>
      </c>
      <c r="H701" s="420">
        <v>1</v>
      </c>
      <c r="I701" s="420" t="s">
        <v>2264</v>
      </c>
      <c r="J701" s="420">
        <v>0</v>
      </c>
      <c r="K701" s="420">
        <v>1</v>
      </c>
      <c r="L701" s="449">
        <v>1</v>
      </c>
      <c r="M701" s="421">
        <v>1</v>
      </c>
      <c r="N701" s="421">
        <v>1.02</v>
      </c>
      <c r="O701" s="419">
        <v>1.018</v>
      </c>
      <c r="P701" s="450">
        <v>1683365</v>
      </c>
      <c r="R701" s="563"/>
      <c r="S701" s="437"/>
    </row>
    <row r="702" spans="1:19" ht="15.6">
      <c r="A702" s="446" t="s">
        <v>2452</v>
      </c>
      <c r="B702" s="446" t="s">
        <v>2759</v>
      </c>
      <c r="C702" s="447">
        <v>235</v>
      </c>
      <c r="D702" s="447">
        <v>56</v>
      </c>
      <c r="E702" s="448">
        <v>1653600</v>
      </c>
      <c r="F702" s="448">
        <v>1488240</v>
      </c>
      <c r="G702" s="448">
        <v>165360</v>
      </c>
      <c r="H702" s="420">
        <v>0</v>
      </c>
      <c r="I702" s="420">
        <v>0</v>
      </c>
      <c r="J702" s="420">
        <v>0</v>
      </c>
      <c r="K702" s="420">
        <v>0</v>
      </c>
      <c r="L702" s="449">
        <v>1</v>
      </c>
      <c r="M702" s="421">
        <v>0</v>
      </c>
      <c r="N702" s="421">
        <v>0</v>
      </c>
      <c r="O702" s="419">
        <v>0.1</v>
      </c>
      <c r="P702" s="450">
        <v>165360</v>
      </c>
      <c r="R702" s="563"/>
      <c r="S702" s="437"/>
    </row>
    <row r="703" spans="1:19" s="451" customFormat="1" ht="15.6">
      <c r="A703" s="446" t="s">
        <v>2452</v>
      </c>
      <c r="B703" s="446" t="s">
        <v>2761</v>
      </c>
      <c r="C703" s="447">
        <v>427</v>
      </c>
      <c r="D703" s="447">
        <v>107</v>
      </c>
      <c r="E703" s="448">
        <v>1653600</v>
      </c>
      <c r="F703" s="448">
        <v>1488240</v>
      </c>
      <c r="G703" s="448">
        <v>165360</v>
      </c>
      <c r="H703" s="420">
        <v>0</v>
      </c>
      <c r="I703" s="420">
        <v>0</v>
      </c>
      <c r="J703" s="420">
        <v>1</v>
      </c>
      <c r="K703" s="420">
        <v>1</v>
      </c>
      <c r="L703" s="449">
        <v>1</v>
      </c>
      <c r="M703" s="421">
        <v>1</v>
      </c>
      <c r="N703" s="421">
        <v>1</v>
      </c>
      <c r="O703" s="419">
        <v>1</v>
      </c>
      <c r="P703" s="450">
        <v>1653600</v>
      </c>
      <c r="R703" s="563"/>
      <c r="S703" s="437"/>
    </row>
    <row r="704" spans="1:19" ht="15.6">
      <c r="A704" s="446" t="s">
        <v>2452</v>
      </c>
      <c r="B704" s="446" t="s">
        <v>2760</v>
      </c>
      <c r="C704" s="447">
        <v>460</v>
      </c>
      <c r="D704" s="447">
        <v>106</v>
      </c>
      <c r="E704" s="448">
        <v>1653600</v>
      </c>
      <c r="F704" s="448">
        <v>1488240</v>
      </c>
      <c r="G704" s="448">
        <v>165360</v>
      </c>
      <c r="H704" s="420">
        <v>1</v>
      </c>
      <c r="I704" s="420">
        <v>0</v>
      </c>
      <c r="J704" s="420">
        <v>1</v>
      </c>
      <c r="K704" s="420">
        <v>1</v>
      </c>
      <c r="L704" s="449">
        <v>1</v>
      </c>
      <c r="M704" s="421">
        <v>1</v>
      </c>
      <c r="N704" s="421">
        <v>1</v>
      </c>
      <c r="O704" s="419">
        <v>1</v>
      </c>
      <c r="P704" s="450">
        <v>1653600</v>
      </c>
      <c r="R704" s="563"/>
      <c r="S704" s="437"/>
    </row>
    <row r="705" spans="1:20" ht="15.6">
      <c r="A705" s="446" t="s">
        <v>2452</v>
      </c>
      <c r="B705" s="446" t="s">
        <v>3207</v>
      </c>
      <c r="C705" s="447">
        <v>525</v>
      </c>
      <c r="D705" s="447">
        <v>84</v>
      </c>
      <c r="E705" s="448">
        <v>1653600</v>
      </c>
      <c r="F705" s="448">
        <v>1488240</v>
      </c>
      <c r="G705" s="448">
        <v>165360</v>
      </c>
      <c r="H705" s="420">
        <v>1</v>
      </c>
      <c r="I705" s="420" t="s">
        <v>2264</v>
      </c>
      <c r="J705" s="420">
        <v>0</v>
      </c>
      <c r="K705" s="420">
        <v>1</v>
      </c>
      <c r="L705" s="449">
        <v>1</v>
      </c>
      <c r="M705" s="421">
        <v>1</v>
      </c>
      <c r="N705" s="421">
        <v>1.01</v>
      </c>
      <c r="O705" s="419">
        <v>1.0089999999999999</v>
      </c>
      <c r="P705" s="450">
        <v>1668482</v>
      </c>
      <c r="R705" s="563"/>
      <c r="S705" s="437"/>
    </row>
    <row r="706" spans="1:20" ht="15.6">
      <c r="A706" s="446" t="s">
        <v>2452</v>
      </c>
      <c r="B706" s="446" t="s">
        <v>2762</v>
      </c>
      <c r="C706" s="447">
        <v>632</v>
      </c>
      <c r="D706" s="447">
        <v>145</v>
      </c>
      <c r="E706" s="448">
        <v>1653600</v>
      </c>
      <c r="F706" s="448">
        <v>1488240</v>
      </c>
      <c r="G706" s="448">
        <v>165360</v>
      </c>
      <c r="H706" s="420">
        <v>2</v>
      </c>
      <c r="I706" s="420" t="s">
        <v>2264</v>
      </c>
      <c r="J706" s="420">
        <v>0</v>
      </c>
      <c r="K706" s="420">
        <v>1</v>
      </c>
      <c r="L706" s="449">
        <v>1</v>
      </c>
      <c r="M706" s="421">
        <v>1</v>
      </c>
      <c r="N706" s="421">
        <v>1.02</v>
      </c>
      <c r="O706" s="419">
        <v>1.018</v>
      </c>
      <c r="P706" s="450">
        <v>1683365</v>
      </c>
      <c r="R706" s="563"/>
      <c r="S706" s="437"/>
    </row>
    <row r="707" spans="1:20" ht="15.6">
      <c r="A707" s="446" t="s">
        <v>2452</v>
      </c>
      <c r="B707" s="446" t="s">
        <v>3195</v>
      </c>
      <c r="C707" s="447">
        <v>877</v>
      </c>
      <c r="D707" s="447">
        <v>202</v>
      </c>
      <c r="E707" s="448">
        <v>1653600</v>
      </c>
      <c r="F707" s="448">
        <v>1488240</v>
      </c>
      <c r="G707" s="448">
        <v>165360</v>
      </c>
      <c r="H707" s="420">
        <v>2</v>
      </c>
      <c r="I707" s="420" t="s">
        <v>2264</v>
      </c>
      <c r="J707" s="420">
        <v>0</v>
      </c>
      <c r="K707" s="420">
        <v>1</v>
      </c>
      <c r="L707" s="449">
        <v>1</v>
      </c>
      <c r="M707" s="421">
        <v>1</v>
      </c>
      <c r="N707" s="421">
        <v>1.02</v>
      </c>
      <c r="O707" s="419">
        <v>1.018</v>
      </c>
      <c r="P707" s="450">
        <v>1683365</v>
      </c>
      <c r="R707" s="563"/>
      <c r="S707" s="437"/>
    </row>
    <row r="708" spans="1:20" ht="15.6">
      <c r="A708" s="446" t="s">
        <v>2739</v>
      </c>
      <c r="B708" s="446" t="s">
        <v>2740</v>
      </c>
      <c r="C708" s="447">
        <v>140</v>
      </c>
      <c r="D708" s="447">
        <v>11</v>
      </c>
      <c r="E708" s="448">
        <v>1653600</v>
      </c>
      <c r="F708" s="448">
        <v>1488240</v>
      </c>
      <c r="G708" s="448">
        <v>165360</v>
      </c>
      <c r="H708" s="420">
        <v>0</v>
      </c>
      <c r="I708" s="420">
        <v>0</v>
      </c>
      <c r="J708" s="420">
        <v>0</v>
      </c>
      <c r="K708" s="420">
        <v>0</v>
      </c>
      <c r="L708" s="449">
        <v>1</v>
      </c>
      <c r="M708" s="421">
        <v>0</v>
      </c>
      <c r="N708" s="421">
        <v>0</v>
      </c>
      <c r="O708" s="419">
        <v>0.1</v>
      </c>
      <c r="P708" s="450">
        <v>165360</v>
      </c>
      <c r="R708" s="563"/>
      <c r="S708" s="437"/>
    </row>
    <row r="709" spans="1:20" ht="15.6">
      <c r="A709" s="446" t="s">
        <v>2739</v>
      </c>
      <c r="B709" s="446" t="s">
        <v>2742</v>
      </c>
      <c r="C709" s="447">
        <v>208</v>
      </c>
      <c r="D709" s="447">
        <v>24</v>
      </c>
      <c r="E709" s="448">
        <v>1653600</v>
      </c>
      <c r="F709" s="448">
        <v>1488240</v>
      </c>
      <c r="G709" s="448">
        <v>165360</v>
      </c>
      <c r="H709" s="420">
        <v>0</v>
      </c>
      <c r="I709" s="420">
        <v>0</v>
      </c>
      <c r="J709" s="420">
        <v>0</v>
      </c>
      <c r="K709" s="420">
        <v>0</v>
      </c>
      <c r="L709" s="449">
        <v>1</v>
      </c>
      <c r="M709" s="421">
        <v>0</v>
      </c>
      <c r="N709" s="421">
        <v>0</v>
      </c>
      <c r="O709" s="419">
        <v>0.1</v>
      </c>
      <c r="P709" s="450">
        <v>165360</v>
      </c>
      <c r="R709" s="563"/>
      <c r="S709" s="437"/>
    </row>
    <row r="710" spans="1:20" ht="15.6">
      <c r="A710" s="446" t="s">
        <v>2739</v>
      </c>
      <c r="B710" s="446" t="s">
        <v>2741</v>
      </c>
      <c r="C710" s="447">
        <v>209</v>
      </c>
      <c r="D710" s="447">
        <v>54</v>
      </c>
      <c r="E710" s="448">
        <v>1653600</v>
      </c>
      <c r="F710" s="448">
        <v>1488240</v>
      </c>
      <c r="G710" s="448">
        <v>165360</v>
      </c>
      <c r="H710" s="420">
        <v>0</v>
      </c>
      <c r="I710" s="420">
        <v>0</v>
      </c>
      <c r="J710" s="420">
        <v>0</v>
      </c>
      <c r="K710" s="420">
        <v>0</v>
      </c>
      <c r="L710" s="449">
        <v>1</v>
      </c>
      <c r="M710" s="421">
        <v>0</v>
      </c>
      <c r="N710" s="421">
        <v>0</v>
      </c>
      <c r="O710" s="419">
        <v>0.1</v>
      </c>
      <c r="P710" s="450">
        <v>165360</v>
      </c>
      <c r="R710" s="563"/>
      <c r="S710" s="437"/>
    </row>
    <row r="711" spans="1:20" ht="15.6">
      <c r="A711" s="446" t="s">
        <v>2852</v>
      </c>
      <c r="B711" s="446" t="s">
        <v>2853</v>
      </c>
      <c r="C711" s="447">
        <v>168</v>
      </c>
      <c r="D711" s="447">
        <v>12</v>
      </c>
      <c r="E711" s="448">
        <v>1653600</v>
      </c>
      <c r="F711" s="448">
        <v>1488240</v>
      </c>
      <c r="G711" s="448">
        <v>165360</v>
      </c>
      <c r="H711" s="420">
        <v>0.25</v>
      </c>
      <c r="I711" s="420" t="s">
        <v>2264</v>
      </c>
      <c r="J711" s="420">
        <v>0</v>
      </c>
      <c r="K711" s="420">
        <v>0.25</v>
      </c>
      <c r="L711" s="449">
        <v>1</v>
      </c>
      <c r="M711" s="421">
        <v>0.25</v>
      </c>
      <c r="N711" s="421">
        <v>0.2525</v>
      </c>
      <c r="O711" s="419">
        <v>0.32724999999999999</v>
      </c>
      <c r="P711" s="450">
        <v>541141</v>
      </c>
      <c r="R711" s="563"/>
      <c r="S711" s="437"/>
    </row>
    <row r="712" spans="1:20" ht="15.6">
      <c r="A712" s="446" t="s">
        <v>2852</v>
      </c>
      <c r="B712" s="446" t="s">
        <v>2855</v>
      </c>
      <c r="C712" s="447">
        <v>203</v>
      </c>
      <c r="D712" s="447">
        <v>7</v>
      </c>
      <c r="E712" s="448">
        <v>1653600</v>
      </c>
      <c r="F712" s="448">
        <v>1488240</v>
      </c>
      <c r="G712" s="448">
        <v>165360</v>
      </c>
      <c r="H712" s="420">
        <v>0</v>
      </c>
      <c r="I712" s="420">
        <v>0</v>
      </c>
      <c r="J712" s="420">
        <v>1</v>
      </c>
      <c r="K712" s="420">
        <v>1</v>
      </c>
      <c r="L712" s="449">
        <v>1</v>
      </c>
      <c r="M712" s="421">
        <v>1</v>
      </c>
      <c r="N712" s="421">
        <v>1</v>
      </c>
      <c r="O712" s="419">
        <v>1</v>
      </c>
      <c r="P712" s="450">
        <v>1653600</v>
      </c>
      <c r="R712" s="563"/>
      <c r="S712" s="437"/>
    </row>
    <row r="713" spans="1:20" ht="15.6">
      <c r="A713" s="446" t="s">
        <v>2852</v>
      </c>
      <c r="B713" s="446" t="s">
        <v>2854</v>
      </c>
      <c r="C713" s="447">
        <v>248</v>
      </c>
      <c r="D713" s="447">
        <v>8</v>
      </c>
      <c r="E713" s="448">
        <v>1653600</v>
      </c>
      <c r="F713" s="448">
        <v>1488240</v>
      </c>
      <c r="G713" s="448">
        <v>165360</v>
      </c>
      <c r="H713" s="420">
        <v>0.25</v>
      </c>
      <c r="I713" s="420" t="s">
        <v>2264</v>
      </c>
      <c r="J713" s="420">
        <v>0</v>
      </c>
      <c r="K713" s="420">
        <v>0.25</v>
      </c>
      <c r="L713" s="449">
        <v>1</v>
      </c>
      <c r="M713" s="421">
        <v>0.25</v>
      </c>
      <c r="N713" s="421">
        <v>0.2525</v>
      </c>
      <c r="O713" s="419">
        <v>0.32724999999999999</v>
      </c>
      <c r="P713" s="450">
        <v>541141</v>
      </c>
      <c r="R713" s="563"/>
      <c r="S713" s="437"/>
    </row>
    <row r="714" spans="1:20" ht="15.6">
      <c r="A714" s="446" t="s">
        <v>2852</v>
      </c>
      <c r="B714" s="446" t="s">
        <v>2858</v>
      </c>
      <c r="C714" s="447">
        <v>320</v>
      </c>
      <c r="D714" s="447">
        <v>40</v>
      </c>
      <c r="E714" s="448">
        <v>1653600</v>
      </c>
      <c r="F714" s="448">
        <v>1488240</v>
      </c>
      <c r="G714" s="448">
        <v>165360</v>
      </c>
      <c r="H714" s="420">
        <v>0</v>
      </c>
      <c r="I714" s="420">
        <v>0</v>
      </c>
      <c r="J714" s="420">
        <v>1</v>
      </c>
      <c r="K714" s="420">
        <v>1</v>
      </c>
      <c r="L714" s="449">
        <v>1</v>
      </c>
      <c r="M714" s="421">
        <v>1</v>
      </c>
      <c r="N714" s="421">
        <v>1</v>
      </c>
      <c r="O714" s="419">
        <v>1</v>
      </c>
      <c r="P714" s="450">
        <v>1653600</v>
      </c>
      <c r="R714" s="563"/>
      <c r="S714" s="437"/>
    </row>
    <row r="715" spans="1:20" ht="15.6">
      <c r="A715" s="446" t="s">
        <v>2852</v>
      </c>
      <c r="B715" s="446" t="s">
        <v>2856</v>
      </c>
      <c r="C715" s="447">
        <v>347</v>
      </c>
      <c r="D715" s="447">
        <v>22</v>
      </c>
      <c r="E715" s="448">
        <v>1653600</v>
      </c>
      <c r="F715" s="448">
        <v>1488240</v>
      </c>
      <c r="G715" s="448">
        <v>165360</v>
      </c>
      <c r="H715" s="420">
        <v>0</v>
      </c>
      <c r="I715" s="420">
        <v>0</v>
      </c>
      <c r="J715" s="420">
        <v>0</v>
      </c>
      <c r="K715" s="420">
        <v>0</v>
      </c>
      <c r="L715" s="449">
        <v>1</v>
      </c>
      <c r="M715" s="421">
        <v>0</v>
      </c>
      <c r="N715" s="421">
        <v>0</v>
      </c>
      <c r="O715" s="419">
        <v>0.1</v>
      </c>
      <c r="P715" s="450">
        <v>165360</v>
      </c>
      <c r="R715" s="563"/>
      <c r="S715" s="437"/>
    </row>
    <row r="716" spans="1:20" ht="15.6">
      <c r="A716" s="446" t="s">
        <v>2852</v>
      </c>
      <c r="B716" s="446" t="s">
        <v>2860</v>
      </c>
      <c r="C716" s="447">
        <v>354</v>
      </c>
      <c r="D716" s="447">
        <v>30</v>
      </c>
      <c r="E716" s="448">
        <v>1653600</v>
      </c>
      <c r="F716" s="448">
        <v>1488240</v>
      </c>
      <c r="G716" s="448">
        <v>165360</v>
      </c>
      <c r="H716" s="420">
        <v>1</v>
      </c>
      <c r="I716" s="420" t="s">
        <v>2264</v>
      </c>
      <c r="J716" s="420">
        <v>0</v>
      </c>
      <c r="K716" s="420">
        <v>1</v>
      </c>
      <c r="L716" s="449">
        <v>1</v>
      </c>
      <c r="M716" s="421">
        <v>1</v>
      </c>
      <c r="N716" s="421">
        <v>1.01</v>
      </c>
      <c r="O716" s="419">
        <v>1.0089999999999999</v>
      </c>
      <c r="P716" s="450">
        <v>1668482</v>
      </c>
      <c r="R716" s="563"/>
      <c r="S716" s="437"/>
    </row>
    <row r="717" spans="1:20" ht="15.6">
      <c r="A717" s="446" t="s">
        <v>2852</v>
      </c>
      <c r="B717" s="446" t="s">
        <v>2859</v>
      </c>
      <c r="C717" s="447">
        <v>497</v>
      </c>
      <c r="D717" s="447">
        <v>57</v>
      </c>
      <c r="E717" s="448">
        <v>1653600</v>
      </c>
      <c r="F717" s="448">
        <v>1488240</v>
      </c>
      <c r="G717" s="448">
        <v>165360</v>
      </c>
      <c r="H717" s="420">
        <v>0.25</v>
      </c>
      <c r="I717" s="420" t="s">
        <v>2264</v>
      </c>
      <c r="J717" s="420">
        <v>0</v>
      </c>
      <c r="K717" s="420">
        <v>0.25</v>
      </c>
      <c r="L717" s="449">
        <v>1</v>
      </c>
      <c r="M717" s="421">
        <v>0.25</v>
      </c>
      <c r="N717" s="421">
        <v>0.2525</v>
      </c>
      <c r="O717" s="419">
        <v>0.32724999999999999</v>
      </c>
      <c r="P717" s="450">
        <v>541141</v>
      </c>
      <c r="R717" s="563"/>
      <c r="S717" s="437"/>
    </row>
    <row r="718" spans="1:20" ht="15.6">
      <c r="A718" s="446" t="s">
        <v>2852</v>
      </c>
      <c r="B718" s="446" t="s">
        <v>2857</v>
      </c>
      <c r="C718" s="447">
        <v>501</v>
      </c>
      <c r="D718" s="447">
        <v>89</v>
      </c>
      <c r="E718" s="448">
        <v>1653600</v>
      </c>
      <c r="F718" s="448">
        <v>1488240</v>
      </c>
      <c r="G718" s="448">
        <v>165360</v>
      </c>
      <c r="H718" s="420">
        <v>1</v>
      </c>
      <c r="I718" s="420" t="s">
        <v>2264</v>
      </c>
      <c r="J718" s="420">
        <v>0</v>
      </c>
      <c r="K718" s="420">
        <v>1</v>
      </c>
      <c r="L718" s="449">
        <v>1</v>
      </c>
      <c r="M718" s="421">
        <v>1</v>
      </c>
      <c r="N718" s="421">
        <v>1.01</v>
      </c>
      <c r="O718" s="419">
        <v>1.0089999999999999</v>
      </c>
      <c r="P718" s="450">
        <v>1668482</v>
      </c>
      <c r="R718" s="563"/>
      <c r="S718" s="437"/>
    </row>
    <row r="719" spans="1:20" ht="15.6">
      <c r="A719" s="446" t="s">
        <v>2852</v>
      </c>
      <c r="B719" s="446" t="s">
        <v>2863</v>
      </c>
      <c r="C719" s="447">
        <v>545</v>
      </c>
      <c r="D719" s="447">
        <v>46</v>
      </c>
      <c r="E719" s="448">
        <v>1653600</v>
      </c>
      <c r="F719" s="448">
        <v>1488240</v>
      </c>
      <c r="G719" s="448">
        <v>165360</v>
      </c>
      <c r="H719" s="420">
        <v>1</v>
      </c>
      <c r="I719" s="420" t="s">
        <v>2264</v>
      </c>
      <c r="J719" s="420">
        <v>0</v>
      </c>
      <c r="K719" s="420">
        <v>1</v>
      </c>
      <c r="L719" s="449">
        <v>1</v>
      </c>
      <c r="M719" s="421">
        <v>1</v>
      </c>
      <c r="N719" s="421">
        <v>1.01</v>
      </c>
      <c r="O719" s="419">
        <v>1.0089999999999999</v>
      </c>
      <c r="P719" s="450">
        <v>1668482</v>
      </c>
      <c r="R719" s="563"/>
      <c r="S719" s="437"/>
    </row>
    <row r="720" spans="1:20" ht="15.6">
      <c r="A720" s="446" t="s">
        <v>2852</v>
      </c>
      <c r="B720" s="446" t="s">
        <v>2864</v>
      </c>
      <c r="C720" s="447">
        <v>572</v>
      </c>
      <c r="D720" s="447">
        <v>83</v>
      </c>
      <c r="E720" s="448">
        <v>1653600</v>
      </c>
      <c r="F720" s="448">
        <v>1488240</v>
      </c>
      <c r="G720" s="448">
        <v>165360</v>
      </c>
      <c r="H720" s="420">
        <v>0</v>
      </c>
      <c r="I720" s="420">
        <v>0</v>
      </c>
      <c r="J720" s="420">
        <v>0</v>
      </c>
      <c r="K720" s="420">
        <v>0</v>
      </c>
      <c r="L720" s="449">
        <v>1</v>
      </c>
      <c r="M720" s="421">
        <v>0</v>
      </c>
      <c r="N720" s="421">
        <v>0</v>
      </c>
      <c r="O720" s="419">
        <v>0.1</v>
      </c>
      <c r="P720" s="450">
        <v>165360</v>
      </c>
      <c r="Q720" s="451"/>
      <c r="R720" s="563"/>
      <c r="S720" s="437"/>
      <c r="T720" s="451"/>
    </row>
    <row r="721" spans="1:19" ht="15.6">
      <c r="A721" s="446" t="s">
        <v>2852</v>
      </c>
      <c r="B721" s="446" t="s">
        <v>2861</v>
      </c>
      <c r="C721" s="447">
        <v>596</v>
      </c>
      <c r="D721" s="447">
        <v>61</v>
      </c>
      <c r="E721" s="448">
        <v>1653600</v>
      </c>
      <c r="F721" s="448">
        <v>1488240</v>
      </c>
      <c r="G721" s="448">
        <v>165360</v>
      </c>
      <c r="H721" s="420">
        <v>0.25</v>
      </c>
      <c r="I721" s="420" t="s">
        <v>2264</v>
      </c>
      <c r="J721" s="420">
        <v>0</v>
      </c>
      <c r="K721" s="420">
        <v>0.25</v>
      </c>
      <c r="L721" s="449">
        <v>1</v>
      </c>
      <c r="M721" s="421">
        <v>0.25</v>
      </c>
      <c r="N721" s="421">
        <v>0.2525</v>
      </c>
      <c r="O721" s="419">
        <v>0.32724999999999999</v>
      </c>
      <c r="P721" s="450">
        <v>541141</v>
      </c>
      <c r="R721" s="563"/>
      <c r="S721" s="437"/>
    </row>
    <row r="722" spans="1:19" ht="15.6">
      <c r="A722" s="446" t="s">
        <v>2852</v>
      </c>
      <c r="B722" s="446" t="s">
        <v>2862</v>
      </c>
      <c r="C722" s="447">
        <v>652</v>
      </c>
      <c r="D722" s="447">
        <v>72</v>
      </c>
      <c r="E722" s="448">
        <v>1653600</v>
      </c>
      <c r="F722" s="448">
        <v>1488240</v>
      </c>
      <c r="G722" s="448">
        <v>165360</v>
      </c>
      <c r="H722" s="420">
        <v>1.25</v>
      </c>
      <c r="I722" s="420" t="s">
        <v>2264</v>
      </c>
      <c r="J722" s="420">
        <v>0</v>
      </c>
      <c r="K722" s="420">
        <v>1</v>
      </c>
      <c r="L722" s="449">
        <v>1</v>
      </c>
      <c r="M722" s="421">
        <v>1</v>
      </c>
      <c r="N722" s="421">
        <v>1.01</v>
      </c>
      <c r="O722" s="419">
        <v>1.0089999999999999</v>
      </c>
      <c r="P722" s="450">
        <v>1668482</v>
      </c>
      <c r="R722" s="563"/>
      <c r="S722" s="437"/>
    </row>
    <row r="723" spans="1:19" ht="15.6">
      <c r="A723" s="446" t="s">
        <v>2852</v>
      </c>
      <c r="B723" s="446" t="s">
        <v>2866</v>
      </c>
      <c r="C723" s="447">
        <v>696</v>
      </c>
      <c r="D723" s="447">
        <v>88</v>
      </c>
      <c r="E723" s="448">
        <v>1653600</v>
      </c>
      <c r="F723" s="448">
        <v>1488240</v>
      </c>
      <c r="G723" s="448">
        <v>165360</v>
      </c>
      <c r="H723" s="420">
        <v>0.25</v>
      </c>
      <c r="I723" s="420" t="s">
        <v>2264</v>
      </c>
      <c r="J723" s="420">
        <v>0</v>
      </c>
      <c r="K723" s="420">
        <v>0.25</v>
      </c>
      <c r="L723" s="449">
        <v>1</v>
      </c>
      <c r="M723" s="421">
        <v>0.25</v>
      </c>
      <c r="N723" s="421">
        <v>0.2525</v>
      </c>
      <c r="O723" s="419">
        <v>0.32724999999999999</v>
      </c>
      <c r="P723" s="450">
        <v>541141</v>
      </c>
      <c r="R723" s="563"/>
      <c r="S723" s="437"/>
    </row>
    <row r="724" spans="1:19" ht="15.6">
      <c r="A724" s="446" t="s">
        <v>2852</v>
      </c>
      <c r="B724" s="446" t="s">
        <v>2865</v>
      </c>
      <c r="C724" s="447">
        <v>783</v>
      </c>
      <c r="D724" s="447">
        <v>43</v>
      </c>
      <c r="E724" s="448">
        <v>1653600</v>
      </c>
      <c r="F724" s="448">
        <v>1488240</v>
      </c>
      <c r="G724" s="448">
        <v>165360</v>
      </c>
      <c r="H724" s="420">
        <v>0.25</v>
      </c>
      <c r="I724" s="420" t="s">
        <v>2264</v>
      </c>
      <c r="J724" s="420">
        <v>0</v>
      </c>
      <c r="K724" s="420">
        <v>0.25</v>
      </c>
      <c r="L724" s="449">
        <v>1</v>
      </c>
      <c r="M724" s="421">
        <v>0.25</v>
      </c>
      <c r="N724" s="421">
        <v>0.2525</v>
      </c>
      <c r="O724" s="419">
        <v>0.32724999999999999</v>
      </c>
      <c r="P724" s="450">
        <v>541141</v>
      </c>
      <c r="R724" s="563"/>
      <c r="S724" s="437"/>
    </row>
    <row r="725" spans="1:19" ht="31.2">
      <c r="A725" s="446" t="s">
        <v>2498</v>
      </c>
      <c r="B725" s="446" t="s">
        <v>2879</v>
      </c>
      <c r="C725" s="447">
        <v>150</v>
      </c>
      <c r="D725" s="447">
        <v>32</v>
      </c>
      <c r="E725" s="448">
        <v>1653600</v>
      </c>
      <c r="F725" s="448">
        <v>1488240</v>
      </c>
      <c r="G725" s="448">
        <v>165360</v>
      </c>
      <c r="H725" s="420">
        <v>0</v>
      </c>
      <c r="I725" s="420">
        <v>0</v>
      </c>
      <c r="J725" s="420">
        <v>0</v>
      </c>
      <c r="K725" s="420">
        <v>0</v>
      </c>
      <c r="L725" s="449">
        <v>1</v>
      </c>
      <c r="M725" s="421">
        <v>0</v>
      </c>
      <c r="N725" s="421">
        <v>0</v>
      </c>
      <c r="O725" s="419">
        <v>0.1</v>
      </c>
      <c r="P725" s="450">
        <v>165360</v>
      </c>
      <c r="R725" s="563"/>
      <c r="S725" s="437"/>
    </row>
    <row r="726" spans="1:19" ht="31.2">
      <c r="A726" s="446" t="s">
        <v>2498</v>
      </c>
      <c r="B726" s="446" t="s">
        <v>2878</v>
      </c>
      <c r="C726" s="447">
        <v>186</v>
      </c>
      <c r="D726" s="447">
        <v>35</v>
      </c>
      <c r="E726" s="448">
        <v>1653600</v>
      </c>
      <c r="F726" s="448">
        <v>1488240</v>
      </c>
      <c r="G726" s="448">
        <v>165360</v>
      </c>
      <c r="H726" s="420">
        <v>0</v>
      </c>
      <c r="I726" s="420">
        <v>0</v>
      </c>
      <c r="J726" s="420">
        <v>0</v>
      </c>
      <c r="K726" s="420">
        <v>0</v>
      </c>
      <c r="L726" s="449">
        <v>1</v>
      </c>
      <c r="M726" s="421">
        <v>0</v>
      </c>
      <c r="N726" s="421">
        <v>0</v>
      </c>
      <c r="O726" s="419">
        <v>0.1</v>
      </c>
      <c r="P726" s="450">
        <v>165360</v>
      </c>
      <c r="R726" s="563"/>
      <c r="S726" s="437"/>
    </row>
    <row r="727" spans="1:19" ht="31.2">
      <c r="A727" s="446" t="s">
        <v>2498</v>
      </c>
      <c r="B727" s="446" t="s">
        <v>2880</v>
      </c>
      <c r="C727" s="447">
        <v>523</v>
      </c>
      <c r="D727" s="447">
        <v>99</v>
      </c>
      <c r="E727" s="448">
        <v>1653600</v>
      </c>
      <c r="F727" s="448">
        <v>1488240</v>
      </c>
      <c r="G727" s="448">
        <v>165360</v>
      </c>
      <c r="H727" s="420">
        <v>1</v>
      </c>
      <c r="I727" s="420">
        <v>0</v>
      </c>
      <c r="J727" s="420">
        <v>0</v>
      </c>
      <c r="K727" s="420">
        <v>1</v>
      </c>
      <c r="L727" s="449">
        <v>1</v>
      </c>
      <c r="M727" s="421">
        <v>1</v>
      </c>
      <c r="N727" s="421">
        <v>1</v>
      </c>
      <c r="O727" s="419">
        <v>1</v>
      </c>
      <c r="P727" s="450">
        <v>1653600</v>
      </c>
      <c r="R727" s="563"/>
      <c r="S727" s="437"/>
    </row>
    <row r="728" spans="1:19" ht="15.6">
      <c r="A728" s="446" t="s">
        <v>2743</v>
      </c>
      <c r="B728" s="446" t="s">
        <v>2745</v>
      </c>
      <c r="C728" s="447">
        <v>160</v>
      </c>
      <c r="D728" s="447">
        <v>22</v>
      </c>
      <c r="E728" s="448">
        <v>1653600</v>
      </c>
      <c r="F728" s="448">
        <v>1488240</v>
      </c>
      <c r="G728" s="448">
        <v>165360</v>
      </c>
      <c r="H728" s="420">
        <v>1</v>
      </c>
      <c r="I728" s="420" t="s">
        <v>2264</v>
      </c>
      <c r="J728" s="420">
        <v>0</v>
      </c>
      <c r="K728" s="420">
        <v>1</v>
      </c>
      <c r="L728" s="449">
        <v>1</v>
      </c>
      <c r="M728" s="421">
        <v>1</v>
      </c>
      <c r="N728" s="421">
        <v>1.01</v>
      </c>
      <c r="O728" s="419">
        <v>1.0089999999999999</v>
      </c>
      <c r="P728" s="450">
        <v>1668482</v>
      </c>
      <c r="R728" s="563"/>
      <c r="S728" s="437"/>
    </row>
    <row r="729" spans="1:19" ht="15.6">
      <c r="A729" s="446" t="s">
        <v>2743</v>
      </c>
      <c r="B729" s="446" t="s">
        <v>2744</v>
      </c>
      <c r="C729" s="447">
        <v>182</v>
      </c>
      <c r="D729" s="447">
        <v>19</v>
      </c>
      <c r="E729" s="448">
        <v>1653600</v>
      </c>
      <c r="F729" s="448">
        <v>1488240</v>
      </c>
      <c r="G729" s="448">
        <v>165360</v>
      </c>
      <c r="H729" s="420">
        <v>1</v>
      </c>
      <c r="I729" s="420" t="s">
        <v>2264</v>
      </c>
      <c r="J729" s="420">
        <v>0</v>
      </c>
      <c r="K729" s="420">
        <v>1</v>
      </c>
      <c r="L729" s="449">
        <v>1</v>
      </c>
      <c r="M729" s="421">
        <v>1</v>
      </c>
      <c r="N729" s="421">
        <v>1.01</v>
      </c>
      <c r="O729" s="419">
        <v>1.0089999999999999</v>
      </c>
      <c r="P729" s="450">
        <v>1668482</v>
      </c>
      <c r="R729" s="563"/>
      <c r="S729" s="437"/>
    </row>
    <row r="730" spans="1:19" ht="15.6">
      <c r="A730" s="446" t="s">
        <v>2743</v>
      </c>
      <c r="B730" s="446" t="s">
        <v>2746</v>
      </c>
      <c r="C730" s="447">
        <v>301</v>
      </c>
      <c r="D730" s="447">
        <v>25</v>
      </c>
      <c r="E730" s="448">
        <v>1653600</v>
      </c>
      <c r="F730" s="448">
        <v>1488240</v>
      </c>
      <c r="G730" s="448">
        <v>165360</v>
      </c>
      <c r="H730" s="420">
        <v>1</v>
      </c>
      <c r="I730" s="420" t="s">
        <v>2264</v>
      </c>
      <c r="J730" s="420">
        <v>0</v>
      </c>
      <c r="K730" s="420">
        <v>1</v>
      </c>
      <c r="L730" s="449">
        <v>1</v>
      </c>
      <c r="M730" s="421">
        <v>1</v>
      </c>
      <c r="N730" s="421">
        <v>1.01</v>
      </c>
      <c r="O730" s="419">
        <v>1.0089999999999999</v>
      </c>
      <c r="P730" s="450">
        <v>1668482</v>
      </c>
      <c r="R730" s="563"/>
      <c r="S730" s="437"/>
    </row>
    <row r="731" spans="1:19" ht="15.6">
      <c r="A731" s="446" t="s">
        <v>2743</v>
      </c>
      <c r="B731" s="446" t="s">
        <v>2747</v>
      </c>
      <c r="C731" s="447">
        <v>455</v>
      </c>
      <c r="D731" s="447">
        <v>25</v>
      </c>
      <c r="E731" s="448">
        <v>1653600</v>
      </c>
      <c r="F731" s="448">
        <v>1488240</v>
      </c>
      <c r="G731" s="448">
        <v>165360</v>
      </c>
      <c r="H731" s="420">
        <v>1</v>
      </c>
      <c r="I731" s="420" t="s">
        <v>2264</v>
      </c>
      <c r="J731" s="420">
        <v>0</v>
      </c>
      <c r="K731" s="420">
        <v>1</v>
      </c>
      <c r="L731" s="449">
        <v>1</v>
      </c>
      <c r="M731" s="421">
        <v>1</v>
      </c>
      <c r="N731" s="421">
        <v>1.01</v>
      </c>
      <c r="O731" s="419">
        <v>1.0089999999999999</v>
      </c>
      <c r="P731" s="450">
        <v>1668482</v>
      </c>
      <c r="R731" s="563"/>
      <c r="S731" s="437"/>
    </row>
    <row r="732" spans="1:19" ht="15.6">
      <c r="A732" s="446" t="s">
        <v>2743</v>
      </c>
      <c r="B732" s="446" t="s">
        <v>2748</v>
      </c>
      <c r="C732" s="447">
        <v>616</v>
      </c>
      <c r="D732" s="447">
        <v>66</v>
      </c>
      <c r="E732" s="448">
        <v>1653600</v>
      </c>
      <c r="F732" s="448">
        <v>1488240</v>
      </c>
      <c r="G732" s="448">
        <v>165360</v>
      </c>
      <c r="H732" s="420">
        <v>1</v>
      </c>
      <c r="I732" s="420" t="s">
        <v>2264</v>
      </c>
      <c r="J732" s="420">
        <v>0</v>
      </c>
      <c r="K732" s="420">
        <v>1</v>
      </c>
      <c r="L732" s="449">
        <v>1</v>
      </c>
      <c r="M732" s="421">
        <v>1</v>
      </c>
      <c r="N732" s="421">
        <v>1.01</v>
      </c>
      <c r="O732" s="419">
        <v>1.0089999999999999</v>
      </c>
      <c r="P732" s="450">
        <v>1668482</v>
      </c>
      <c r="R732" s="563"/>
      <c r="S732" s="437"/>
    </row>
    <row r="733" spans="1:19" ht="15.6">
      <c r="A733" s="446" t="s">
        <v>2743</v>
      </c>
      <c r="B733" s="446" t="s">
        <v>2749</v>
      </c>
      <c r="C733" s="447">
        <v>809</v>
      </c>
      <c r="D733" s="447">
        <v>98</v>
      </c>
      <c r="E733" s="448">
        <v>1653600</v>
      </c>
      <c r="F733" s="448">
        <v>1488240</v>
      </c>
      <c r="G733" s="448">
        <v>165360</v>
      </c>
      <c r="H733" s="420">
        <v>0</v>
      </c>
      <c r="I733" s="420">
        <v>0</v>
      </c>
      <c r="J733" s="420">
        <v>0</v>
      </c>
      <c r="K733" s="420">
        <v>0</v>
      </c>
      <c r="L733" s="449">
        <v>1</v>
      </c>
      <c r="M733" s="421">
        <v>0</v>
      </c>
      <c r="N733" s="421">
        <v>0</v>
      </c>
      <c r="O733" s="419">
        <v>0.1</v>
      </c>
      <c r="P733" s="450">
        <v>165360</v>
      </c>
      <c r="R733" s="563"/>
      <c r="S733" s="437"/>
    </row>
    <row r="734" spans="1:19" ht="15.6">
      <c r="A734" s="446" t="s">
        <v>2519</v>
      </c>
      <c r="B734" s="446" t="s">
        <v>2947</v>
      </c>
      <c r="C734" s="447">
        <v>128</v>
      </c>
      <c r="D734" s="447">
        <v>12</v>
      </c>
      <c r="E734" s="448">
        <v>1653600</v>
      </c>
      <c r="F734" s="448">
        <v>1488240</v>
      </c>
      <c r="G734" s="448">
        <v>165360</v>
      </c>
      <c r="H734" s="420">
        <v>0</v>
      </c>
      <c r="I734" s="420">
        <v>0</v>
      </c>
      <c r="J734" s="420">
        <v>0</v>
      </c>
      <c r="K734" s="420">
        <v>0</v>
      </c>
      <c r="L734" s="449">
        <v>1</v>
      </c>
      <c r="M734" s="421">
        <v>0</v>
      </c>
      <c r="N734" s="421">
        <v>0</v>
      </c>
      <c r="O734" s="419">
        <v>0.1</v>
      </c>
      <c r="P734" s="450">
        <v>165360</v>
      </c>
      <c r="R734" s="563"/>
      <c r="S734" s="437"/>
    </row>
    <row r="735" spans="1:19" ht="15.6">
      <c r="A735" s="446" t="s">
        <v>2519</v>
      </c>
      <c r="B735" s="446" t="s">
        <v>2948</v>
      </c>
      <c r="C735" s="447">
        <v>135</v>
      </c>
      <c r="D735" s="447">
        <v>11</v>
      </c>
      <c r="E735" s="448">
        <v>1653600</v>
      </c>
      <c r="F735" s="448">
        <v>1488240</v>
      </c>
      <c r="G735" s="448">
        <v>165360</v>
      </c>
      <c r="H735" s="420">
        <v>0</v>
      </c>
      <c r="I735" s="420">
        <v>0</v>
      </c>
      <c r="J735" s="420">
        <v>0</v>
      </c>
      <c r="K735" s="420">
        <v>0</v>
      </c>
      <c r="L735" s="449">
        <v>1</v>
      </c>
      <c r="M735" s="421">
        <v>0</v>
      </c>
      <c r="N735" s="421">
        <v>0</v>
      </c>
      <c r="O735" s="419">
        <v>0.1</v>
      </c>
      <c r="P735" s="450">
        <v>165360</v>
      </c>
      <c r="R735" s="563"/>
      <c r="S735" s="437"/>
    </row>
    <row r="736" spans="1:19" ht="15.6">
      <c r="A736" s="446" t="s">
        <v>2519</v>
      </c>
      <c r="B736" s="446" t="s">
        <v>2946</v>
      </c>
      <c r="C736" s="447">
        <v>142</v>
      </c>
      <c r="D736" s="447">
        <v>25</v>
      </c>
      <c r="E736" s="448">
        <v>1653600</v>
      </c>
      <c r="F736" s="448">
        <v>1488240</v>
      </c>
      <c r="G736" s="448">
        <v>165360</v>
      </c>
      <c r="H736" s="420">
        <v>1</v>
      </c>
      <c r="I736" s="420" t="s">
        <v>2264</v>
      </c>
      <c r="J736" s="420">
        <v>0</v>
      </c>
      <c r="K736" s="420">
        <v>1</v>
      </c>
      <c r="L736" s="449">
        <v>1</v>
      </c>
      <c r="M736" s="421">
        <v>1</v>
      </c>
      <c r="N736" s="421">
        <v>1.01</v>
      </c>
      <c r="O736" s="419">
        <v>1.0089999999999999</v>
      </c>
      <c r="P736" s="450">
        <v>1668482</v>
      </c>
      <c r="R736" s="563"/>
      <c r="S736" s="437"/>
    </row>
    <row r="737" spans="1:19" ht="15.6">
      <c r="A737" s="446" t="s">
        <v>2519</v>
      </c>
      <c r="B737" s="446" t="s">
        <v>3358</v>
      </c>
      <c r="C737" s="447">
        <v>226</v>
      </c>
      <c r="D737" s="447">
        <v>26</v>
      </c>
      <c r="E737" s="448">
        <v>1653600</v>
      </c>
      <c r="F737" s="448">
        <v>1488240</v>
      </c>
      <c r="G737" s="448">
        <v>165360</v>
      </c>
      <c r="H737" s="420">
        <v>1</v>
      </c>
      <c r="I737" s="420" t="s">
        <v>2264</v>
      </c>
      <c r="J737" s="420">
        <v>0</v>
      </c>
      <c r="K737" s="420">
        <v>1</v>
      </c>
      <c r="L737" s="449">
        <v>1</v>
      </c>
      <c r="M737" s="421">
        <v>1</v>
      </c>
      <c r="N737" s="421">
        <v>1.01</v>
      </c>
      <c r="O737" s="419">
        <v>1.0089999999999999</v>
      </c>
      <c r="P737" s="450">
        <v>1417962</v>
      </c>
      <c r="R737" s="563"/>
      <c r="S737" s="437"/>
    </row>
    <row r="738" spans="1:19" ht="15.6">
      <c r="A738" s="446" t="s">
        <v>2519</v>
      </c>
      <c r="B738" s="446" t="s">
        <v>2949</v>
      </c>
      <c r="C738" s="447">
        <v>252</v>
      </c>
      <c r="D738" s="447">
        <v>18</v>
      </c>
      <c r="E738" s="448">
        <v>1653600</v>
      </c>
      <c r="F738" s="448">
        <v>1488240</v>
      </c>
      <c r="G738" s="448">
        <v>165360</v>
      </c>
      <c r="H738" s="420">
        <v>1</v>
      </c>
      <c r="I738" s="420" t="s">
        <v>2264</v>
      </c>
      <c r="J738" s="420">
        <v>0</v>
      </c>
      <c r="K738" s="420">
        <v>1</v>
      </c>
      <c r="L738" s="449">
        <v>1</v>
      </c>
      <c r="M738" s="421">
        <v>1</v>
      </c>
      <c r="N738" s="421">
        <v>1.01</v>
      </c>
      <c r="O738" s="419">
        <v>1.0089999999999999</v>
      </c>
      <c r="P738" s="450">
        <v>1668482</v>
      </c>
      <c r="R738" s="563"/>
      <c r="S738" s="437"/>
    </row>
    <row r="739" spans="1:19" ht="15.6">
      <c r="A739" s="446" t="s">
        <v>2519</v>
      </c>
      <c r="B739" s="446" t="s">
        <v>2950</v>
      </c>
      <c r="C739" s="447">
        <v>387</v>
      </c>
      <c r="D739" s="447">
        <v>42</v>
      </c>
      <c r="E739" s="448">
        <v>1653600</v>
      </c>
      <c r="F739" s="448">
        <v>1488240</v>
      </c>
      <c r="G739" s="448">
        <v>165360</v>
      </c>
      <c r="H739" s="420">
        <v>0</v>
      </c>
      <c r="I739" s="420">
        <v>0</v>
      </c>
      <c r="J739" s="420">
        <v>0</v>
      </c>
      <c r="K739" s="420">
        <v>0</v>
      </c>
      <c r="L739" s="449">
        <v>1</v>
      </c>
      <c r="M739" s="421">
        <v>0</v>
      </c>
      <c r="N739" s="421">
        <v>0</v>
      </c>
      <c r="O739" s="419">
        <v>0.1</v>
      </c>
      <c r="P739" s="450">
        <v>165360</v>
      </c>
      <c r="R739" s="563"/>
      <c r="S739" s="437"/>
    </row>
    <row r="740" spans="1:19" ht="15.6">
      <c r="A740" s="446" t="s">
        <v>2519</v>
      </c>
      <c r="B740" s="446" t="s">
        <v>2951</v>
      </c>
      <c r="C740" s="447">
        <v>388</v>
      </c>
      <c r="D740" s="447">
        <v>38</v>
      </c>
      <c r="E740" s="448">
        <v>1653600</v>
      </c>
      <c r="F740" s="448">
        <v>1488240</v>
      </c>
      <c r="G740" s="448">
        <v>165360</v>
      </c>
      <c r="H740" s="420">
        <v>1</v>
      </c>
      <c r="I740" s="420" t="s">
        <v>2264</v>
      </c>
      <c r="J740" s="420">
        <v>0</v>
      </c>
      <c r="K740" s="420">
        <v>1</v>
      </c>
      <c r="L740" s="449">
        <v>1</v>
      </c>
      <c r="M740" s="421">
        <v>1</v>
      </c>
      <c r="N740" s="421">
        <v>1.01</v>
      </c>
      <c r="O740" s="419">
        <v>1.0089999999999999</v>
      </c>
      <c r="P740" s="450">
        <v>1668482</v>
      </c>
      <c r="R740" s="563"/>
      <c r="S740" s="437"/>
    </row>
    <row r="741" spans="1:19" ht="15.6">
      <c r="A741" s="446" t="s">
        <v>2519</v>
      </c>
      <c r="B741" s="446" t="s">
        <v>2952</v>
      </c>
      <c r="C741" s="447">
        <v>404</v>
      </c>
      <c r="D741" s="447">
        <v>52</v>
      </c>
      <c r="E741" s="448">
        <v>1653600</v>
      </c>
      <c r="F741" s="448">
        <v>1488240</v>
      </c>
      <c r="G741" s="448">
        <v>165360</v>
      </c>
      <c r="H741" s="420">
        <v>1</v>
      </c>
      <c r="I741" s="420" t="s">
        <v>2264</v>
      </c>
      <c r="J741" s="420">
        <v>0</v>
      </c>
      <c r="K741" s="420">
        <v>1</v>
      </c>
      <c r="L741" s="449">
        <v>1</v>
      </c>
      <c r="M741" s="421">
        <v>1</v>
      </c>
      <c r="N741" s="421">
        <v>1.01</v>
      </c>
      <c r="O741" s="419">
        <v>1.0089999999999999</v>
      </c>
      <c r="P741" s="450">
        <v>1668482</v>
      </c>
      <c r="R741" s="563"/>
      <c r="S741" s="437"/>
    </row>
    <row r="742" spans="1:19" ht="15.6">
      <c r="A742" s="446" t="s">
        <v>2519</v>
      </c>
      <c r="B742" s="446" t="s">
        <v>2953</v>
      </c>
      <c r="C742" s="447">
        <v>491</v>
      </c>
      <c r="D742" s="447">
        <v>77</v>
      </c>
      <c r="E742" s="448">
        <v>1653600</v>
      </c>
      <c r="F742" s="448">
        <v>1488240</v>
      </c>
      <c r="G742" s="448">
        <v>165360</v>
      </c>
      <c r="H742" s="420">
        <v>0</v>
      </c>
      <c r="I742" s="420">
        <v>0</v>
      </c>
      <c r="J742" s="420">
        <v>0</v>
      </c>
      <c r="K742" s="420">
        <v>0</v>
      </c>
      <c r="L742" s="449">
        <v>1</v>
      </c>
      <c r="M742" s="421">
        <v>0</v>
      </c>
      <c r="N742" s="421">
        <v>0</v>
      </c>
      <c r="O742" s="419">
        <v>0.1</v>
      </c>
      <c r="P742" s="450">
        <v>165360</v>
      </c>
      <c r="R742" s="563"/>
      <c r="S742" s="437"/>
    </row>
    <row r="743" spans="1:19" ht="15.6">
      <c r="A743" s="446" t="s">
        <v>2537</v>
      </c>
      <c r="B743" s="446" t="s">
        <v>3010</v>
      </c>
      <c r="C743" s="447">
        <v>134</v>
      </c>
      <c r="D743" s="447">
        <v>16</v>
      </c>
      <c r="E743" s="448">
        <v>1653600</v>
      </c>
      <c r="F743" s="448">
        <v>1488240</v>
      </c>
      <c r="G743" s="448">
        <v>165360</v>
      </c>
      <c r="H743" s="420">
        <v>1</v>
      </c>
      <c r="I743" s="420" t="s">
        <v>2264</v>
      </c>
      <c r="J743" s="420">
        <v>0</v>
      </c>
      <c r="K743" s="420">
        <v>1</v>
      </c>
      <c r="L743" s="449">
        <v>1</v>
      </c>
      <c r="M743" s="421">
        <v>1</v>
      </c>
      <c r="N743" s="421">
        <v>1.01</v>
      </c>
      <c r="O743" s="419">
        <v>1.0089999999999999</v>
      </c>
      <c r="P743" s="450">
        <v>1668482</v>
      </c>
      <c r="R743" s="563"/>
      <c r="S743" s="437"/>
    </row>
    <row r="744" spans="1:19" ht="15.6">
      <c r="A744" s="446" t="s">
        <v>2537</v>
      </c>
      <c r="B744" s="446" t="s">
        <v>3009</v>
      </c>
      <c r="C744" s="447">
        <v>157</v>
      </c>
      <c r="D744" s="447">
        <v>33</v>
      </c>
      <c r="E744" s="448">
        <v>1653600</v>
      </c>
      <c r="F744" s="448">
        <v>1488240</v>
      </c>
      <c r="G744" s="448">
        <v>165360</v>
      </c>
      <c r="H744" s="420">
        <v>1</v>
      </c>
      <c r="I744" s="420" t="s">
        <v>2264</v>
      </c>
      <c r="J744" s="420">
        <v>0</v>
      </c>
      <c r="K744" s="420">
        <v>1</v>
      </c>
      <c r="L744" s="449">
        <v>1</v>
      </c>
      <c r="M744" s="421">
        <v>1</v>
      </c>
      <c r="N744" s="421">
        <v>1.02</v>
      </c>
      <c r="O744" s="419">
        <v>1.018</v>
      </c>
      <c r="P744" s="450">
        <v>1683365</v>
      </c>
      <c r="R744" s="563"/>
      <c r="S744" s="437"/>
    </row>
    <row r="745" spans="1:19" ht="15.6">
      <c r="A745" s="446" t="s">
        <v>2537</v>
      </c>
      <c r="B745" s="446" t="s">
        <v>3011</v>
      </c>
      <c r="C745" s="447">
        <v>185</v>
      </c>
      <c r="D745" s="447">
        <v>47</v>
      </c>
      <c r="E745" s="448">
        <v>1653600</v>
      </c>
      <c r="F745" s="448">
        <v>1488240</v>
      </c>
      <c r="G745" s="448">
        <v>165360</v>
      </c>
      <c r="H745" s="420">
        <v>0.5</v>
      </c>
      <c r="I745" s="420" t="s">
        <v>2264</v>
      </c>
      <c r="J745" s="420">
        <v>0</v>
      </c>
      <c r="K745" s="420">
        <v>0.5</v>
      </c>
      <c r="L745" s="449">
        <v>1</v>
      </c>
      <c r="M745" s="421">
        <v>0.5</v>
      </c>
      <c r="N745" s="421">
        <v>0.51</v>
      </c>
      <c r="O745" s="419">
        <v>0.55900000000000005</v>
      </c>
      <c r="P745" s="450">
        <v>924362</v>
      </c>
      <c r="R745" s="563"/>
      <c r="S745" s="437"/>
    </row>
    <row r="746" spans="1:19" ht="15.6">
      <c r="A746" s="446" t="s">
        <v>2537</v>
      </c>
      <c r="B746" s="446" t="s">
        <v>2589</v>
      </c>
      <c r="C746" s="447">
        <v>187</v>
      </c>
      <c r="D746" s="447">
        <v>32</v>
      </c>
      <c r="E746" s="448">
        <v>1653600</v>
      </c>
      <c r="F746" s="448">
        <v>1488240</v>
      </c>
      <c r="G746" s="448">
        <v>165360</v>
      </c>
      <c r="H746" s="420">
        <v>0</v>
      </c>
      <c r="I746" s="420">
        <v>0</v>
      </c>
      <c r="J746" s="420">
        <v>0</v>
      </c>
      <c r="K746" s="420">
        <v>0</v>
      </c>
      <c r="L746" s="449">
        <v>1</v>
      </c>
      <c r="M746" s="421">
        <v>0</v>
      </c>
      <c r="N746" s="421">
        <v>0</v>
      </c>
      <c r="O746" s="419">
        <v>0.1</v>
      </c>
      <c r="P746" s="450">
        <v>165360</v>
      </c>
      <c r="R746" s="563"/>
      <c r="S746" s="437"/>
    </row>
    <row r="747" spans="1:19" ht="15.6">
      <c r="A747" s="446" t="s">
        <v>2537</v>
      </c>
      <c r="B747" s="446" t="s">
        <v>3012</v>
      </c>
      <c r="C747" s="447">
        <v>306</v>
      </c>
      <c r="D747" s="447">
        <v>38</v>
      </c>
      <c r="E747" s="448">
        <v>1653600</v>
      </c>
      <c r="F747" s="448">
        <v>1488240</v>
      </c>
      <c r="G747" s="448">
        <v>165360</v>
      </c>
      <c r="H747" s="420">
        <v>0</v>
      </c>
      <c r="I747" s="420">
        <v>0</v>
      </c>
      <c r="J747" s="420">
        <v>0</v>
      </c>
      <c r="K747" s="420">
        <v>0</v>
      </c>
      <c r="L747" s="449">
        <v>1</v>
      </c>
      <c r="M747" s="421">
        <v>0</v>
      </c>
      <c r="N747" s="421">
        <v>0</v>
      </c>
      <c r="O747" s="419">
        <v>0.1</v>
      </c>
      <c r="P747" s="450">
        <v>165360</v>
      </c>
      <c r="R747" s="563"/>
      <c r="S747" s="437"/>
    </row>
    <row r="748" spans="1:19" ht="15.6">
      <c r="A748" s="446" t="s">
        <v>2537</v>
      </c>
      <c r="B748" s="446" t="s">
        <v>3013</v>
      </c>
      <c r="C748" s="447">
        <v>453</v>
      </c>
      <c r="D748" s="447">
        <v>81</v>
      </c>
      <c r="E748" s="448">
        <v>1653600</v>
      </c>
      <c r="F748" s="448">
        <v>1488240</v>
      </c>
      <c r="G748" s="448">
        <v>165360</v>
      </c>
      <c r="H748" s="420">
        <v>0</v>
      </c>
      <c r="I748" s="420">
        <v>0</v>
      </c>
      <c r="J748" s="420">
        <v>1</v>
      </c>
      <c r="K748" s="420">
        <v>1</v>
      </c>
      <c r="L748" s="449">
        <v>1</v>
      </c>
      <c r="M748" s="421">
        <v>1</v>
      </c>
      <c r="N748" s="421">
        <v>1</v>
      </c>
      <c r="O748" s="419">
        <v>1</v>
      </c>
      <c r="P748" s="450">
        <v>1653600</v>
      </c>
      <c r="R748" s="563"/>
      <c r="S748" s="437"/>
    </row>
    <row r="749" spans="1:19" ht="15.6">
      <c r="A749" s="446" t="s">
        <v>2537</v>
      </c>
      <c r="B749" s="446" t="s">
        <v>3014</v>
      </c>
      <c r="C749" s="447">
        <v>627</v>
      </c>
      <c r="D749" s="447">
        <v>119</v>
      </c>
      <c r="E749" s="448">
        <v>1653600</v>
      </c>
      <c r="F749" s="448">
        <v>1488240</v>
      </c>
      <c r="G749" s="448">
        <v>165360</v>
      </c>
      <c r="H749" s="420">
        <v>0</v>
      </c>
      <c r="I749" s="420">
        <v>0</v>
      </c>
      <c r="J749" s="420">
        <v>1</v>
      </c>
      <c r="K749" s="420">
        <v>1</v>
      </c>
      <c r="L749" s="449">
        <v>1</v>
      </c>
      <c r="M749" s="421">
        <v>1</v>
      </c>
      <c r="N749" s="421">
        <v>1</v>
      </c>
      <c r="O749" s="419">
        <v>1</v>
      </c>
      <c r="P749" s="450">
        <v>1653600</v>
      </c>
      <c r="R749" s="563"/>
      <c r="S749" s="437"/>
    </row>
    <row r="750" spans="1:19" ht="15.6">
      <c r="A750" s="446" t="s">
        <v>2537</v>
      </c>
      <c r="B750" s="446" t="s">
        <v>3015</v>
      </c>
      <c r="C750" s="447">
        <v>723</v>
      </c>
      <c r="D750" s="447">
        <v>135</v>
      </c>
      <c r="E750" s="448">
        <v>1653600</v>
      </c>
      <c r="F750" s="448">
        <v>1488240</v>
      </c>
      <c r="G750" s="448">
        <v>165360</v>
      </c>
      <c r="H750" s="420">
        <v>1</v>
      </c>
      <c r="I750" s="420" t="s">
        <v>2264</v>
      </c>
      <c r="J750" s="420">
        <v>0</v>
      </c>
      <c r="K750" s="420">
        <v>1</v>
      </c>
      <c r="L750" s="449">
        <v>1</v>
      </c>
      <c r="M750" s="421">
        <v>1</v>
      </c>
      <c r="N750" s="421">
        <v>1.01</v>
      </c>
      <c r="O750" s="419">
        <v>1.0089999999999999</v>
      </c>
      <c r="P750" s="450">
        <v>1668482</v>
      </c>
      <c r="R750" s="563"/>
      <c r="S750" s="437"/>
    </row>
    <row r="751" spans="1:19" ht="15.6">
      <c r="A751" s="446" t="s">
        <v>2577</v>
      </c>
      <c r="B751" s="446" t="s">
        <v>3131</v>
      </c>
      <c r="C751" s="447">
        <v>112</v>
      </c>
      <c r="D751" s="447">
        <v>11</v>
      </c>
      <c r="E751" s="448">
        <v>1653600</v>
      </c>
      <c r="F751" s="448">
        <v>1488240</v>
      </c>
      <c r="G751" s="448">
        <v>165360</v>
      </c>
      <c r="H751" s="420">
        <v>0</v>
      </c>
      <c r="I751" s="420">
        <v>0</v>
      </c>
      <c r="J751" s="420">
        <v>0</v>
      </c>
      <c r="K751" s="420">
        <v>0</v>
      </c>
      <c r="L751" s="449">
        <v>1</v>
      </c>
      <c r="M751" s="421">
        <v>0</v>
      </c>
      <c r="N751" s="421">
        <v>0</v>
      </c>
      <c r="O751" s="419">
        <v>0.1</v>
      </c>
      <c r="P751" s="450">
        <v>165360</v>
      </c>
      <c r="R751" s="563"/>
      <c r="S751" s="437"/>
    </row>
    <row r="752" spans="1:19" ht="15.6">
      <c r="A752" s="446" t="s">
        <v>2577</v>
      </c>
      <c r="B752" s="446" t="s">
        <v>3133</v>
      </c>
      <c r="C752" s="447">
        <v>112</v>
      </c>
      <c r="D752" s="447">
        <v>10</v>
      </c>
      <c r="E752" s="448">
        <v>1653600</v>
      </c>
      <c r="F752" s="448">
        <v>1488240</v>
      </c>
      <c r="G752" s="448">
        <v>165360</v>
      </c>
      <c r="H752" s="420">
        <v>1</v>
      </c>
      <c r="I752" s="420" t="s">
        <v>2264</v>
      </c>
      <c r="J752" s="420">
        <v>0</v>
      </c>
      <c r="K752" s="420">
        <v>1</v>
      </c>
      <c r="L752" s="449">
        <v>1</v>
      </c>
      <c r="M752" s="421">
        <v>1</v>
      </c>
      <c r="N752" s="421">
        <v>1.01</v>
      </c>
      <c r="O752" s="419">
        <v>1.0089999999999999</v>
      </c>
      <c r="P752" s="450">
        <v>1668482</v>
      </c>
      <c r="R752" s="563"/>
      <c r="S752" s="437"/>
    </row>
    <row r="753" spans="1:19" ht="15.6">
      <c r="A753" s="446" t="s">
        <v>2577</v>
      </c>
      <c r="B753" s="446" t="s">
        <v>3134</v>
      </c>
      <c r="C753" s="447">
        <v>112</v>
      </c>
      <c r="D753" s="447">
        <v>17</v>
      </c>
      <c r="E753" s="448">
        <v>1653600</v>
      </c>
      <c r="F753" s="448">
        <v>1488240</v>
      </c>
      <c r="G753" s="448">
        <v>165360</v>
      </c>
      <c r="H753" s="420">
        <v>0</v>
      </c>
      <c r="I753" s="420">
        <v>0</v>
      </c>
      <c r="J753" s="420">
        <v>0</v>
      </c>
      <c r="K753" s="420">
        <v>0</v>
      </c>
      <c r="L753" s="449">
        <v>1</v>
      </c>
      <c r="M753" s="421">
        <v>0</v>
      </c>
      <c r="N753" s="421">
        <v>0</v>
      </c>
      <c r="O753" s="419">
        <v>0.1</v>
      </c>
      <c r="P753" s="450">
        <v>165360</v>
      </c>
      <c r="R753" s="563"/>
      <c r="S753" s="437"/>
    </row>
    <row r="754" spans="1:19" ht="15.6">
      <c r="A754" s="446" t="s">
        <v>2577</v>
      </c>
      <c r="B754" s="446" t="s">
        <v>3132</v>
      </c>
      <c r="C754" s="447">
        <v>137</v>
      </c>
      <c r="D754" s="447">
        <v>21</v>
      </c>
      <c r="E754" s="448">
        <v>1653600</v>
      </c>
      <c r="F754" s="448">
        <v>1488240</v>
      </c>
      <c r="G754" s="448">
        <v>165360</v>
      </c>
      <c r="H754" s="420">
        <v>0</v>
      </c>
      <c r="I754" s="420">
        <v>0</v>
      </c>
      <c r="J754" s="420">
        <v>0</v>
      </c>
      <c r="K754" s="420">
        <v>0</v>
      </c>
      <c r="L754" s="449">
        <v>1</v>
      </c>
      <c r="M754" s="421">
        <v>0</v>
      </c>
      <c r="N754" s="421">
        <v>0</v>
      </c>
      <c r="O754" s="419">
        <v>0.1</v>
      </c>
      <c r="P754" s="450">
        <v>165360</v>
      </c>
      <c r="R754" s="563"/>
      <c r="S754" s="437"/>
    </row>
    <row r="755" spans="1:19" ht="15.6">
      <c r="A755" s="446" t="s">
        <v>2577</v>
      </c>
      <c r="B755" s="446" t="s">
        <v>2789</v>
      </c>
      <c r="C755" s="447">
        <v>148</v>
      </c>
      <c r="D755" s="447">
        <v>18</v>
      </c>
      <c r="E755" s="448">
        <v>1653600</v>
      </c>
      <c r="F755" s="448">
        <v>1488240</v>
      </c>
      <c r="G755" s="448">
        <v>165360</v>
      </c>
      <c r="H755" s="420">
        <v>1</v>
      </c>
      <c r="I755" s="420" t="s">
        <v>2264</v>
      </c>
      <c r="J755" s="420">
        <v>0</v>
      </c>
      <c r="K755" s="420">
        <v>1</v>
      </c>
      <c r="L755" s="449">
        <v>1</v>
      </c>
      <c r="M755" s="421">
        <v>1</v>
      </c>
      <c r="N755" s="421">
        <v>1.01</v>
      </c>
      <c r="O755" s="419">
        <v>1.0089999999999999</v>
      </c>
      <c r="P755" s="450">
        <v>1668482</v>
      </c>
      <c r="R755" s="563"/>
      <c r="S755" s="437"/>
    </row>
    <row r="756" spans="1:19" ht="15.6">
      <c r="A756" s="446" t="s">
        <v>2577</v>
      </c>
      <c r="B756" s="446" t="s">
        <v>3135</v>
      </c>
      <c r="C756" s="447">
        <v>208</v>
      </c>
      <c r="D756" s="447">
        <v>32</v>
      </c>
      <c r="E756" s="448">
        <v>1653600</v>
      </c>
      <c r="F756" s="448">
        <v>1488240</v>
      </c>
      <c r="G756" s="448">
        <v>165360</v>
      </c>
      <c r="H756" s="420">
        <v>0</v>
      </c>
      <c r="I756" s="420">
        <v>0</v>
      </c>
      <c r="J756" s="420">
        <v>0</v>
      </c>
      <c r="K756" s="420">
        <v>0</v>
      </c>
      <c r="L756" s="449">
        <v>1</v>
      </c>
      <c r="M756" s="421">
        <v>0</v>
      </c>
      <c r="N756" s="421">
        <v>0</v>
      </c>
      <c r="O756" s="419">
        <v>0.1</v>
      </c>
      <c r="P756" s="450">
        <v>165360</v>
      </c>
      <c r="R756" s="563"/>
      <c r="S756" s="437"/>
    </row>
    <row r="757" spans="1:19" ht="15.6">
      <c r="A757" s="446" t="s">
        <v>2577</v>
      </c>
      <c r="B757" s="446" t="s">
        <v>3136</v>
      </c>
      <c r="C757" s="447">
        <v>215</v>
      </c>
      <c r="D757" s="447">
        <v>42</v>
      </c>
      <c r="E757" s="448">
        <v>1653600</v>
      </c>
      <c r="F757" s="448">
        <v>1488240</v>
      </c>
      <c r="G757" s="448">
        <v>165360</v>
      </c>
      <c r="H757" s="420">
        <v>1</v>
      </c>
      <c r="I757" s="420" t="s">
        <v>2264</v>
      </c>
      <c r="J757" s="420">
        <v>0</v>
      </c>
      <c r="K757" s="420">
        <v>1</v>
      </c>
      <c r="L757" s="449">
        <v>1</v>
      </c>
      <c r="M757" s="421">
        <v>1</v>
      </c>
      <c r="N757" s="421">
        <v>1.01</v>
      </c>
      <c r="O757" s="419">
        <v>1.0089999999999999</v>
      </c>
      <c r="P757" s="450">
        <v>1668482</v>
      </c>
      <c r="R757" s="563"/>
      <c r="S757" s="437"/>
    </row>
    <row r="758" spans="1:19" ht="15.6">
      <c r="A758" s="446" t="s">
        <v>2577</v>
      </c>
      <c r="B758" s="446" t="s">
        <v>3137</v>
      </c>
      <c r="C758" s="447">
        <v>486</v>
      </c>
      <c r="D758" s="447">
        <v>74</v>
      </c>
      <c r="E758" s="448">
        <v>1653600</v>
      </c>
      <c r="F758" s="448">
        <v>1488240</v>
      </c>
      <c r="G758" s="448">
        <v>165360</v>
      </c>
      <c r="H758" s="420">
        <v>1</v>
      </c>
      <c r="I758" s="420" t="s">
        <v>2264</v>
      </c>
      <c r="J758" s="420">
        <v>0</v>
      </c>
      <c r="K758" s="420">
        <v>1</v>
      </c>
      <c r="L758" s="449">
        <v>1</v>
      </c>
      <c r="M758" s="421">
        <v>1</v>
      </c>
      <c r="N758" s="421">
        <v>1.01</v>
      </c>
      <c r="O758" s="419">
        <v>1.0089999999999999</v>
      </c>
      <c r="P758" s="450">
        <v>1668482</v>
      </c>
      <c r="R758" s="563"/>
      <c r="S758" s="437"/>
    </row>
    <row r="759" spans="1:19" ht="15.6">
      <c r="A759" s="446" t="s">
        <v>2577</v>
      </c>
      <c r="B759" s="446" t="s">
        <v>3138</v>
      </c>
      <c r="C759" s="447">
        <v>615</v>
      </c>
      <c r="D759" s="447">
        <v>54</v>
      </c>
      <c r="E759" s="448">
        <v>1653600</v>
      </c>
      <c r="F759" s="448">
        <v>1488240</v>
      </c>
      <c r="G759" s="448">
        <v>165360</v>
      </c>
      <c r="H759" s="420">
        <v>0</v>
      </c>
      <c r="I759" s="420">
        <v>0</v>
      </c>
      <c r="J759" s="420">
        <v>0</v>
      </c>
      <c r="K759" s="420">
        <v>0</v>
      </c>
      <c r="L759" s="449">
        <v>1</v>
      </c>
      <c r="M759" s="421">
        <v>0</v>
      </c>
      <c r="N759" s="421">
        <v>0</v>
      </c>
      <c r="O759" s="419">
        <v>0.1</v>
      </c>
      <c r="P759" s="450">
        <v>165360</v>
      </c>
      <c r="R759" s="563"/>
      <c r="S759" s="437"/>
    </row>
    <row r="760" spans="1:19" ht="15.6">
      <c r="A760" s="446" t="s">
        <v>2577</v>
      </c>
      <c r="B760" s="446" t="s">
        <v>2589</v>
      </c>
      <c r="C760" s="447">
        <v>766</v>
      </c>
      <c r="D760" s="447">
        <v>146</v>
      </c>
      <c r="E760" s="448">
        <v>1653600</v>
      </c>
      <c r="F760" s="448">
        <v>1488240</v>
      </c>
      <c r="G760" s="448">
        <v>165360</v>
      </c>
      <c r="H760" s="420">
        <v>0</v>
      </c>
      <c r="I760" s="420">
        <v>0</v>
      </c>
      <c r="J760" s="420">
        <v>0</v>
      </c>
      <c r="K760" s="420">
        <v>0</v>
      </c>
      <c r="L760" s="449">
        <v>1</v>
      </c>
      <c r="M760" s="421">
        <v>0</v>
      </c>
      <c r="N760" s="421">
        <v>0</v>
      </c>
      <c r="O760" s="419">
        <v>0.1</v>
      </c>
      <c r="P760" s="450">
        <v>165360</v>
      </c>
      <c r="R760" s="563"/>
      <c r="S760" s="437"/>
    </row>
    <row r="761" spans="1:19" ht="15.6">
      <c r="A761" s="446" t="s">
        <v>3139</v>
      </c>
      <c r="B761" s="446" t="s">
        <v>3141</v>
      </c>
      <c r="C761" s="447">
        <v>162</v>
      </c>
      <c r="D761" s="447">
        <v>27</v>
      </c>
      <c r="E761" s="448">
        <v>1653600</v>
      </c>
      <c r="F761" s="448">
        <v>1488240</v>
      </c>
      <c r="G761" s="448">
        <v>165360</v>
      </c>
      <c r="H761" s="420">
        <v>0</v>
      </c>
      <c r="I761" s="420">
        <v>0</v>
      </c>
      <c r="J761" s="420">
        <v>0</v>
      </c>
      <c r="K761" s="420">
        <v>0</v>
      </c>
      <c r="L761" s="449">
        <v>1</v>
      </c>
      <c r="M761" s="421">
        <v>0</v>
      </c>
      <c r="N761" s="421">
        <v>0</v>
      </c>
      <c r="O761" s="419">
        <v>0.1</v>
      </c>
      <c r="P761" s="450">
        <v>165360</v>
      </c>
      <c r="R761" s="563"/>
      <c r="S761" s="437"/>
    </row>
    <row r="762" spans="1:19" ht="15.6">
      <c r="A762" s="446" t="s">
        <v>3139</v>
      </c>
      <c r="B762" s="446" t="s">
        <v>3140</v>
      </c>
      <c r="C762" s="447">
        <v>169</v>
      </c>
      <c r="D762" s="447">
        <v>27</v>
      </c>
      <c r="E762" s="448">
        <v>1653600</v>
      </c>
      <c r="F762" s="448">
        <v>1488240</v>
      </c>
      <c r="G762" s="448">
        <v>165360</v>
      </c>
      <c r="H762" s="420">
        <v>0</v>
      </c>
      <c r="I762" s="420">
        <v>0</v>
      </c>
      <c r="J762" s="420">
        <v>0</v>
      </c>
      <c r="K762" s="420">
        <v>0</v>
      </c>
      <c r="L762" s="449">
        <v>1</v>
      </c>
      <c r="M762" s="421">
        <v>0</v>
      </c>
      <c r="N762" s="421">
        <v>0</v>
      </c>
      <c r="O762" s="419">
        <v>0.1</v>
      </c>
      <c r="P762" s="450">
        <v>165360</v>
      </c>
      <c r="R762" s="563"/>
      <c r="S762" s="437"/>
    </row>
    <row r="763" spans="1:19" ht="15.6">
      <c r="A763" s="446" t="s">
        <v>3139</v>
      </c>
      <c r="B763" s="446" t="s">
        <v>3142</v>
      </c>
      <c r="C763" s="447">
        <v>188</v>
      </c>
      <c r="D763" s="447">
        <v>29</v>
      </c>
      <c r="E763" s="448">
        <v>1653600</v>
      </c>
      <c r="F763" s="448">
        <v>1488240</v>
      </c>
      <c r="G763" s="448">
        <v>165360</v>
      </c>
      <c r="H763" s="420">
        <v>0</v>
      </c>
      <c r="I763" s="420">
        <v>0</v>
      </c>
      <c r="J763" s="420">
        <v>0</v>
      </c>
      <c r="K763" s="420">
        <v>0</v>
      </c>
      <c r="L763" s="449">
        <v>1</v>
      </c>
      <c r="M763" s="421">
        <v>0</v>
      </c>
      <c r="N763" s="421">
        <v>0</v>
      </c>
      <c r="O763" s="419">
        <v>0.1</v>
      </c>
      <c r="P763" s="450">
        <v>165360</v>
      </c>
      <c r="R763" s="563"/>
      <c r="S763" s="437"/>
    </row>
    <row r="764" spans="1:19" ht="15.6">
      <c r="A764" s="446" t="s">
        <v>3139</v>
      </c>
      <c r="B764" s="446" t="s">
        <v>3144</v>
      </c>
      <c r="C764" s="447">
        <v>198</v>
      </c>
      <c r="D764" s="447">
        <v>23</v>
      </c>
      <c r="E764" s="448">
        <v>1653600</v>
      </c>
      <c r="F764" s="448">
        <v>1488240</v>
      </c>
      <c r="G764" s="448">
        <v>165360</v>
      </c>
      <c r="H764" s="420">
        <v>0</v>
      </c>
      <c r="I764" s="420">
        <v>0</v>
      </c>
      <c r="J764" s="420">
        <v>0</v>
      </c>
      <c r="K764" s="420">
        <v>0</v>
      </c>
      <c r="L764" s="449">
        <v>1</v>
      </c>
      <c r="M764" s="421">
        <v>0</v>
      </c>
      <c r="N764" s="421">
        <v>0</v>
      </c>
      <c r="O764" s="419">
        <v>0.1</v>
      </c>
      <c r="P764" s="450">
        <v>165360</v>
      </c>
      <c r="R764" s="563"/>
      <c r="S764" s="437"/>
    </row>
    <row r="765" spans="1:19" ht="15.6">
      <c r="A765" s="446" t="s">
        <v>3139</v>
      </c>
      <c r="B765" s="446" t="s">
        <v>3145</v>
      </c>
      <c r="C765" s="447">
        <v>224</v>
      </c>
      <c r="D765" s="447">
        <v>33</v>
      </c>
      <c r="E765" s="448">
        <v>1653600</v>
      </c>
      <c r="F765" s="448">
        <v>1488240</v>
      </c>
      <c r="G765" s="448">
        <v>165360</v>
      </c>
      <c r="H765" s="420">
        <v>0</v>
      </c>
      <c r="I765" s="420">
        <v>0</v>
      </c>
      <c r="J765" s="420">
        <v>0</v>
      </c>
      <c r="K765" s="420">
        <v>0</v>
      </c>
      <c r="L765" s="449">
        <v>1</v>
      </c>
      <c r="M765" s="421">
        <v>0</v>
      </c>
      <c r="N765" s="421">
        <v>0</v>
      </c>
      <c r="O765" s="419">
        <v>0.1</v>
      </c>
      <c r="P765" s="450">
        <v>165360</v>
      </c>
      <c r="R765" s="563"/>
      <c r="S765" s="437"/>
    </row>
    <row r="766" spans="1:19" ht="15.6">
      <c r="A766" s="446" t="s">
        <v>3139</v>
      </c>
      <c r="B766" s="446" t="s">
        <v>3143</v>
      </c>
      <c r="C766" s="447">
        <v>226</v>
      </c>
      <c r="D766" s="447">
        <v>20</v>
      </c>
      <c r="E766" s="448">
        <v>1653600</v>
      </c>
      <c r="F766" s="448">
        <v>1488240</v>
      </c>
      <c r="G766" s="448">
        <v>165360</v>
      </c>
      <c r="H766" s="420">
        <v>0</v>
      </c>
      <c r="I766" s="420">
        <v>0</v>
      </c>
      <c r="J766" s="420">
        <v>1</v>
      </c>
      <c r="K766" s="420">
        <v>1</v>
      </c>
      <c r="L766" s="449">
        <v>1</v>
      </c>
      <c r="M766" s="421">
        <v>1</v>
      </c>
      <c r="N766" s="421">
        <v>1</v>
      </c>
      <c r="O766" s="419">
        <v>1</v>
      </c>
      <c r="P766" s="450">
        <v>1653600</v>
      </c>
      <c r="R766" s="563"/>
      <c r="S766" s="437"/>
    </row>
    <row r="767" spans="1:19" ht="15.6">
      <c r="A767" s="446" t="s">
        <v>3139</v>
      </c>
      <c r="B767" s="446" t="s">
        <v>3147</v>
      </c>
      <c r="C767" s="447">
        <v>346</v>
      </c>
      <c r="D767" s="447">
        <v>50</v>
      </c>
      <c r="E767" s="448">
        <v>1653600</v>
      </c>
      <c r="F767" s="448">
        <v>1488240</v>
      </c>
      <c r="G767" s="448">
        <v>165360</v>
      </c>
      <c r="H767" s="420">
        <v>0</v>
      </c>
      <c r="I767" s="420">
        <v>0</v>
      </c>
      <c r="J767" s="420">
        <v>0</v>
      </c>
      <c r="K767" s="420">
        <v>0</v>
      </c>
      <c r="L767" s="449">
        <v>1</v>
      </c>
      <c r="M767" s="421">
        <v>0</v>
      </c>
      <c r="N767" s="421">
        <v>0</v>
      </c>
      <c r="O767" s="419">
        <v>0.1</v>
      </c>
      <c r="P767" s="450">
        <v>165360</v>
      </c>
      <c r="R767" s="563"/>
      <c r="S767" s="437"/>
    </row>
    <row r="768" spans="1:19" ht="15.6">
      <c r="A768" s="446" t="s">
        <v>3139</v>
      </c>
      <c r="B768" s="446" t="s">
        <v>3146</v>
      </c>
      <c r="C768" s="447">
        <v>440</v>
      </c>
      <c r="D768" s="447">
        <v>75</v>
      </c>
      <c r="E768" s="448">
        <v>1653600</v>
      </c>
      <c r="F768" s="448">
        <v>1488240</v>
      </c>
      <c r="G768" s="448">
        <v>165360</v>
      </c>
      <c r="H768" s="420">
        <v>0</v>
      </c>
      <c r="I768" s="420">
        <v>0</v>
      </c>
      <c r="J768" s="420">
        <v>1</v>
      </c>
      <c r="K768" s="420">
        <v>1</v>
      </c>
      <c r="L768" s="449">
        <v>1</v>
      </c>
      <c r="M768" s="421">
        <v>1</v>
      </c>
      <c r="N768" s="421">
        <v>1</v>
      </c>
      <c r="O768" s="419">
        <v>1</v>
      </c>
      <c r="P768" s="450">
        <v>1653600</v>
      </c>
      <c r="R768" s="563"/>
      <c r="S768" s="437"/>
    </row>
    <row r="769" spans="1:19" ht="15.6">
      <c r="A769" s="446" t="s">
        <v>3139</v>
      </c>
      <c r="B769" s="446" t="s">
        <v>3148</v>
      </c>
      <c r="C769" s="447">
        <v>521</v>
      </c>
      <c r="D769" s="447">
        <v>90</v>
      </c>
      <c r="E769" s="448">
        <v>1653600</v>
      </c>
      <c r="F769" s="448">
        <v>1488240</v>
      </c>
      <c r="G769" s="448">
        <v>165360</v>
      </c>
      <c r="H769" s="420">
        <v>0</v>
      </c>
      <c r="I769" s="420">
        <v>0</v>
      </c>
      <c r="J769" s="420">
        <v>1</v>
      </c>
      <c r="K769" s="420">
        <v>1</v>
      </c>
      <c r="L769" s="449">
        <v>1</v>
      </c>
      <c r="M769" s="421">
        <v>1</v>
      </c>
      <c r="N769" s="421">
        <v>1</v>
      </c>
      <c r="O769" s="419">
        <v>1</v>
      </c>
      <c r="P769" s="450">
        <v>1653600</v>
      </c>
      <c r="R769" s="563"/>
      <c r="S769" s="437"/>
    </row>
    <row r="770" spans="1:19" ht="15.6">
      <c r="A770" s="446" t="s">
        <v>3139</v>
      </c>
      <c r="B770" s="446" t="s">
        <v>3149</v>
      </c>
      <c r="C770" s="447">
        <v>678</v>
      </c>
      <c r="D770" s="447">
        <v>130</v>
      </c>
      <c r="E770" s="448">
        <v>1653600</v>
      </c>
      <c r="F770" s="448">
        <v>1488240</v>
      </c>
      <c r="G770" s="448">
        <v>165360</v>
      </c>
      <c r="H770" s="420">
        <v>1</v>
      </c>
      <c r="I770" s="420">
        <v>0</v>
      </c>
      <c r="J770" s="420">
        <v>1</v>
      </c>
      <c r="K770" s="420">
        <v>1</v>
      </c>
      <c r="L770" s="449">
        <v>1</v>
      </c>
      <c r="M770" s="421">
        <v>1</v>
      </c>
      <c r="N770" s="421">
        <v>1</v>
      </c>
      <c r="O770" s="419">
        <v>1</v>
      </c>
      <c r="P770" s="450">
        <v>1653600</v>
      </c>
      <c r="R770" s="563"/>
      <c r="S770" s="437"/>
    </row>
    <row r="771" spans="1:19" ht="15.6">
      <c r="A771" s="446" t="s">
        <v>2586</v>
      </c>
      <c r="B771" s="446" t="s">
        <v>3150</v>
      </c>
      <c r="C771" s="447">
        <v>104</v>
      </c>
      <c r="D771" s="447">
        <v>19</v>
      </c>
      <c r="E771" s="448">
        <v>1653600</v>
      </c>
      <c r="F771" s="448">
        <v>1488240</v>
      </c>
      <c r="G771" s="448">
        <v>165360</v>
      </c>
      <c r="H771" s="420">
        <v>0</v>
      </c>
      <c r="I771" s="420">
        <v>0</v>
      </c>
      <c r="J771" s="420">
        <v>1</v>
      </c>
      <c r="K771" s="420">
        <v>1</v>
      </c>
      <c r="L771" s="449">
        <v>1</v>
      </c>
      <c r="M771" s="421">
        <v>1</v>
      </c>
      <c r="N771" s="421">
        <v>1</v>
      </c>
      <c r="O771" s="419">
        <v>1</v>
      </c>
      <c r="P771" s="450">
        <v>1653600</v>
      </c>
      <c r="R771" s="563"/>
      <c r="S771" s="437"/>
    </row>
    <row r="772" spans="1:19" ht="15.6">
      <c r="A772" s="446" t="s">
        <v>2586</v>
      </c>
      <c r="B772" s="446" t="s">
        <v>3155</v>
      </c>
      <c r="C772" s="447">
        <v>123</v>
      </c>
      <c r="D772" s="447">
        <v>20</v>
      </c>
      <c r="E772" s="448">
        <v>1653600</v>
      </c>
      <c r="F772" s="448">
        <v>1488240</v>
      </c>
      <c r="G772" s="448">
        <v>165360</v>
      </c>
      <c r="H772" s="420">
        <v>0</v>
      </c>
      <c r="I772" s="420">
        <v>0</v>
      </c>
      <c r="J772" s="420">
        <v>0</v>
      </c>
      <c r="K772" s="420">
        <v>0</v>
      </c>
      <c r="L772" s="449">
        <v>1</v>
      </c>
      <c r="M772" s="421">
        <v>0</v>
      </c>
      <c r="N772" s="421">
        <v>0</v>
      </c>
      <c r="O772" s="419">
        <v>0.1</v>
      </c>
      <c r="P772" s="450">
        <v>165360</v>
      </c>
      <c r="R772" s="563"/>
      <c r="S772" s="437"/>
    </row>
    <row r="773" spans="1:19" ht="15.6">
      <c r="A773" s="446" t="s">
        <v>2586</v>
      </c>
      <c r="B773" s="446" t="s">
        <v>2439</v>
      </c>
      <c r="C773" s="447">
        <v>149</v>
      </c>
      <c r="D773" s="447">
        <v>43</v>
      </c>
      <c r="E773" s="448">
        <v>1653600</v>
      </c>
      <c r="F773" s="448">
        <v>1488240</v>
      </c>
      <c r="G773" s="448">
        <v>165360</v>
      </c>
      <c r="H773" s="420">
        <v>0.25</v>
      </c>
      <c r="I773" s="420">
        <v>0</v>
      </c>
      <c r="J773" s="420">
        <v>0</v>
      </c>
      <c r="K773" s="420">
        <v>0.25</v>
      </c>
      <c r="L773" s="449">
        <v>1</v>
      </c>
      <c r="M773" s="421">
        <v>0.25</v>
      </c>
      <c r="N773" s="421">
        <v>0.25</v>
      </c>
      <c r="O773" s="419">
        <v>0.32500000000000001</v>
      </c>
      <c r="P773" s="450">
        <v>537420</v>
      </c>
      <c r="R773" s="563"/>
      <c r="S773" s="437"/>
    </row>
    <row r="774" spans="1:19" ht="15.6">
      <c r="A774" s="446" t="s">
        <v>2586</v>
      </c>
      <c r="B774" s="446" t="s">
        <v>3152</v>
      </c>
      <c r="C774" s="447">
        <v>154</v>
      </c>
      <c r="D774" s="447">
        <v>21</v>
      </c>
      <c r="E774" s="448">
        <v>1653600</v>
      </c>
      <c r="F774" s="448">
        <v>1488240</v>
      </c>
      <c r="G774" s="448">
        <v>165360</v>
      </c>
      <c r="H774" s="420">
        <v>1</v>
      </c>
      <c r="I774" s="420">
        <v>0</v>
      </c>
      <c r="J774" s="420">
        <v>0</v>
      </c>
      <c r="K774" s="420">
        <v>1</v>
      </c>
      <c r="L774" s="449">
        <v>1</v>
      </c>
      <c r="M774" s="421">
        <v>1</v>
      </c>
      <c r="N774" s="421">
        <v>1</v>
      </c>
      <c r="O774" s="419">
        <v>1</v>
      </c>
      <c r="P774" s="450">
        <v>1653600</v>
      </c>
      <c r="R774" s="563"/>
      <c r="S774" s="437"/>
    </row>
    <row r="775" spans="1:19" ht="15.6">
      <c r="A775" s="446" t="s">
        <v>2586</v>
      </c>
      <c r="B775" s="446" t="s">
        <v>3151</v>
      </c>
      <c r="C775" s="447">
        <v>160</v>
      </c>
      <c r="D775" s="447">
        <v>28</v>
      </c>
      <c r="E775" s="448">
        <v>1653600</v>
      </c>
      <c r="F775" s="448">
        <v>1488240</v>
      </c>
      <c r="G775" s="448">
        <v>165360</v>
      </c>
      <c r="H775" s="420">
        <v>0</v>
      </c>
      <c r="I775" s="420">
        <v>0</v>
      </c>
      <c r="J775" s="420">
        <v>0</v>
      </c>
      <c r="K775" s="420">
        <v>0</v>
      </c>
      <c r="L775" s="449">
        <v>1</v>
      </c>
      <c r="M775" s="421">
        <v>0</v>
      </c>
      <c r="N775" s="421">
        <v>0</v>
      </c>
      <c r="O775" s="419">
        <v>0.1</v>
      </c>
      <c r="P775" s="450">
        <v>165360</v>
      </c>
      <c r="R775" s="563"/>
      <c r="S775" s="437"/>
    </row>
    <row r="776" spans="1:19" ht="15.6">
      <c r="A776" s="446" t="s">
        <v>2586</v>
      </c>
      <c r="B776" s="446" t="s">
        <v>3154</v>
      </c>
      <c r="C776" s="447">
        <v>160</v>
      </c>
      <c r="D776" s="447">
        <v>31</v>
      </c>
      <c r="E776" s="448">
        <v>1653600</v>
      </c>
      <c r="F776" s="448">
        <v>1488240</v>
      </c>
      <c r="G776" s="448">
        <v>165360</v>
      </c>
      <c r="H776" s="420">
        <v>0</v>
      </c>
      <c r="I776" s="420">
        <v>0</v>
      </c>
      <c r="J776" s="420">
        <v>0</v>
      </c>
      <c r="K776" s="420">
        <v>0</v>
      </c>
      <c r="L776" s="449">
        <v>1</v>
      </c>
      <c r="M776" s="421">
        <v>0</v>
      </c>
      <c r="N776" s="421">
        <v>0</v>
      </c>
      <c r="O776" s="419">
        <v>0.1</v>
      </c>
      <c r="P776" s="450">
        <v>165360</v>
      </c>
      <c r="R776" s="563"/>
      <c r="S776" s="437"/>
    </row>
    <row r="777" spans="1:19" ht="15.6">
      <c r="A777" s="446" t="s">
        <v>2586</v>
      </c>
      <c r="B777" s="446" t="s">
        <v>3158</v>
      </c>
      <c r="C777" s="447">
        <v>160</v>
      </c>
      <c r="D777" s="447">
        <v>30</v>
      </c>
      <c r="E777" s="448">
        <v>1653600</v>
      </c>
      <c r="F777" s="448">
        <v>1488240</v>
      </c>
      <c r="G777" s="448">
        <v>165360</v>
      </c>
      <c r="H777" s="420">
        <v>0</v>
      </c>
      <c r="I777" s="420">
        <v>0</v>
      </c>
      <c r="J777" s="420">
        <v>0</v>
      </c>
      <c r="K777" s="420">
        <v>0</v>
      </c>
      <c r="L777" s="449">
        <v>1</v>
      </c>
      <c r="M777" s="421">
        <v>0</v>
      </c>
      <c r="N777" s="421">
        <v>0</v>
      </c>
      <c r="O777" s="419">
        <v>0.1</v>
      </c>
      <c r="P777" s="450">
        <v>165360</v>
      </c>
      <c r="R777" s="563"/>
      <c r="S777" s="437"/>
    </row>
    <row r="778" spans="1:19" ht="15.6">
      <c r="A778" s="446" t="s">
        <v>2586</v>
      </c>
      <c r="B778" s="446" t="s">
        <v>3161</v>
      </c>
      <c r="C778" s="447">
        <v>164</v>
      </c>
      <c r="D778" s="447">
        <v>35</v>
      </c>
      <c r="E778" s="448">
        <v>1653600</v>
      </c>
      <c r="F778" s="448">
        <v>1488240</v>
      </c>
      <c r="G778" s="448">
        <v>165360</v>
      </c>
      <c r="H778" s="420">
        <v>0</v>
      </c>
      <c r="I778" s="420">
        <v>0</v>
      </c>
      <c r="J778" s="420">
        <v>0</v>
      </c>
      <c r="K778" s="420">
        <v>0</v>
      </c>
      <c r="L778" s="449">
        <v>1</v>
      </c>
      <c r="M778" s="421">
        <v>0</v>
      </c>
      <c r="N778" s="421">
        <v>0</v>
      </c>
      <c r="O778" s="419">
        <v>0.1</v>
      </c>
      <c r="P778" s="450">
        <v>165360</v>
      </c>
      <c r="R778" s="563"/>
      <c r="S778" s="437"/>
    </row>
    <row r="779" spans="1:19" ht="15.6">
      <c r="A779" s="446" t="s">
        <v>2586</v>
      </c>
      <c r="B779" s="446" t="s">
        <v>3160</v>
      </c>
      <c r="C779" s="447">
        <v>186</v>
      </c>
      <c r="D779" s="447">
        <v>28</v>
      </c>
      <c r="E779" s="448">
        <v>1653600</v>
      </c>
      <c r="F779" s="448">
        <v>1488240</v>
      </c>
      <c r="G779" s="448">
        <v>165360</v>
      </c>
      <c r="H779" s="420">
        <v>0</v>
      </c>
      <c r="I779" s="420">
        <v>0</v>
      </c>
      <c r="J779" s="420">
        <v>0</v>
      </c>
      <c r="K779" s="420">
        <v>0</v>
      </c>
      <c r="L779" s="449">
        <v>1</v>
      </c>
      <c r="M779" s="421">
        <v>0</v>
      </c>
      <c r="N779" s="421">
        <v>0</v>
      </c>
      <c r="O779" s="419">
        <v>0.1</v>
      </c>
      <c r="P779" s="450">
        <v>165360</v>
      </c>
      <c r="R779" s="563"/>
      <c r="S779" s="437"/>
    </row>
    <row r="780" spans="1:19" ht="15.6">
      <c r="A780" s="446" t="s">
        <v>2586</v>
      </c>
      <c r="B780" s="446" t="s">
        <v>3156</v>
      </c>
      <c r="C780" s="447">
        <v>202</v>
      </c>
      <c r="D780" s="447">
        <v>30</v>
      </c>
      <c r="E780" s="448">
        <v>1653600</v>
      </c>
      <c r="F780" s="448">
        <v>1488240</v>
      </c>
      <c r="G780" s="448">
        <v>165360</v>
      </c>
      <c r="H780" s="420">
        <v>1</v>
      </c>
      <c r="I780" s="420">
        <v>0</v>
      </c>
      <c r="J780" s="420">
        <v>0</v>
      </c>
      <c r="K780" s="420">
        <v>1</v>
      </c>
      <c r="L780" s="449">
        <v>1</v>
      </c>
      <c r="M780" s="421">
        <v>1</v>
      </c>
      <c r="N780" s="421">
        <v>1</v>
      </c>
      <c r="O780" s="419">
        <v>1</v>
      </c>
      <c r="P780" s="450">
        <v>1653600</v>
      </c>
      <c r="R780" s="563"/>
      <c r="S780" s="437"/>
    </row>
    <row r="781" spans="1:19" ht="15.6">
      <c r="A781" s="446" t="s">
        <v>2586</v>
      </c>
      <c r="B781" s="446" t="s">
        <v>3157</v>
      </c>
      <c r="C781" s="447">
        <v>212</v>
      </c>
      <c r="D781" s="447">
        <v>42</v>
      </c>
      <c r="E781" s="448">
        <v>1653600</v>
      </c>
      <c r="F781" s="448">
        <v>1488240</v>
      </c>
      <c r="G781" s="448">
        <v>165360</v>
      </c>
      <c r="H781" s="420">
        <v>1</v>
      </c>
      <c r="I781" s="420">
        <v>0</v>
      </c>
      <c r="J781" s="420">
        <v>0</v>
      </c>
      <c r="K781" s="420">
        <v>1</v>
      </c>
      <c r="L781" s="449">
        <v>1</v>
      </c>
      <c r="M781" s="421">
        <v>1</v>
      </c>
      <c r="N781" s="421">
        <v>1</v>
      </c>
      <c r="O781" s="419">
        <v>1</v>
      </c>
      <c r="P781" s="450">
        <v>1653600</v>
      </c>
      <c r="R781" s="563"/>
      <c r="S781" s="437"/>
    </row>
    <row r="782" spans="1:19" ht="15.6">
      <c r="A782" s="446" t="s">
        <v>2586</v>
      </c>
      <c r="B782" s="446" t="s">
        <v>3324</v>
      </c>
      <c r="C782" s="447">
        <v>216</v>
      </c>
      <c r="D782" s="447">
        <v>38</v>
      </c>
      <c r="E782" s="448">
        <v>1653600</v>
      </c>
      <c r="F782" s="448">
        <v>1488240</v>
      </c>
      <c r="G782" s="448">
        <v>165360</v>
      </c>
      <c r="H782" s="420">
        <v>1</v>
      </c>
      <c r="I782" s="420">
        <v>0</v>
      </c>
      <c r="J782" s="420">
        <v>0</v>
      </c>
      <c r="K782" s="420">
        <v>1</v>
      </c>
      <c r="L782" s="449">
        <v>1</v>
      </c>
      <c r="M782" s="421">
        <v>1</v>
      </c>
      <c r="N782" s="421">
        <v>1</v>
      </c>
      <c r="O782" s="419">
        <v>1</v>
      </c>
      <c r="P782" s="450">
        <v>1653600</v>
      </c>
      <c r="R782" s="563"/>
      <c r="S782" s="437"/>
    </row>
    <row r="783" spans="1:19" ht="15.6">
      <c r="A783" s="446" t="s">
        <v>2586</v>
      </c>
      <c r="B783" s="452" t="s">
        <v>3162</v>
      </c>
      <c r="C783" s="447">
        <v>232</v>
      </c>
      <c r="D783" s="447">
        <v>21</v>
      </c>
      <c r="E783" s="448">
        <v>1653600</v>
      </c>
      <c r="F783" s="448">
        <v>1488240</v>
      </c>
      <c r="G783" s="448">
        <v>165360</v>
      </c>
      <c r="H783" s="420">
        <v>1</v>
      </c>
      <c r="I783" s="420">
        <v>0</v>
      </c>
      <c r="J783" s="420">
        <v>0</v>
      </c>
      <c r="K783" s="420">
        <v>1</v>
      </c>
      <c r="L783" s="449">
        <v>1</v>
      </c>
      <c r="M783" s="421">
        <v>1</v>
      </c>
      <c r="N783" s="421">
        <v>1</v>
      </c>
      <c r="O783" s="419">
        <v>1</v>
      </c>
      <c r="P783" s="450">
        <v>1653600</v>
      </c>
      <c r="R783" s="563"/>
      <c r="S783" s="437"/>
    </row>
    <row r="784" spans="1:19" ht="15.6">
      <c r="A784" s="446" t="s">
        <v>2586</v>
      </c>
      <c r="B784" s="446" t="s">
        <v>3153</v>
      </c>
      <c r="C784" s="447">
        <v>280</v>
      </c>
      <c r="D784" s="447">
        <v>74</v>
      </c>
      <c r="E784" s="448">
        <v>1653600</v>
      </c>
      <c r="F784" s="448">
        <v>1488240</v>
      </c>
      <c r="G784" s="448">
        <v>165360</v>
      </c>
      <c r="H784" s="420">
        <v>0</v>
      </c>
      <c r="I784" s="420">
        <v>0</v>
      </c>
      <c r="J784" s="420">
        <v>1</v>
      </c>
      <c r="K784" s="420">
        <v>1</v>
      </c>
      <c r="L784" s="449">
        <v>1</v>
      </c>
      <c r="M784" s="421">
        <v>1</v>
      </c>
      <c r="N784" s="421">
        <v>1</v>
      </c>
      <c r="O784" s="419">
        <v>1</v>
      </c>
      <c r="P784" s="450">
        <v>1653600</v>
      </c>
      <c r="R784" s="563"/>
      <c r="S784" s="437"/>
    </row>
    <row r="785" spans="1:20" s="451" customFormat="1" ht="15.6">
      <c r="A785" s="446" t="s">
        <v>2586</v>
      </c>
      <c r="B785" s="446" t="s">
        <v>3159</v>
      </c>
      <c r="C785" s="447">
        <v>322</v>
      </c>
      <c r="D785" s="447">
        <v>57</v>
      </c>
      <c r="E785" s="448">
        <v>1653600</v>
      </c>
      <c r="F785" s="448">
        <v>1488240</v>
      </c>
      <c r="G785" s="448">
        <v>165360</v>
      </c>
      <c r="H785" s="420">
        <v>0</v>
      </c>
      <c r="I785" s="420">
        <v>0</v>
      </c>
      <c r="J785" s="420">
        <v>0</v>
      </c>
      <c r="K785" s="420">
        <v>0</v>
      </c>
      <c r="L785" s="449">
        <v>1</v>
      </c>
      <c r="M785" s="421">
        <v>0</v>
      </c>
      <c r="N785" s="421">
        <v>0</v>
      </c>
      <c r="O785" s="419">
        <v>0.1</v>
      </c>
      <c r="P785" s="450">
        <v>165360</v>
      </c>
      <c r="Q785" s="445"/>
      <c r="R785" s="563"/>
      <c r="S785" s="437"/>
      <c r="T785" s="445"/>
    </row>
    <row r="786" spans="1:20" ht="15.6">
      <c r="A786" s="446" t="s">
        <v>2586</v>
      </c>
      <c r="B786" s="446" t="s">
        <v>3166</v>
      </c>
      <c r="C786" s="447">
        <v>343</v>
      </c>
      <c r="D786" s="447">
        <v>62</v>
      </c>
      <c r="E786" s="448">
        <v>1653600</v>
      </c>
      <c r="F786" s="448">
        <v>1488240</v>
      </c>
      <c r="G786" s="448">
        <v>165360</v>
      </c>
      <c r="H786" s="420">
        <v>0</v>
      </c>
      <c r="I786" s="420">
        <v>0</v>
      </c>
      <c r="J786" s="420">
        <v>1</v>
      </c>
      <c r="K786" s="420">
        <v>1</v>
      </c>
      <c r="L786" s="449">
        <v>1</v>
      </c>
      <c r="M786" s="421">
        <v>1</v>
      </c>
      <c r="N786" s="421">
        <v>1</v>
      </c>
      <c r="O786" s="419">
        <v>1</v>
      </c>
      <c r="P786" s="450">
        <v>1653600</v>
      </c>
      <c r="R786" s="563"/>
      <c r="S786" s="437"/>
    </row>
    <row r="787" spans="1:20" ht="15.6">
      <c r="A787" s="446" t="s">
        <v>2586</v>
      </c>
      <c r="B787" s="446" t="s">
        <v>3165</v>
      </c>
      <c r="C787" s="447">
        <v>446</v>
      </c>
      <c r="D787" s="447">
        <v>82</v>
      </c>
      <c r="E787" s="448">
        <v>1653600</v>
      </c>
      <c r="F787" s="448">
        <v>1488240</v>
      </c>
      <c r="G787" s="448">
        <v>165360</v>
      </c>
      <c r="H787" s="420">
        <v>1</v>
      </c>
      <c r="I787" s="420">
        <v>0</v>
      </c>
      <c r="J787" s="420">
        <v>0</v>
      </c>
      <c r="K787" s="420">
        <v>1</v>
      </c>
      <c r="L787" s="449">
        <v>1</v>
      </c>
      <c r="M787" s="421">
        <v>1</v>
      </c>
      <c r="N787" s="421">
        <v>1</v>
      </c>
      <c r="O787" s="419">
        <v>1</v>
      </c>
      <c r="P787" s="450">
        <v>1653600</v>
      </c>
      <c r="R787" s="563"/>
      <c r="S787" s="437"/>
    </row>
    <row r="788" spans="1:20" ht="15.6">
      <c r="A788" s="446" t="s">
        <v>2586</v>
      </c>
      <c r="B788" s="446" t="s">
        <v>2505</v>
      </c>
      <c r="C788" s="447">
        <v>449</v>
      </c>
      <c r="D788" s="447">
        <v>76</v>
      </c>
      <c r="E788" s="448">
        <v>1653600</v>
      </c>
      <c r="F788" s="448">
        <v>1488240</v>
      </c>
      <c r="G788" s="448">
        <v>165360</v>
      </c>
      <c r="H788" s="420">
        <v>0</v>
      </c>
      <c r="I788" s="420">
        <v>0</v>
      </c>
      <c r="J788" s="420">
        <v>0</v>
      </c>
      <c r="K788" s="420">
        <v>0</v>
      </c>
      <c r="L788" s="449">
        <v>1</v>
      </c>
      <c r="M788" s="421">
        <v>0</v>
      </c>
      <c r="N788" s="421">
        <v>0</v>
      </c>
      <c r="O788" s="419">
        <v>0.1</v>
      </c>
      <c r="P788" s="450">
        <v>165360</v>
      </c>
      <c r="R788" s="563"/>
      <c r="S788" s="437"/>
    </row>
    <row r="789" spans="1:20" ht="15.6">
      <c r="A789" s="446" t="s">
        <v>2586</v>
      </c>
      <c r="B789" s="446" t="s">
        <v>3169</v>
      </c>
      <c r="C789" s="447">
        <v>482</v>
      </c>
      <c r="D789" s="447">
        <v>80</v>
      </c>
      <c r="E789" s="448">
        <v>1653600</v>
      </c>
      <c r="F789" s="448">
        <v>1488240</v>
      </c>
      <c r="G789" s="448">
        <v>165360</v>
      </c>
      <c r="H789" s="420">
        <v>0</v>
      </c>
      <c r="I789" s="420">
        <v>0</v>
      </c>
      <c r="J789" s="420">
        <v>0</v>
      </c>
      <c r="K789" s="420">
        <v>0</v>
      </c>
      <c r="L789" s="449">
        <v>1</v>
      </c>
      <c r="M789" s="421">
        <v>0</v>
      </c>
      <c r="N789" s="421">
        <v>0</v>
      </c>
      <c r="O789" s="419">
        <v>0.1</v>
      </c>
      <c r="P789" s="450">
        <v>165360</v>
      </c>
      <c r="R789" s="563"/>
      <c r="S789" s="437"/>
    </row>
    <row r="790" spans="1:20" ht="15.6">
      <c r="A790" s="446" t="s">
        <v>2586</v>
      </c>
      <c r="B790" s="446" t="s">
        <v>3164</v>
      </c>
      <c r="C790" s="447">
        <v>557</v>
      </c>
      <c r="D790" s="447">
        <v>102</v>
      </c>
      <c r="E790" s="448">
        <v>1653600</v>
      </c>
      <c r="F790" s="448">
        <v>1488240</v>
      </c>
      <c r="G790" s="448">
        <v>165360</v>
      </c>
      <c r="H790" s="420">
        <v>1</v>
      </c>
      <c r="I790" s="420">
        <v>0</v>
      </c>
      <c r="J790" s="420">
        <v>0</v>
      </c>
      <c r="K790" s="420">
        <v>1</v>
      </c>
      <c r="L790" s="449">
        <v>1</v>
      </c>
      <c r="M790" s="421">
        <v>1</v>
      </c>
      <c r="N790" s="421">
        <v>1</v>
      </c>
      <c r="O790" s="419">
        <v>1</v>
      </c>
      <c r="P790" s="450">
        <v>1653600</v>
      </c>
      <c r="R790" s="563"/>
      <c r="S790" s="437"/>
    </row>
    <row r="791" spans="1:20" ht="15.6">
      <c r="A791" s="446" t="s">
        <v>2586</v>
      </c>
      <c r="B791" s="446" t="s">
        <v>3167</v>
      </c>
      <c r="C791" s="447">
        <v>610</v>
      </c>
      <c r="D791" s="447">
        <v>104</v>
      </c>
      <c r="E791" s="448">
        <v>1653600</v>
      </c>
      <c r="F791" s="448">
        <v>1488240</v>
      </c>
      <c r="G791" s="448">
        <v>165360</v>
      </c>
      <c r="H791" s="420">
        <v>1</v>
      </c>
      <c r="I791" s="420">
        <v>0</v>
      </c>
      <c r="J791" s="420">
        <v>0</v>
      </c>
      <c r="K791" s="420">
        <v>1</v>
      </c>
      <c r="L791" s="449">
        <v>1</v>
      </c>
      <c r="M791" s="421">
        <v>1</v>
      </c>
      <c r="N791" s="421">
        <v>1</v>
      </c>
      <c r="O791" s="419">
        <v>1</v>
      </c>
      <c r="P791" s="450">
        <v>1653600</v>
      </c>
      <c r="R791" s="563"/>
      <c r="S791" s="437"/>
    </row>
    <row r="792" spans="1:20" ht="15.6">
      <c r="A792" s="446" t="s">
        <v>2586</v>
      </c>
      <c r="B792" s="446" t="s">
        <v>3163</v>
      </c>
      <c r="C792" s="447">
        <v>730</v>
      </c>
      <c r="D792" s="447">
        <v>129</v>
      </c>
      <c r="E792" s="448">
        <v>1653600</v>
      </c>
      <c r="F792" s="448">
        <v>1488240</v>
      </c>
      <c r="G792" s="448">
        <v>165360</v>
      </c>
      <c r="H792" s="420">
        <v>0</v>
      </c>
      <c r="I792" s="420">
        <v>0</v>
      </c>
      <c r="J792" s="420">
        <v>1.25</v>
      </c>
      <c r="K792" s="420">
        <v>1</v>
      </c>
      <c r="L792" s="449">
        <v>1</v>
      </c>
      <c r="M792" s="421">
        <v>1</v>
      </c>
      <c r="N792" s="421">
        <v>1</v>
      </c>
      <c r="O792" s="419">
        <v>1</v>
      </c>
      <c r="P792" s="450">
        <v>1653600</v>
      </c>
      <c r="R792" s="563"/>
      <c r="S792" s="437"/>
    </row>
    <row r="793" spans="1:20" ht="15.6">
      <c r="A793" s="446" t="s">
        <v>2586</v>
      </c>
      <c r="B793" s="446" t="s">
        <v>3168</v>
      </c>
      <c r="C793" s="447">
        <v>737</v>
      </c>
      <c r="D793" s="447">
        <v>165</v>
      </c>
      <c r="E793" s="448">
        <v>1653600</v>
      </c>
      <c r="F793" s="448">
        <v>1488240</v>
      </c>
      <c r="G793" s="448">
        <v>165360</v>
      </c>
      <c r="H793" s="420">
        <v>0</v>
      </c>
      <c r="I793" s="420">
        <v>0</v>
      </c>
      <c r="J793" s="420">
        <v>1</v>
      </c>
      <c r="K793" s="420">
        <v>1</v>
      </c>
      <c r="L793" s="449">
        <v>1</v>
      </c>
      <c r="M793" s="421">
        <v>1</v>
      </c>
      <c r="N793" s="421">
        <v>1</v>
      </c>
      <c r="O793" s="419">
        <v>1</v>
      </c>
      <c r="P793" s="450">
        <v>1653600</v>
      </c>
      <c r="R793" s="563"/>
      <c r="S793" s="437"/>
    </row>
    <row r="794" spans="1:20" ht="15.6">
      <c r="A794" s="833" t="s">
        <v>3215</v>
      </c>
      <c r="B794" s="834"/>
      <c r="C794" s="447"/>
      <c r="D794" s="447"/>
      <c r="E794" s="448"/>
      <c r="F794" s="448"/>
      <c r="G794" s="448"/>
      <c r="H794" s="420"/>
      <c r="I794" s="420"/>
      <c r="J794" s="420"/>
      <c r="K794" s="420"/>
      <c r="L794" s="449"/>
      <c r="M794" s="421"/>
      <c r="N794" s="421"/>
      <c r="O794" s="419"/>
      <c r="P794" s="450"/>
      <c r="R794" s="563"/>
      <c r="S794" s="437"/>
    </row>
    <row r="795" spans="1:20" ht="15.6">
      <c r="A795" s="833" t="s">
        <v>3216</v>
      </c>
      <c r="B795" s="834"/>
      <c r="C795" s="447"/>
      <c r="D795" s="447"/>
      <c r="E795" s="448"/>
      <c r="F795" s="448"/>
      <c r="G795" s="448"/>
      <c r="H795" s="420"/>
      <c r="I795" s="420"/>
      <c r="J795" s="420"/>
      <c r="K795" s="420"/>
      <c r="L795" s="449"/>
      <c r="M795" s="421"/>
      <c r="N795" s="421"/>
      <c r="O795" s="419"/>
      <c r="P795" s="450"/>
      <c r="R795" s="563"/>
      <c r="S795" s="437"/>
    </row>
    <row r="796" spans="1:20" ht="15.6">
      <c r="A796" s="446" t="s">
        <v>2663</v>
      </c>
      <c r="B796" s="446" t="s">
        <v>3219</v>
      </c>
      <c r="C796" s="447">
        <v>1006</v>
      </c>
      <c r="D796" s="447">
        <v>203</v>
      </c>
      <c r="E796" s="448">
        <v>3307100</v>
      </c>
      <c r="F796" s="448">
        <v>2976390</v>
      </c>
      <c r="G796" s="448">
        <v>330710</v>
      </c>
      <c r="H796" s="420">
        <v>0</v>
      </c>
      <c r="I796" s="420">
        <v>0</v>
      </c>
      <c r="J796" s="420">
        <v>2</v>
      </c>
      <c r="K796" s="420">
        <v>2</v>
      </c>
      <c r="L796" s="449">
        <v>2</v>
      </c>
      <c r="M796" s="421">
        <v>1</v>
      </c>
      <c r="N796" s="421">
        <v>1</v>
      </c>
      <c r="O796" s="419">
        <v>1</v>
      </c>
      <c r="P796" s="450">
        <v>3307100</v>
      </c>
      <c r="R796" s="563"/>
      <c r="S796" s="437"/>
    </row>
    <row r="797" spans="1:20" ht="15.6">
      <c r="A797" s="446" t="s">
        <v>2663</v>
      </c>
      <c r="B797" s="446" t="s">
        <v>3220</v>
      </c>
      <c r="C797" s="447">
        <v>1110</v>
      </c>
      <c r="D797" s="447">
        <v>168</v>
      </c>
      <c r="E797" s="448">
        <v>3307100</v>
      </c>
      <c r="F797" s="448">
        <v>2976390</v>
      </c>
      <c r="G797" s="448">
        <v>330710</v>
      </c>
      <c r="H797" s="420">
        <v>0</v>
      </c>
      <c r="I797" s="420">
        <v>0</v>
      </c>
      <c r="J797" s="420">
        <v>0</v>
      </c>
      <c r="K797" s="420">
        <v>0</v>
      </c>
      <c r="L797" s="449">
        <v>2</v>
      </c>
      <c r="M797" s="421">
        <v>0</v>
      </c>
      <c r="N797" s="421">
        <v>0</v>
      </c>
      <c r="O797" s="419">
        <v>0.1</v>
      </c>
      <c r="P797" s="450">
        <v>330710</v>
      </c>
      <c r="R797" s="563"/>
      <c r="S797" s="437"/>
    </row>
    <row r="798" spans="1:20" ht="15.6">
      <c r="A798" s="446" t="s">
        <v>2434</v>
      </c>
      <c r="B798" s="446" t="s">
        <v>3221</v>
      </c>
      <c r="C798" s="447">
        <v>972</v>
      </c>
      <c r="D798" s="447">
        <v>165</v>
      </c>
      <c r="E798" s="448">
        <v>3307100</v>
      </c>
      <c r="F798" s="448">
        <v>2976390</v>
      </c>
      <c r="G798" s="448">
        <v>330710</v>
      </c>
      <c r="H798" s="420">
        <v>1</v>
      </c>
      <c r="I798" s="420">
        <v>0</v>
      </c>
      <c r="J798" s="420">
        <v>1</v>
      </c>
      <c r="K798" s="420">
        <v>2</v>
      </c>
      <c r="L798" s="449">
        <v>2</v>
      </c>
      <c r="M798" s="421">
        <v>1</v>
      </c>
      <c r="N798" s="421">
        <v>1</v>
      </c>
      <c r="O798" s="419">
        <v>1</v>
      </c>
      <c r="P798" s="450">
        <v>3307100</v>
      </c>
      <c r="R798" s="563"/>
      <c r="S798" s="437"/>
    </row>
    <row r="799" spans="1:20" ht="15.6">
      <c r="A799" s="446" t="s">
        <v>2450</v>
      </c>
      <c r="B799" s="446" t="s">
        <v>3222</v>
      </c>
      <c r="C799" s="447">
        <v>1090</v>
      </c>
      <c r="D799" s="447">
        <v>480</v>
      </c>
      <c r="E799" s="448">
        <v>3307100</v>
      </c>
      <c r="F799" s="448">
        <v>2976390</v>
      </c>
      <c r="G799" s="448">
        <v>330710</v>
      </c>
      <c r="H799" s="420">
        <v>1.5</v>
      </c>
      <c r="I799" s="420" t="s">
        <v>2264</v>
      </c>
      <c r="J799" s="420">
        <v>0</v>
      </c>
      <c r="K799" s="420">
        <v>1</v>
      </c>
      <c r="L799" s="449">
        <v>2</v>
      </c>
      <c r="M799" s="421">
        <v>0.5</v>
      </c>
      <c r="N799" s="421">
        <v>0.51500000000000001</v>
      </c>
      <c r="O799" s="419">
        <v>0.5635</v>
      </c>
      <c r="P799" s="450">
        <v>1863551</v>
      </c>
      <c r="R799" s="563"/>
      <c r="S799" s="437"/>
    </row>
    <row r="800" spans="1:20" ht="31.2">
      <c r="A800" s="446" t="s">
        <v>3250</v>
      </c>
      <c r="B800" s="446" t="s">
        <v>3251</v>
      </c>
      <c r="C800" s="447">
        <v>1409</v>
      </c>
      <c r="D800" s="447">
        <v>276</v>
      </c>
      <c r="E800" s="448">
        <v>3307100</v>
      </c>
      <c r="F800" s="448">
        <v>2976390</v>
      </c>
      <c r="G800" s="448">
        <v>330710</v>
      </c>
      <c r="H800" s="420">
        <v>1</v>
      </c>
      <c r="I800" s="420">
        <v>0</v>
      </c>
      <c r="J800" s="420">
        <v>0</v>
      </c>
      <c r="K800" s="420">
        <v>1</v>
      </c>
      <c r="L800" s="449">
        <v>2</v>
      </c>
      <c r="M800" s="421">
        <v>0.5</v>
      </c>
      <c r="N800" s="421">
        <v>0.5</v>
      </c>
      <c r="O800" s="419">
        <v>0.55000000000000004</v>
      </c>
      <c r="P800" s="450">
        <v>1818905</v>
      </c>
      <c r="R800" s="563"/>
      <c r="S800" s="437"/>
    </row>
    <row r="801" spans="1:19" ht="15.6">
      <c r="A801" s="446" t="s">
        <v>2763</v>
      </c>
      <c r="B801" s="446" t="s">
        <v>3229</v>
      </c>
      <c r="C801" s="447">
        <v>913</v>
      </c>
      <c r="D801" s="447">
        <v>318</v>
      </c>
      <c r="E801" s="448">
        <v>3307100</v>
      </c>
      <c r="F801" s="448">
        <v>2976390</v>
      </c>
      <c r="G801" s="448">
        <v>330710</v>
      </c>
      <c r="H801" s="420">
        <v>1</v>
      </c>
      <c r="I801" s="420" t="s">
        <v>2264</v>
      </c>
      <c r="J801" s="420">
        <v>0</v>
      </c>
      <c r="K801" s="420">
        <v>1</v>
      </c>
      <c r="L801" s="449">
        <v>2</v>
      </c>
      <c r="M801" s="421">
        <v>0.5</v>
      </c>
      <c r="N801" s="421">
        <v>0.51</v>
      </c>
      <c r="O801" s="419">
        <v>0.55900000000000005</v>
      </c>
      <c r="P801" s="450">
        <v>1848669</v>
      </c>
      <c r="R801" s="563"/>
      <c r="S801" s="437"/>
    </row>
    <row r="802" spans="1:19" ht="15.6">
      <c r="A802" s="446" t="s">
        <v>2763</v>
      </c>
      <c r="B802" s="446" t="s">
        <v>3226</v>
      </c>
      <c r="C802" s="447">
        <v>938</v>
      </c>
      <c r="D802" s="447">
        <v>169</v>
      </c>
      <c r="E802" s="448">
        <v>3307100</v>
      </c>
      <c r="F802" s="448">
        <v>2976390</v>
      </c>
      <c r="G802" s="448">
        <v>330710</v>
      </c>
      <c r="H802" s="420">
        <v>1</v>
      </c>
      <c r="I802" s="420">
        <v>0</v>
      </c>
      <c r="J802" s="420">
        <v>1</v>
      </c>
      <c r="K802" s="420">
        <v>2</v>
      </c>
      <c r="L802" s="449">
        <v>2</v>
      </c>
      <c r="M802" s="421">
        <v>1</v>
      </c>
      <c r="N802" s="421">
        <v>1</v>
      </c>
      <c r="O802" s="419">
        <v>1</v>
      </c>
      <c r="P802" s="450">
        <v>3307100</v>
      </c>
      <c r="R802" s="563"/>
      <c r="S802" s="437"/>
    </row>
    <row r="803" spans="1:19" ht="15.6">
      <c r="A803" s="446" t="s">
        <v>2763</v>
      </c>
      <c r="B803" s="446" t="s">
        <v>3227</v>
      </c>
      <c r="C803" s="447">
        <v>944</v>
      </c>
      <c r="D803" s="447">
        <v>219</v>
      </c>
      <c r="E803" s="448">
        <v>3307100</v>
      </c>
      <c r="F803" s="448">
        <v>2976390</v>
      </c>
      <c r="G803" s="448">
        <v>330710</v>
      </c>
      <c r="H803" s="420">
        <v>0.5</v>
      </c>
      <c r="I803" s="420" t="s">
        <v>2264</v>
      </c>
      <c r="J803" s="420">
        <v>0</v>
      </c>
      <c r="K803" s="420">
        <v>0.5</v>
      </c>
      <c r="L803" s="449">
        <v>2</v>
      </c>
      <c r="M803" s="421">
        <v>0.25</v>
      </c>
      <c r="N803" s="421">
        <v>0.255</v>
      </c>
      <c r="O803" s="419">
        <v>0.32950000000000002</v>
      </c>
      <c r="P803" s="450">
        <v>1089689</v>
      </c>
      <c r="R803" s="563"/>
      <c r="S803" s="437"/>
    </row>
    <row r="804" spans="1:19" ht="15.6">
      <c r="A804" s="446" t="s">
        <v>2763</v>
      </c>
      <c r="B804" s="446" t="s">
        <v>3228</v>
      </c>
      <c r="C804" s="447">
        <v>1056</v>
      </c>
      <c r="D804" s="447">
        <v>233</v>
      </c>
      <c r="E804" s="448">
        <v>3307100</v>
      </c>
      <c r="F804" s="448">
        <v>2976390</v>
      </c>
      <c r="G804" s="448">
        <v>330710</v>
      </c>
      <c r="H804" s="420">
        <v>1</v>
      </c>
      <c r="I804" s="420" t="s">
        <v>2264</v>
      </c>
      <c r="J804" s="420">
        <v>0</v>
      </c>
      <c r="K804" s="420">
        <v>1</v>
      </c>
      <c r="L804" s="449">
        <v>2</v>
      </c>
      <c r="M804" s="421">
        <v>0.5</v>
      </c>
      <c r="N804" s="421">
        <v>0.51</v>
      </c>
      <c r="O804" s="419">
        <v>0.55900000000000005</v>
      </c>
      <c r="P804" s="450">
        <v>1848669</v>
      </c>
      <c r="R804" s="563"/>
      <c r="S804" s="437"/>
    </row>
    <row r="805" spans="1:19" ht="15.6">
      <c r="A805" s="446" t="s">
        <v>2770</v>
      </c>
      <c r="B805" s="446" t="s">
        <v>3230</v>
      </c>
      <c r="C805" s="447">
        <v>1013</v>
      </c>
      <c r="D805" s="447">
        <v>145</v>
      </c>
      <c r="E805" s="448">
        <v>3307100</v>
      </c>
      <c r="F805" s="448">
        <v>2976390</v>
      </c>
      <c r="G805" s="448">
        <v>330710</v>
      </c>
      <c r="H805" s="420">
        <v>0</v>
      </c>
      <c r="I805" s="420">
        <v>0</v>
      </c>
      <c r="J805" s="420">
        <v>1</v>
      </c>
      <c r="K805" s="420">
        <v>1</v>
      </c>
      <c r="L805" s="449">
        <v>2</v>
      </c>
      <c r="M805" s="421">
        <v>0.5</v>
      </c>
      <c r="N805" s="421">
        <v>0.5</v>
      </c>
      <c r="O805" s="419">
        <v>0.55000000000000004</v>
      </c>
      <c r="P805" s="450">
        <v>1818905</v>
      </c>
      <c r="R805" s="563"/>
      <c r="S805" s="437"/>
    </row>
    <row r="806" spans="1:19" ht="31.2">
      <c r="A806" s="446" t="s">
        <v>2465</v>
      </c>
      <c r="B806" s="446" t="s">
        <v>3231</v>
      </c>
      <c r="C806" s="447">
        <v>1122</v>
      </c>
      <c r="D806" s="447">
        <v>281</v>
      </c>
      <c r="E806" s="448">
        <v>3307100</v>
      </c>
      <c r="F806" s="448">
        <v>2976390</v>
      </c>
      <c r="G806" s="448">
        <v>330710</v>
      </c>
      <c r="H806" s="420">
        <v>2</v>
      </c>
      <c r="I806" s="420" t="s">
        <v>2264</v>
      </c>
      <c r="J806" s="420">
        <v>0</v>
      </c>
      <c r="K806" s="420">
        <v>1</v>
      </c>
      <c r="L806" s="449">
        <v>2</v>
      </c>
      <c r="M806" s="421">
        <v>0.5</v>
      </c>
      <c r="N806" s="421">
        <v>0.51</v>
      </c>
      <c r="O806" s="419">
        <v>0.55900000000000005</v>
      </c>
      <c r="P806" s="450">
        <v>1848669</v>
      </c>
      <c r="R806" s="563"/>
      <c r="S806" s="437"/>
    </row>
    <row r="807" spans="1:19" ht="31.2">
      <c r="A807" s="446" t="s">
        <v>2465</v>
      </c>
      <c r="B807" s="446" t="s">
        <v>3252</v>
      </c>
      <c r="C807" s="447">
        <v>1466</v>
      </c>
      <c r="D807" s="447">
        <v>248</v>
      </c>
      <c r="E807" s="448">
        <v>3307100</v>
      </c>
      <c r="F807" s="448">
        <v>2976390</v>
      </c>
      <c r="G807" s="448">
        <v>330710</v>
      </c>
      <c r="H807" s="420">
        <v>2</v>
      </c>
      <c r="I807" s="420" t="s">
        <v>2264</v>
      </c>
      <c r="J807" s="420">
        <v>0</v>
      </c>
      <c r="K807" s="420">
        <v>1</v>
      </c>
      <c r="L807" s="449">
        <v>2</v>
      </c>
      <c r="M807" s="421">
        <v>0.5</v>
      </c>
      <c r="N807" s="421">
        <v>0.505</v>
      </c>
      <c r="O807" s="419">
        <v>0.55449999999999999</v>
      </c>
      <c r="P807" s="450">
        <v>1833787</v>
      </c>
      <c r="R807" s="563"/>
      <c r="S807" s="437"/>
    </row>
    <row r="808" spans="1:19" ht="15.6">
      <c r="A808" s="446" t="s">
        <v>2472</v>
      </c>
      <c r="B808" s="446" t="s">
        <v>3232</v>
      </c>
      <c r="C808" s="447">
        <v>999</v>
      </c>
      <c r="D808" s="447">
        <v>145</v>
      </c>
      <c r="E808" s="448">
        <v>3307100</v>
      </c>
      <c r="F808" s="448">
        <v>2976390</v>
      </c>
      <c r="G808" s="448">
        <v>330710</v>
      </c>
      <c r="H808" s="420">
        <v>0</v>
      </c>
      <c r="I808" s="420">
        <v>0</v>
      </c>
      <c r="J808" s="420">
        <v>1</v>
      </c>
      <c r="K808" s="420">
        <v>1</v>
      </c>
      <c r="L808" s="449">
        <v>2</v>
      </c>
      <c r="M808" s="421">
        <v>0.5</v>
      </c>
      <c r="N808" s="421">
        <v>0.5</v>
      </c>
      <c r="O808" s="419">
        <v>0.55000000000000004</v>
      </c>
      <c r="P808" s="450">
        <v>1818905</v>
      </c>
      <c r="R808" s="563"/>
      <c r="S808" s="437"/>
    </row>
    <row r="809" spans="1:19" ht="15.6">
      <c r="A809" s="446" t="s">
        <v>2867</v>
      </c>
      <c r="B809" s="446" t="s">
        <v>3234</v>
      </c>
      <c r="C809" s="447">
        <v>1086</v>
      </c>
      <c r="D809" s="447">
        <v>123</v>
      </c>
      <c r="E809" s="448">
        <v>3307100</v>
      </c>
      <c r="F809" s="448">
        <v>2976390</v>
      </c>
      <c r="G809" s="448">
        <v>330710</v>
      </c>
      <c r="H809" s="420">
        <v>1</v>
      </c>
      <c r="I809" s="420">
        <v>0</v>
      </c>
      <c r="J809" s="420">
        <v>1</v>
      </c>
      <c r="K809" s="420">
        <v>2</v>
      </c>
      <c r="L809" s="449">
        <v>2</v>
      </c>
      <c r="M809" s="421">
        <v>1</v>
      </c>
      <c r="N809" s="421">
        <v>1</v>
      </c>
      <c r="O809" s="419">
        <v>1</v>
      </c>
      <c r="P809" s="450">
        <v>3307100</v>
      </c>
      <c r="R809" s="563"/>
      <c r="S809" s="437"/>
    </row>
    <row r="810" spans="1:19" ht="15.6">
      <c r="A810" s="446" t="s">
        <v>2889</v>
      </c>
      <c r="B810" s="446" t="s">
        <v>3238</v>
      </c>
      <c r="C810" s="447">
        <v>1225</v>
      </c>
      <c r="D810" s="447">
        <v>243</v>
      </c>
      <c r="E810" s="448">
        <v>3307100</v>
      </c>
      <c r="F810" s="448">
        <v>2976390</v>
      </c>
      <c r="G810" s="448">
        <v>330710</v>
      </c>
      <c r="H810" s="420">
        <v>0</v>
      </c>
      <c r="I810" s="420">
        <v>0</v>
      </c>
      <c r="J810" s="420">
        <v>0</v>
      </c>
      <c r="K810" s="420">
        <v>0</v>
      </c>
      <c r="L810" s="449">
        <v>2</v>
      </c>
      <c r="M810" s="421">
        <v>0</v>
      </c>
      <c r="N810" s="421">
        <v>0</v>
      </c>
      <c r="O810" s="419">
        <v>0.1</v>
      </c>
      <c r="P810" s="450">
        <v>330710</v>
      </c>
      <c r="R810" s="563"/>
      <c r="S810" s="437"/>
    </row>
    <row r="811" spans="1:19" s="451" customFormat="1" ht="15.6">
      <c r="A811" s="446" t="s">
        <v>2889</v>
      </c>
      <c r="B811" s="446" t="s">
        <v>3405</v>
      </c>
      <c r="C811" s="447">
        <v>957</v>
      </c>
      <c r="D811" s="447">
        <v>184</v>
      </c>
      <c r="E811" s="448">
        <v>3307100</v>
      </c>
      <c r="F811" s="448">
        <v>2976390</v>
      </c>
      <c r="G811" s="448">
        <v>330710</v>
      </c>
      <c r="H811" s="420">
        <v>0</v>
      </c>
      <c r="I811" s="420">
        <v>0</v>
      </c>
      <c r="J811" s="420">
        <v>0</v>
      </c>
      <c r="K811" s="420">
        <v>0</v>
      </c>
      <c r="L811" s="449">
        <v>2</v>
      </c>
      <c r="M811" s="421">
        <v>0</v>
      </c>
      <c r="N811" s="421">
        <v>0</v>
      </c>
      <c r="O811" s="419">
        <v>0.1</v>
      </c>
      <c r="P811" s="450">
        <v>275592</v>
      </c>
      <c r="R811" s="563"/>
      <c r="S811" s="437"/>
    </row>
    <row r="812" spans="1:19" ht="31.2">
      <c r="A812" s="446" t="s">
        <v>2509</v>
      </c>
      <c r="B812" s="446" t="s">
        <v>3240</v>
      </c>
      <c r="C812" s="447">
        <v>957</v>
      </c>
      <c r="D812" s="447">
        <v>219</v>
      </c>
      <c r="E812" s="448">
        <v>3307100</v>
      </c>
      <c r="F812" s="448">
        <v>2976390</v>
      </c>
      <c r="G812" s="448">
        <v>330710</v>
      </c>
      <c r="H812" s="420">
        <v>0</v>
      </c>
      <c r="I812" s="420">
        <v>0</v>
      </c>
      <c r="J812" s="420">
        <v>1</v>
      </c>
      <c r="K812" s="420">
        <v>1</v>
      </c>
      <c r="L812" s="449">
        <v>2</v>
      </c>
      <c r="M812" s="421">
        <v>0.5</v>
      </c>
      <c r="N812" s="421">
        <v>0.5</v>
      </c>
      <c r="O812" s="419">
        <v>0.55000000000000004</v>
      </c>
      <c r="P812" s="450">
        <v>1818905</v>
      </c>
      <c r="R812" s="563"/>
      <c r="S812" s="437"/>
    </row>
    <row r="813" spans="1:19" ht="31.2">
      <c r="A813" s="446" t="s">
        <v>2509</v>
      </c>
      <c r="B813" s="446" t="s">
        <v>3239</v>
      </c>
      <c r="C813" s="447">
        <v>1341</v>
      </c>
      <c r="D813" s="447">
        <v>325</v>
      </c>
      <c r="E813" s="448">
        <v>3307100</v>
      </c>
      <c r="F813" s="448">
        <v>2976390</v>
      </c>
      <c r="G813" s="448">
        <v>330710</v>
      </c>
      <c r="H813" s="420">
        <v>0</v>
      </c>
      <c r="I813" s="420">
        <v>0</v>
      </c>
      <c r="J813" s="420">
        <v>0</v>
      </c>
      <c r="K813" s="420">
        <v>0</v>
      </c>
      <c r="L813" s="449">
        <v>2</v>
      </c>
      <c r="M813" s="421">
        <v>0</v>
      </c>
      <c r="N813" s="421">
        <v>0</v>
      </c>
      <c r="O813" s="419">
        <v>0.1</v>
      </c>
      <c r="P813" s="450">
        <v>330710</v>
      </c>
      <c r="R813" s="563"/>
      <c r="S813" s="437"/>
    </row>
    <row r="814" spans="1:19" ht="15.6">
      <c r="A814" s="446" t="s">
        <v>2920</v>
      </c>
      <c r="B814" s="446" t="s">
        <v>3241</v>
      </c>
      <c r="C814" s="447">
        <v>1298</v>
      </c>
      <c r="D814" s="447">
        <v>225</v>
      </c>
      <c r="E814" s="448">
        <v>3307100</v>
      </c>
      <c r="F814" s="448">
        <v>2976390</v>
      </c>
      <c r="G814" s="448">
        <v>330710</v>
      </c>
      <c r="H814" s="420">
        <v>1</v>
      </c>
      <c r="I814" s="420">
        <v>0</v>
      </c>
      <c r="J814" s="420">
        <v>0.25</v>
      </c>
      <c r="K814" s="420">
        <v>1.25</v>
      </c>
      <c r="L814" s="449">
        <v>2</v>
      </c>
      <c r="M814" s="421">
        <v>0.625</v>
      </c>
      <c r="N814" s="421">
        <v>0.625</v>
      </c>
      <c r="O814" s="419">
        <v>0.66249999999999998</v>
      </c>
      <c r="P814" s="450">
        <v>2190954</v>
      </c>
      <c r="R814" s="563"/>
      <c r="S814" s="437"/>
    </row>
    <row r="815" spans="1:19" ht="15.6">
      <c r="A815" s="446" t="s">
        <v>2521</v>
      </c>
      <c r="B815" s="446" t="s">
        <v>3325</v>
      </c>
      <c r="C815" s="447">
        <v>946</v>
      </c>
      <c r="D815" s="447">
        <v>204</v>
      </c>
      <c r="E815" s="448">
        <v>3307100</v>
      </c>
      <c r="F815" s="448">
        <v>2976390</v>
      </c>
      <c r="G815" s="448">
        <v>330710</v>
      </c>
      <c r="H815" s="420">
        <v>1</v>
      </c>
      <c r="I815" s="420">
        <v>0</v>
      </c>
      <c r="J815" s="420">
        <v>1</v>
      </c>
      <c r="K815" s="420">
        <v>2</v>
      </c>
      <c r="L815" s="449">
        <v>2</v>
      </c>
      <c r="M815" s="421">
        <v>1</v>
      </c>
      <c r="N815" s="421">
        <v>1</v>
      </c>
      <c r="O815" s="419">
        <v>1</v>
      </c>
      <c r="P815" s="450">
        <v>3307100</v>
      </c>
      <c r="R815" s="563"/>
      <c r="S815" s="437"/>
    </row>
    <row r="816" spans="1:19" ht="15.6">
      <c r="A816" s="446" t="s">
        <v>2521</v>
      </c>
      <c r="B816" s="446" t="s">
        <v>3326</v>
      </c>
      <c r="C816" s="447">
        <v>1358</v>
      </c>
      <c r="D816" s="447">
        <v>237</v>
      </c>
      <c r="E816" s="448">
        <v>3307100</v>
      </c>
      <c r="F816" s="448">
        <v>2976390</v>
      </c>
      <c r="G816" s="448">
        <v>330710</v>
      </c>
      <c r="H816" s="420">
        <v>1</v>
      </c>
      <c r="I816" s="420">
        <v>0</v>
      </c>
      <c r="J816" s="420">
        <v>1</v>
      </c>
      <c r="K816" s="420">
        <v>2</v>
      </c>
      <c r="L816" s="449">
        <v>2</v>
      </c>
      <c r="M816" s="421">
        <v>1</v>
      </c>
      <c r="N816" s="421">
        <v>1</v>
      </c>
      <c r="O816" s="419">
        <v>1</v>
      </c>
      <c r="P816" s="450">
        <v>3307100</v>
      </c>
      <c r="R816" s="563"/>
      <c r="S816" s="437"/>
    </row>
    <row r="817" spans="1:19" ht="15.6">
      <c r="A817" s="446" t="s">
        <v>2553</v>
      </c>
      <c r="B817" s="446" t="s">
        <v>3245</v>
      </c>
      <c r="C817" s="447">
        <v>922</v>
      </c>
      <c r="D817" s="447">
        <v>277</v>
      </c>
      <c r="E817" s="448">
        <v>3307100</v>
      </c>
      <c r="F817" s="448">
        <v>2976390</v>
      </c>
      <c r="G817" s="448">
        <v>330710</v>
      </c>
      <c r="H817" s="420">
        <v>0</v>
      </c>
      <c r="I817" s="420">
        <v>0</v>
      </c>
      <c r="J817" s="420">
        <v>0</v>
      </c>
      <c r="K817" s="420">
        <v>0</v>
      </c>
      <c r="L817" s="449">
        <v>2</v>
      </c>
      <c r="M817" s="421">
        <v>0</v>
      </c>
      <c r="N817" s="421">
        <v>0</v>
      </c>
      <c r="O817" s="419">
        <v>0.1</v>
      </c>
      <c r="P817" s="450">
        <v>330710</v>
      </c>
      <c r="R817" s="563"/>
      <c r="S817" s="437"/>
    </row>
    <row r="818" spans="1:19" ht="15.6">
      <c r="A818" s="446" t="s">
        <v>2553</v>
      </c>
      <c r="B818" s="446" t="s">
        <v>3244</v>
      </c>
      <c r="C818" s="447">
        <v>1147</v>
      </c>
      <c r="D818" s="447">
        <v>382</v>
      </c>
      <c r="E818" s="448">
        <v>3307100</v>
      </c>
      <c r="F818" s="448">
        <v>2976390</v>
      </c>
      <c r="G818" s="448">
        <v>330710</v>
      </c>
      <c r="H818" s="420">
        <v>0</v>
      </c>
      <c r="I818" s="420">
        <v>0</v>
      </c>
      <c r="J818" s="420">
        <v>0</v>
      </c>
      <c r="K818" s="420">
        <v>0</v>
      </c>
      <c r="L818" s="449">
        <v>2</v>
      </c>
      <c r="M818" s="421">
        <v>0</v>
      </c>
      <c r="N818" s="421">
        <v>0</v>
      </c>
      <c r="O818" s="419">
        <v>0.1</v>
      </c>
      <c r="P818" s="450">
        <v>330710</v>
      </c>
      <c r="R818" s="563"/>
      <c r="S818" s="437"/>
    </row>
    <row r="819" spans="1:19" ht="15.6">
      <c r="A819" s="446" t="s">
        <v>2548</v>
      </c>
      <c r="B819" s="446" t="s">
        <v>3242</v>
      </c>
      <c r="C819" s="447">
        <v>1104</v>
      </c>
      <c r="D819" s="447">
        <v>210</v>
      </c>
      <c r="E819" s="448">
        <v>3307100</v>
      </c>
      <c r="F819" s="448">
        <v>2976390</v>
      </c>
      <c r="G819" s="448">
        <v>330710</v>
      </c>
      <c r="H819" s="420">
        <v>0</v>
      </c>
      <c r="I819" s="420">
        <v>0</v>
      </c>
      <c r="J819" s="420">
        <v>1</v>
      </c>
      <c r="K819" s="420">
        <v>1</v>
      </c>
      <c r="L819" s="449">
        <v>2</v>
      </c>
      <c r="M819" s="421">
        <v>0.5</v>
      </c>
      <c r="N819" s="421">
        <v>0.5</v>
      </c>
      <c r="O819" s="419">
        <v>0.55000000000000004</v>
      </c>
      <c r="P819" s="450">
        <v>1818905</v>
      </c>
      <c r="R819" s="563"/>
      <c r="S819" s="437"/>
    </row>
    <row r="820" spans="1:19" ht="15.6">
      <c r="A820" s="446" t="s">
        <v>2642</v>
      </c>
      <c r="B820" s="446" t="s">
        <v>3243</v>
      </c>
      <c r="C820" s="447">
        <v>1079</v>
      </c>
      <c r="D820" s="447">
        <v>208</v>
      </c>
      <c r="E820" s="448">
        <v>3307100</v>
      </c>
      <c r="F820" s="448">
        <v>2976390</v>
      </c>
      <c r="G820" s="448">
        <v>330710</v>
      </c>
      <c r="H820" s="420">
        <v>1</v>
      </c>
      <c r="I820" s="420" t="s">
        <v>2264</v>
      </c>
      <c r="J820" s="420">
        <v>0</v>
      </c>
      <c r="K820" s="420">
        <v>1</v>
      </c>
      <c r="L820" s="449">
        <v>2</v>
      </c>
      <c r="M820" s="421">
        <v>0.5</v>
      </c>
      <c r="N820" s="421">
        <v>0.505</v>
      </c>
      <c r="O820" s="419">
        <v>0.55449999999999999</v>
      </c>
      <c r="P820" s="450">
        <v>1833787</v>
      </c>
      <c r="R820" s="563"/>
      <c r="S820" s="437"/>
    </row>
    <row r="821" spans="1:19" ht="15.6">
      <c r="A821" s="446" t="s">
        <v>2624</v>
      </c>
      <c r="B821" s="446" t="s">
        <v>3246</v>
      </c>
      <c r="C821" s="447">
        <v>997</v>
      </c>
      <c r="D821" s="447">
        <v>140</v>
      </c>
      <c r="E821" s="448">
        <v>3307100</v>
      </c>
      <c r="F821" s="448">
        <v>2976390</v>
      </c>
      <c r="G821" s="448">
        <v>330710</v>
      </c>
      <c r="H821" s="420">
        <v>1</v>
      </c>
      <c r="I821" s="420" t="s">
        <v>2264</v>
      </c>
      <c r="J821" s="420">
        <v>0</v>
      </c>
      <c r="K821" s="420">
        <v>1</v>
      </c>
      <c r="L821" s="449">
        <v>2</v>
      </c>
      <c r="M821" s="421">
        <v>0.5</v>
      </c>
      <c r="N821" s="421">
        <v>0.505</v>
      </c>
      <c r="O821" s="419">
        <v>0.55449999999999999</v>
      </c>
      <c r="P821" s="450">
        <v>1833787</v>
      </c>
      <c r="R821" s="563"/>
      <c r="S821" s="437"/>
    </row>
    <row r="822" spans="1:19" ht="15.6">
      <c r="A822" s="446" t="s">
        <v>2624</v>
      </c>
      <c r="B822" s="446" t="s">
        <v>3247</v>
      </c>
      <c r="C822" s="447">
        <v>1005</v>
      </c>
      <c r="D822" s="447">
        <v>165</v>
      </c>
      <c r="E822" s="448">
        <v>3307100</v>
      </c>
      <c r="F822" s="448">
        <v>2976390</v>
      </c>
      <c r="G822" s="448">
        <v>330710</v>
      </c>
      <c r="H822" s="420">
        <v>1</v>
      </c>
      <c r="I822" s="420" t="s">
        <v>2264</v>
      </c>
      <c r="J822" s="420">
        <v>0</v>
      </c>
      <c r="K822" s="420">
        <v>1</v>
      </c>
      <c r="L822" s="449">
        <v>2</v>
      </c>
      <c r="M822" s="421">
        <v>0.5</v>
      </c>
      <c r="N822" s="421">
        <v>0.505</v>
      </c>
      <c r="O822" s="419">
        <v>0.55449999999999999</v>
      </c>
      <c r="P822" s="450">
        <v>1833787</v>
      </c>
      <c r="R822" s="563"/>
      <c r="S822" s="437"/>
    </row>
    <row r="823" spans="1:19" ht="15.6">
      <c r="A823" s="446" t="s">
        <v>2452</v>
      </c>
      <c r="B823" s="446" t="s">
        <v>3225</v>
      </c>
      <c r="C823" s="447">
        <v>1032</v>
      </c>
      <c r="D823" s="447">
        <v>217</v>
      </c>
      <c r="E823" s="448">
        <v>3307100</v>
      </c>
      <c r="F823" s="448">
        <v>2976390</v>
      </c>
      <c r="G823" s="448">
        <v>330710</v>
      </c>
      <c r="H823" s="420">
        <v>1</v>
      </c>
      <c r="I823" s="420" t="s">
        <v>2264</v>
      </c>
      <c r="J823" s="420">
        <v>0</v>
      </c>
      <c r="K823" s="420">
        <v>1</v>
      </c>
      <c r="L823" s="449">
        <v>2</v>
      </c>
      <c r="M823" s="421">
        <v>0.5</v>
      </c>
      <c r="N823" s="421">
        <v>0.51</v>
      </c>
      <c r="O823" s="419">
        <v>0.55900000000000005</v>
      </c>
      <c r="P823" s="450">
        <v>1848669</v>
      </c>
      <c r="R823" s="563"/>
      <c r="S823" s="437"/>
    </row>
    <row r="824" spans="1:19" ht="15.6">
      <c r="A824" s="446" t="s">
        <v>2739</v>
      </c>
      <c r="B824" s="446" t="s">
        <v>3327</v>
      </c>
      <c r="C824" s="447">
        <v>1025</v>
      </c>
      <c r="D824" s="447">
        <v>53</v>
      </c>
      <c r="E824" s="448">
        <v>3307100</v>
      </c>
      <c r="F824" s="448">
        <v>2976390</v>
      </c>
      <c r="G824" s="448">
        <v>330710</v>
      </c>
      <c r="H824" s="420">
        <v>1</v>
      </c>
      <c r="I824" s="420">
        <v>0</v>
      </c>
      <c r="J824" s="420">
        <v>1</v>
      </c>
      <c r="K824" s="420">
        <v>2</v>
      </c>
      <c r="L824" s="449">
        <v>2</v>
      </c>
      <c r="M824" s="421">
        <v>1</v>
      </c>
      <c r="N824" s="421">
        <v>1</v>
      </c>
      <c r="O824" s="419">
        <v>1</v>
      </c>
      <c r="P824" s="450">
        <v>3307100</v>
      </c>
      <c r="R824" s="563"/>
      <c r="S824" s="437"/>
    </row>
    <row r="825" spans="1:19" ht="15.6">
      <c r="A825" s="446" t="s">
        <v>2852</v>
      </c>
      <c r="B825" s="446" t="s">
        <v>3218</v>
      </c>
      <c r="C825" s="447">
        <v>946</v>
      </c>
      <c r="D825" s="447">
        <v>147</v>
      </c>
      <c r="E825" s="448">
        <v>3307100</v>
      </c>
      <c r="F825" s="448">
        <v>2976390</v>
      </c>
      <c r="G825" s="448">
        <v>330710</v>
      </c>
      <c r="H825" s="420">
        <v>1</v>
      </c>
      <c r="I825" s="420" t="s">
        <v>2264</v>
      </c>
      <c r="J825" s="420">
        <v>0</v>
      </c>
      <c r="K825" s="420">
        <v>1</v>
      </c>
      <c r="L825" s="449">
        <v>2</v>
      </c>
      <c r="M825" s="421">
        <v>0.5</v>
      </c>
      <c r="N825" s="421">
        <v>0.505</v>
      </c>
      <c r="O825" s="419">
        <v>0.55449999999999999</v>
      </c>
      <c r="P825" s="450">
        <v>1833787</v>
      </c>
      <c r="R825" s="563"/>
      <c r="S825" s="437"/>
    </row>
    <row r="826" spans="1:19" ht="15.6">
      <c r="A826" s="446" t="s">
        <v>2852</v>
      </c>
      <c r="B826" s="446" t="s">
        <v>3217</v>
      </c>
      <c r="C826" s="447">
        <v>998</v>
      </c>
      <c r="D826" s="447">
        <v>114</v>
      </c>
      <c r="E826" s="448">
        <v>3307100</v>
      </c>
      <c r="F826" s="448">
        <v>2976390</v>
      </c>
      <c r="G826" s="448">
        <v>330710</v>
      </c>
      <c r="H826" s="420">
        <v>0</v>
      </c>
      <c r="I826" s="420">
        <v>0</v>
      </c>
      <c r="J826" s="420">
        <v>0</v>
      </c>
      <c r="K826" s="420">
        <v>0</v>
      </c>
      <c r="L826" s="449">
        <v>2</v>
      </c>
      <c r="M826" s="421">
        <v>0</v>
      </c>
      <c r="N826" s="421">
        <v>0</v>
      </c>
      <c r="O826" s="419">
        <v>0.1</v>
      </c>
      <c r="P826" s="450">
        <v>330710</v>
      </c>
      <c r="R826" s="563"/>
      <c r="S826" s="437"/>
    </row>
    <row r="827" spans="1:19" ht="15.6">
      <c r="A827" s="446" t="s">
        <v>2852</v>
      </c>
      <c r="B827" s="446" t="s">
        <v>3233</v>
      </c>
      <c r="C827" s="447">
        <v>1146</v>
      </c>
      <c r="D827" s="447">
        <v>136</v>
      </c>
      <c r="E827" s="448">
        <v>3307100</v>
      </c>
      <c r="F827" s="448">
        <v>2976390</v>
      </c>
      <c r="G827" s="448">
        <v>330710</v>
      </c>
      <c r="H827" s="420">
        <v>1</v>
      </c>
      <c r="I827" s="420" t="s">
        <v>2264</v>
      </c>
      <c r="J827" s="420">
        <v>0</v>
      </c>
      <c r="K827" s="420">
        <v>1</v>
      </c>
      <c r="L827" s="449">
        <v>2</v>
      </c>
      <c r="M827" s="421">
        <v>0.5</v>
      </c>
      <c r="N827" s="421">
        <v>0.505</v>
      </c>
      <c r="O827" s="419">
        <v>0.55449999999999999</v>
      </c>
      <c r="P827" s="450">
        <v>1833787</v>
      </c>
      <c r="R827" s="563"/>
      <c r="S827" s="437"/>
    </row>
    <row r="828" spans="1:19" ht="31.2">
      <c r="A828" s="446" t="s">
        <v>2498</v>
      </c>
      <c r="B828" s="446" t="s">
        <v>3235</v>
      </c>
      <c r="C828" s="447">
        <v>998</v>
      </c>
      <c r="D828" s="447">
        <v>196</v>
      </c>
      <c r="E828" s="448">
        <v>3307100</v>
      </c>
      <c r="F828" s="448">
        <v>2976390</v>
      </c>
      <c r="G828" s="448">
        <v>330710</v>
      </c>
      <c r="H828" s="420">
        <v>1</v>
      </c>
      <c r="I828" s="420">
        <v>0</v>
      </c>
      <c r="J828" s="420">
        <v>0</v>
      </c>
      <c r="K828" s="420">
        <v>1</v>
      </c>
      <c r="L828" s="449">
        <v>2</v>
      </c>
      <c r="M828" s="421">
        <v>0.5</v>
      </c>
      <c r="N828" s="421">
        <v>0.5</v>
      </c>
      <c r="O828" s="419">
        <v>0.55000000000000004</v>
      </c>
      <c r="P828" s="450">
        <v>1818905</v>
      </c>
      <c r="R828" s="563"/>
      <c r="S828" s="437"/>
    </row>
    <row r="829" spans="1:19" ht="31.2">
      <c r="A829" s="446" t="s">
        <v>2498</v>
      </c>
      <c r="B829" s="446" t="s">
        <v>3237</v>
      </c>
      <c r="C829" s="447">
        <v>1053</v>
      </c>
      <c r="D829" s="447">
        <v>211</v>
      </c>
      <c r="E829" s="448">
        <v>3307100</v>
      </c>
      <c r="F829" s="448">
        <v>2976390</v>
      </c>
      <c r="G829" s="448">
        <v>330710</v>
      </c>
      <c r="H829" s="420">
        <v>0</v>
      </c>
      <c r="I829" s="420">
        <v>0</v>
      </c>
      <c r="J829" s="420">
        <v>1</v>
      </c>
      <c r="K829" s="420">
        <v>1</v>
      </c>
      <c r="L829" s="449">
        <v>2</v>
      </c>
      <c r="M829" s="421">
        <v>0.5</v>
      </c>
      <c r="N829" s="421">
        <v>0.5</v>
      </c>
      <c r="O829" s="419">
        <v>0.55000000000000004</v>
      </c>
      <c r="P829" s="450">
        <v>1818905</v>
      </c>
      <c r="R829" s="563"/>
      <c r="S829" s="437"/>
    </row>
    <row r="830" spans="1:19" ht="31.2">
      <c r="A830" s="446" t="s">
        <v>2498</v>
      </c>
      <c r="B830" s="446" t="s">
        <v>3236</v>
      </c>
      <c r="C830" s="447">
        <v>1064</v>
      </c>
      <c r="D830" s="447">
        <v>210</v>
      </c>
      <c r="E830" s="448">
        <v>3307100</v>
      </c>
      <c r="F830" s="448">
        <v>2976390</v>
      </c>
      <c r="G830" s="448">
        <v>330710</v>
      </c>
      <c r="H830" s="420">
        <v>0</v>
      </c>
      <c r="I830" s="420">
        <v>0</v>
      </c>
      <c r="J830" s="420">
        <v>0</v>
      </c>
      <c r="K830" s="420">
        <v>0</v>
      </c>
      <c r="L830" s="449">
        <v>2</v>
      </c>
      <c r="M830" s="421">
        <v>0</v>
      </c>
      <c r="N830" s="421">
        <v>0</v>
      </c>
      <c r="O830" s="419">
        <v>0.1</v>
      </c>
      <c r="P830" s="450">
        <v>330710</v>
      </c>
      <c r="R830" s="563"/>
      <c r="S830" s="437"/>
    </row>
    <row r="831" spans="1:19" ht="15.6">
      <c r="A831" s="446" t="s">
        <v>2743</v>
      </c>
      <c r="B831" s="446" t="s">
        <v>3223</v>
      </c>
      <c r="C831" s="447">
        <v>1064</v>
      </c>
      <c r="D831" s="447">
        <v>135</v>
      </c>
      <c r="E831" s="448">
        <v>3307100</v>
      </c>
      <c r="F831" s="448">
        <v>2976390</v>
      </c>
      <c r="G831" s="448">
        <v>330710</v>
      </c>
      <c r="H831" s="420">
        <v>1</v>
      </c>
      <c r="I831" s="420">
        <v>0</v>
      </c>
      <c r="J831" s="420">
        <v>1</v>
      </c>
      <c r="K831" s="420">
        <v>2</v>
      </c>
      <c r="L831" s="449">
        <v>2</v>
      </c>
      <c r="M831" s="421">
        <v>1</v>
      </c>
      <c r="N831" s="421">
        <v>1</v>
      </c>
      <c r="O831" s="419">
        <v>1</v>
      </c>
      <c r="P831" s="450">
        <v>3307100</v>
      </c>
      <c r="R831" s="563"/>
      <c r="S831" s="437"/>
    </row>
    <row r="832" spans="1:19" ht="36" customHeight="1">
      <c r="A832" s="446" t="s">
        <v>2743</v>
      </c>
      <c r="B832" s="446" t="s">
        <v>3224</v>
      </c>
      <c r="C832" s="447">
        <v>1192</v>
      </c>
      <c r="D832" s="447">
        <v>172</v>
      </c>
      <c r="E832" s="448">
        <v>3307100</v>
      </c>
      <c r="F832" s="448">
        <v>2976390</v>
      </c>
      <c r="G832" s="448">
        <v>330710</v>
      </c>
      <c r="H832" s="420">
        <v>1</v>
      </c>
      <c r="I832" s="420" t="s">
        <v>2264</v>
      </c>
      <c r="J832" s="420">
        <v>0</v>
      </c>
      <c r="K832" s="420">
        <v>1</v>
      </c>
      <c r="L832" s="449">
        <v>2</v>
      </c>
      <c r="M832" s="421">
        <v>0.5</v>
      </c>
      <c r="N832" s="421">
        <v>0.505</v>
      </c>
      <c r="O832" s="419">
        <v>0.55449999999999999</v>
      </c>
      <c r="P832" s="450">
        <v>1833787</v>
      </c>
      <c r="R832" s="563"/>
      <c r="S832" s="437"/>
    </row>
    <row r="833" spans="1:19" ht="49.65" customHeight="1">
      <c r="A833" s="446" t="s">
        <v>2577</v>
      </c>
      <c r="B833" s="446" t="s">
        <v>3248</v>
      </c>
      <c r="C833" s="447">
        <v>1317</v>
      </c>
      <c r="D833" s="447">
        <v>215</v>
      </c>
      <c r="E833" s="448">
        <v>3307100</v>
      </c>
      <c r="F833" s="448">
        <v>2976390</v>
      </c>
      <c r="G833" s="448">
        <v>330710</v>
      </c>
      <c r="H833" s="420">
        <v>1</v>
      </c>
      <c r="I833" s="420" t="s">
        <v>2264</v>
      </c>
      <c r="J833" s="420">
        <v>0</v>
      </c>
      <c r="K833" s="420">
        <v>1</v>
      </c>
      <c r="L833" s="449">
        <v>2</v>
      </c>
      <c r="M833" s="421">
        <v>0.5</v>
      </c>
      <c r="N833" s="421">
        <v>0.505</v>
      </c>
      <c r="O833" s="419">
        <v>0.55449999999999999</v>
      </c>
      <c r="P833" s="450">
        <v>1833787</v>
      </c>
      <c r="R833" s="563"/>
      <c r="S833" s="437"/>
    </row>
    <row r="834" spans="1:19" ht="35.25" customHeight="1">
      <c r="A834" s="446" t="s">
        <v>2586</v>
      </c>
      <c r="B834" s="446" t="s">
        <v>3249</v>
      </c>
      <c r="C834" s="447">
        <v>987</v>
      </c>
      <c r="D834" s="447">
        <v>249</v>
      </c>
      <c r="E834" s="448">
        <v>3307100</v>
      </c>
      <c r="F834" s="448">
        <v>2976390</v>
      </c>
      <c r="G834" s="448">
        <v>330710</v>
      </c>
      <c r="H834" s="420">
        <v>1</v>
      </c>
      <c r="I834" s="420">
        <v>0</v>
      </c>
      <c r="J834" s="420">
        <v>0</v>
      </c>
      <c r="K834" s="420">
        <v>1</v>
      </c>
      <c r="L834" s="449">
        <v>2</v>
      </c>
      <c r="M834" s="421">
        <v>0.5</v>
      </c>
      <c r="N834" s="421">
        <v>0.5</v>
      </c>
      <c r="O834" s="419">
        <v>0.55000000000000004</v>
      </c>
      <c r="P834" s="450">
        <v>1818905</v>
      </c>
      <c r="R834" s="563"/>
      <c r="S834" s="437"/>
    </row>
    <row r="835" spans="1:19" ht="17.25" customHeight="1">
      <c r="A835" s="833" t="s">
        <v>3253</v>
      </c>
      <c r="B835" s="834"/>
      <c r="C835" s="447"/>
      <c r="D835" s="447"/>
      <c r="E835" s="448"/>
      <c r="F835" s="448"/>
      <c r="G835" s="448"/>
      <c r="H835" s="420"/>
      <c r="I835" s="420"/>
      <c r="J835" s="420"/>
      <c r="K835" s="420"/>
      <c r="L835" s="449"/>
      <c r="M835" s="421"/>
      <c r="N835" s="421"/>
      <c r="O835" s="419"/>
      <c r="P835" s="450"/>
      <c r="R835" s="563"/>
      <c r="S835" s="437"/>
    </row>
    <row r="836" spans="1:19" ht="18.899999999999999" customHeight="1">
      <c r="A836" s="833" t="s">
        <v>3254</v>
      </c>
      <c r="B836" s="834"/>
      <c r="C836" s="447"/>
      <c r="D836" s="447"/>
      <c r="E836" s="448"/>
      <c r="F836" s="448"/>
      <c r="G836" s="448"/>
      <c r="H836" s="420"/>
      <c r="I836" s="420"/>
      <c r="J836" s="420"/>
      <c r="K836" s="420"/>
      <c r="L836" s="449"/>
      <c r="M836" s="421"/>
      <c r="N836" s="421"/>
      <c r="O836" s="419"/>
      <c r="P836" s="450"/>
      <c r="R836" s="563"/>
      <c r="S836" s="437"/>
    </row>
    <row r="837" spans="1:19" ht="15.6">
      <c r="A837" s="446" t="s">
        <v>2663</v>
      </c>
      <c r="B837" s="446" t="s">
        <v>3255</v>
      </c>
      <c r="C837" s="447">
        <v>1694</v>
      </c>
      <c r="D837" s="447">
        <v>328</v>
      </c>
      <c r="E837" s="448">
        <v>3931500</v>
      </c>
      <c r="F837" s="448">
        <v>3538350</v>
      </c>
      <c r="G837" s="448">
        <v>393150</v>
      </c>
      <c r="H837" s="420">
        <v>1</v>
      </c>
      <c r="I837" s="420">
        <v>0</v>
      </c>
      <c r="J837" s="420">
        <v>1</v>
      </c>
      <c r="K837" s="420">
        <v>2</v>
      </c>
      <c r="L837" s="453">
        <v>2.5</v>
      </c>
      <c r="M837" s="421">
        <v>0.8</v>
      </c>
      <c r="N837" s="421">
        <v>0.8</v>
      </c>
      <c r="O837" s="419">
        <v>0.82</v>
      </c>
      <c r="P837" s="450">
        <v>3223830</v>
      </c>
      <c r="R837" s="563"/>
      <c r="S837" s="437"/>
    </row>
    <row r="838" spans="1:19" ht="15.6">
      <c r="A838" s="446" t="s">
        <v>2434</v>
      </c>
      <c r="B838" s="446" t="s">
        <v>3256</v>
      </c>
      <c r="C838" s="447">
        <v>1677</v>
      </c>
      <c r="D838" s="447">
        <v>345</v>
      </c>
      <c r="E838" s="448">
        <v>3931500</v>
      </c>
      <c r="F838" s="448">
        <v>3538350</v>
      </c>
      <c r="G838" s="448">
        <v>393150</v>
      </c>
      <c r="H838" s="420">
        <v>1</v>
      </c>
      <c r="I838" s="420">
        <v>0</v>
      </c>
      <c r="J838" s="420">
        <v>1</v>
      </c>
      <c r="K838" s="420">
        <v>2</v>
      </c>
      <c r="L838" s="453">
        <v>2.5</v>
      </c>
      <c r="M838" s="421">
        <v>0.8</v>
      </c>
      <c r="N838" s="421">
        <v>0.8</v>
      </c>
      <c r="O838" s="419">
        <v>0.82</v>
      </c>
      <c r="P838" s="450">
        <v>3223830</v>
      </c>
      <c r="R838" s="563"/>
      <c r="S838" s="437"/>
    </row>
    <row r="839" spans="1:19" ht="31.2">
      <c r="A839" s="446" t="s">
        <v>3257</v>
      </c>
      <c r="B839" s="446" t="s">
        <v>3258</v>
      </c>
      <c r="C839" s="447">
        <v>1989</v>
      </c>
      <c r="D839" s="447">
        <v>223</v>
      </c>
      <c r="E839" s="448">
        <v>3931500</v>
      </c>
      <c r="F839" s="448">
        <v>3538350</v>
      </c>
      <c r="G839" s="448">
        <v>393150</v>
      </c>
      <c r="H839" s="420">
        <v>1</v>
      </c>
      <c r="I839" s="420" t="s">
        <v>2264</v>
      </c>
      <c r="J839" s="420">
        <v>0</v>
      </c>
      <c r="K839" s="420">
        <v>1</v>
      </c>
      <c r="L839" s="453">
        <v>2.5</v>
      </c>
      <c r="M839" s="421">
        <v>0.4</v>
      </c>
      <c r="N839" s="421">
        <v>0.40400000000000003</v>
      </c>
      <c r="O839" s="419">
        <v>0.46360000000000001</v>
      </c>
      <c r="P839" s="450">
        <v>1822643</v>
      </c>
      <c r="R839" s="563"/>
      <c r="S839" s="437"/>
    </row>
    <row r="840" spans="1:19" ht="15.6">
      <c r="A840" s="833" t="s">
        <v>3259</v>
      </c>
      <c r="B840" s="834"/>
      <c r="C840" s="447"/>
      <c r="D840" s="447"/>
      <c r="E840" s="448"/>
      <c r="F840" s="448"/>
      <c r="G840" s="448"/>
      <c r="H840" s="420"/>
      <c r="I840" s="420"/>
      <c r="J840" s="420"/>
      <c r="K840" s="420"/>
      <c r="L840" s="453"/>
      <c r="M840" s="421"/>
      <c r="N840" s="421"/>
      <c r="O840" s="419"/>
      <c r="P840" s="450"/>
      <c r="R840" s="563"/>
      <c r="S840" s="437"/>
    </row>
    <row r="841" spans="1:19" ht="15.6">
      <c r="A841" s="833" t="s">
        <v>3260</v>
      </c>
      <c r="B841" s="834"/>
      <c r="C841" s="447"/>
      <c r="D841" s="447"/>
      <c r="E841" s="448"/>
      <c r="F841" s="448"/>
      <c r="G841" s="448"/>
      <c r="H841" s="420"/>
      <c r="I841" s="420"/>
      <c r="J841" s="420"/>
      <c r="K841" s="420"/>
      <c r="L841" s="453"/>
      <c r="M841" s="421"/>
      <c r="N841" s="421"/>
      <c r="O841" s="419"/>
      <c r="P841" s="450"/>
      <c r="R841" s="563"/>
      <c r="S841" s="437"/>
    </row>
    <row r="842" spans="1:19" ht="15.6">
      <c r="A842" s="446" t="s">
        <v>2663</v>
      </c>
      <c r="B842" s="446" t="s">
        <v>3263</v>
      </c>
      <c r="C842" s="447">
        <v>2157</v>
      </c>
      <c r="D842" s="447">
        <v>412</v>
      </c>
      <c r="E842" s="448">
        <v>3970800</v>
      </c>
      <c r="F842" s="448">
        <v>3573720</v>
      </c>
      <c r="G842" s="448">
        <v>397080</v>
      </c>
      <c r="H842" s="420">
        <v>1</v>
      </c>
      <c r="I842" s="420" t="s">
        <v>2264</v>
      </c>
      <c r="J842" s="420">
        <v>0</v>
      </c>
      <c r="K842" s="420">
        <v>1</v>
      </c>
      <c r="L842" s="453">
        <v>2.5</v>
      </c>
      <c r="M842" s="421">
        <v>0.4</v>
      </c>
      <c r="N842" s="421">
        <v>0.40400000000000003</v>
      </c>
      <c r="O842" s="419">
        <v>0.46360000000000001</v>
      </c>
      <c r="P842" s="450">
        <v>1840863</v>
      </c>
      <c r="R842" s="563"/>
      <c r="S842" s="437"/>
    </row>
    <row r="843" spans="1:19" ht="31.2">
      <c r="A843" s="446" t="s">
        <v>3257</v>
      </c>
      <c r="B843" s="446" t="s">
        <v>3262</v>
      </c>
      <c r="C843" s="447">
        <v>2496</v>
      </c>
      <c r="D843" s="447">
        <v>298</v>
      </c>
      <c r="E843" s="448">
        <v>3970800</v>
      </c>
      <c r="F843" s="448">
        <v>3573720</v>
      </c>
      <c r="G843" s="448">
        <v>397080</v>
      </c>
      <c r="H843" s="420">
        <v>1</v>
      </c>
      <c r="I843" s="420" t="s">
        <v>2264</v>
      </c>
      <c r="J843" s="420">
        <v>0</v>
      </c>
      <c r="K843" s="420">
        <v>1</v>
      </c>
      <c r="L843" s="453">
        <v>2.5</v>
      </c>
      <c r="M843" s="421">
        <v>0.4</v>
      </c>
      <c r="N843" s="421">
        <v>0.40400000000000003</v>
      </c>
      <c r="O843" s="419">
        <v>0.46360000000000001</v>
      </c>
      <c r="P843" s="450">
        <v>1840863</v>
      </c>
      <c r="R843" s="563"/>
      <c r="S843" s="437"/>
    </row>
    <row r="844" spans="1:19" ht="15.6">
      <c r="A844" s="446" t="s">
        <v>2763</v>
      </c>
      <c r="B844" s="446" t="s">
        <v>3261</v>
      </c>
      <c r="C844" s="447">
        <v>2075</v>
      </c>
      <c r="D844" s="447">
        <v>534</v>
      </c>
      <c r="E844" s="448">
        <v>3970800</v>
      </c>
      <c r="F844" s="448">
        <v>3573720</v>
      </c>
      <c r="G844" s="448">
        <v>397080</v>
      </c>
      <c r="H844" s="420">
        <v>1</v>
      </c>
      <c r="I844" s="420">
        <v>0</v>
      </c>
      <c r="J844" s="420">
        <v>0.5</v>
      </c>
      <c r="K844" s="420">
        <v>1.5</v>
      </c>
      <c r="L844" s="453">
        <v>2.5</v>
      </c>
      <c r="M844" s="421">
        <v>0.6</v>
      </c>
      <c r="N844" s="421">
        <v>0.6</v>
      </c>
      <c r="O844" s="419">
        <v>0.64</v>
      </c>
      <c r="P844" s="450">
        <v>2541312</v>
      </c>
      <c r="R844" s="563"/>
      <c r="S844" s="437"/>
    </row>
    <row r="845" spans="1:19" s="455" customFormat="1" ht="15.75" customHeight="1">
      <c r="A845" s="835" t="s">
        <v>3264</v>
      </c>
      <c r="B845" s="835"/>
      <c r="C845" s="835"/>
      <c r="D845" s="835"/>
      <c r="E845" s="835"/>
      <c r="F845" s="835"/>
      <c r="G845" s="835"/>
      <c r="H845" s="835"/>
      <c r="I845" s="835"/>
      <c r="J845" s="835"/>
      <c r="K845" s="835"/>
      <c r="L845" s="835"/>
      <c r="M845" s="835"/>
      <c r="N845" s="835"/>
      <c r="O845" s="835"/>
      <c r="P845" s="454"/>
    </row>
    <row r="846" spans="1:19" s="455" customFormat="1" ht="15.6">
      <c r="A846" s="836"/>
      <c r="B846" s="836"/>
      <c r="C846" s="836"/>
      <c r="D846" s="836"/>
      <c r="E846" s="836"/>
      <c r="F846" s="836"/>
      <c r="G846" s="836"/>
      <c r="H846" s="836"/>
      <c r="I846" s="836"/>
      <c r="J846" s="836"/>
      <c r="K846" s="836"/>
      <c r="L846" s="836"/>
      <c r="M846" s="836"/>
      <c r="N846" s="836"/>
      <c r="O846" s="836"/>
      <c r="P846" s="422"/>
    </row>
    <row r="847" spans="1:19" s="455" customFormat="1" ht="21" customHeight="1">
      <c r="A847" s="456"/>
      <c r="B847" s="456"/>
      <c r="C847" s="457"/>
      <c r="D847" s="457"/>
      <c r="E847" s="456"/>
      <c r="F847" s="456"/>
      <c r="G847" s="456"/>
      <c r="H847" s="456"/>
      <c r="I847" s="456"/>
      <c r="J847" s="456"/>
      <c r="K847" s="456"/>
      <c r="L847" s="456"/>
      <c r="M847" s="458"/>
      <c r="N847" s="456"/>
      <c r="O847" s="456"/>
      <c r="P847" s="422"/>
    </row>
    <row r="848" spans="1:19" s="455" customFormat="1" ht="15.6">
      <c r="A848" s="423" t="s">
        <v>1805</v>
      </c>
      <c r="B848" s="412"/>
      <c r="C848" s="413"/>
      <c r="D848" s="413"/>
      <c r="E848" s="412"/>
      <c r="F848" s="412"/>
      <c r="G848" s="412"/>
      <c r="H848" s="412"/>
      <c r="I848" s="412"/>
      <c r="J848" s="412"/>
      <c r="K848" s="414"/>
      <c r="L848" s="415"/>
      <c r="M848" s="459"/>
      <c r="N848" s="415"/>
      <c r="O848" s="412"/>
      <c r="P848" s="422"/>
    </row>
    <row r="849" spans="1:16" s="455" customFormat="1" ht="84.75" customHeight="1">
      <c r="A849" s="832" t="s">
        <v>3265</v>
      </c>
      <c r="B849" s="832"/>
      <c r="C849" s="832"/>
      <c r="D849" s="832"/>
      <c r="E849" s="832"/>
      <c r="F849" s="832"/>
      <c r="G849" s="832"/>
      <c r="H849" s="832"/>
      <c r="I849" s="832"/>
      <c r="J849" s="832"/>
      <c r="K849" s="832"/>
      <c r="L849" s="832"/>
      <c r="M849" s="832"/>
      <c r="N849" s="832"/>
      <c r="O849" s="832"/>
      <c r="P849" s="422"/>
    </row>
    <row r="850" spans="1:16" s="455" customFormat="1" ht="50.25" customHeight="1">
      <c r="A850" s="832" t="s">
        <v>3266</v>
      </c>
      <c r="B850" s="832"/>
      <c r="C850" s="832"/>
      <c r="D850" s="832"/>
      <c r="E850" s="832"/>
      <c r="F850" s="832"/>
      <c r="G850" s="832"/>
      <c r="H850" s="832"/>
      <c r="I850" s="832"/>
      <c r="J850" s="832"/>
      <c r="K850" s="832"/>
      <c r="L850" s="832"/>
      <c r="M850" s="832"/>
      <c r="N850" s="832"/>
      <c r="O850" s="832"/>
      <c r="P850" s="832"/>
    </row>
    <row r="852" spans="1:16" ht="15.6">
      <c r="A852" s="863" t="s">
        <v>3406</v>
      </c>
      <c r="B852" s="863"/>
      <c r="C852" s="863"/>
      <c r="D852" s="863"/>
      <c r="E852" s="863"/>
      <c r="F852" s="863"/>
      <c r="G852" s="863"/>
      <c r="H852" s="863"/>
      <c r="I852" s="863"/>
      <c r="J852" s="863"/>
      <c r="K852" s="863"/>
      <c r="L852" s="863"/>
      <c r="M852" s="863"/>
      <c r="N852" s="863"/>
      <c r="O852" s="863"/>
      <c r="P852" s="863"/>
    </row>
  </sheetData>
  <autoFilter ref="A12:T846"/>
  <mergeCells count="36">
    <mergeCell ref="P8:P12"/>
    <mergeCell ref="M2:P2"/>
    <mergeCell ref="M3:P5"/>
    <mergeCell ref="H6:L6"/>
    <mergeCell ref="A7:P7"/>
    <mergeCell ref="A8:A12"/>
    <mergeCell ref="B8:B12"/>
    <mergeCell ref="C8:C12"/>
    <mergeCell ref="D8:D12"/>
    <mergeCell ref="E8:G10"/>
    <mergeCell ref="H8:J8"/>
    <mergeCell ref="K8:K12"/>
    <mergeCell ref="L8:L12"/>
    <mergeCell ref="M8:M12"/>
    <mergeCell ref="N8:N12"/>
    <mergeCell ref="O8:O12"/>
    <mergeCell ref="A795:B795"/>
    <mergeCell ref="H9:I9"/>
    <mergeCell ref="J9:J12"/>
    <mergeCell ref="H10:H12"/>
    <mergeCell ref="I10:I12"/>
    <mergeCell ref="E11:E12"/>
    <mergeCell ref="F11:G11"/>
    <mergeCell ref="A13:B13"/>
    <mergeCell ref="A14:B14"/>
    <mergeCell ref="A183:B183"/>
    <mergeCell ref="A184:B184"/>
    <mergeCell ref="A794:B794"/>
    <mergeCell ref="A850:P850"/>
    <mergeCell ref="A852:P852"/>
    <mergeCell ref="A835:B835"/>
    <mergeCell ref="A836:B836"/>
    <mergeCell ref="A840:B840"/>
    <mergeCell ref="A841:B841"/>
    <mergeCell ref="A845:O846"/>
    <mergeCell ref="A849:O849"/>
  </mergeCells>
  <conditionalFormatting sqref="Q2:Q5">
    <cfRule type="expression" dxfId="13" priority="1" stopIfTrue="1">
      <formula>$P2&lt;&gt;#REF!</formula>
    </cfRule>
  </conditionalFormatting>
  <conditionalFormatting sqref="F2:F6">
    <cfRule type="expression" dxfId="12" priority="2" stopIfTrue="1">
      <formula>$D2&lt;&gt;#REF!</formula>
    </cfRule>
  </conditionalFormatting>
  <conditionalFormatting sqref="P2:P6">
    <cfRule type="expression" dxfId="11" priority="3" stopIfTrue="1">
      <formula>$M65534&lt;&gt;#REF!</formula>
    </cfRule>
  </conditionalFormatting>
  <conditionalFormatting sqref="M2:M6">
    <cfRule type="expression" dxfId="10" priority="4" stopIfTrue="1">
      <formula>$I2&lt;&gt;#REF!</formula>
    </cfRule>
  </conditionalFormatting>
  <conditionalFormatting sqref="D2:D6">
    <cfRule type="expression" dxfId="9" priority="5" stopIfTrue="1">
      <formula>#REF!&lt;&gt;#REF!</formula>
    </cfRule>
  </conditionalFormatting>
  <conditionalFormatting sqref="G2:G6">
    <cfRule type="expression" dxfId="8" priority="6" stopIfTrue="1">
      <formula>$G2&lt;&gt;#REF!</formula>
    </cfRule>
  </conditionalFormatting>
  <conditionalFormatting sqref="H2:H6">
    <cfRule type="expression" dxfId="7" priority="7" stopIfTrue="1">
      <formula>$H2&lt;&gt;#REF!</formula>
    </cfRule>
  </conditionalFormatting>
  <pageMargins left="0.19685039370078741" right="0.19685039370078741" top="0.19685039370078741" bottom="0.19685039370078741" header="0" footer="0"/>
  <pageSetup paperSize="9" scale="58" fitToHeight="50" orientation="landscape"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T852"/>
  <sheetViews>
    <sheetView zoomScale="80" zoomScaleNormal="80" workbookViewId="0">
      <pane xSplit="2" ySplit="12" topLeftCell="C844" activePane="bottomRight" state="frozen"/>
      <selection activeCell="C17" sqref="C17"/>
      <selection pane="topRight" activeCell="C17" sqref="C17"/>
      <selection pane="bottomLeft" activeCell="C17" sqref="C17"/>
      <selection pane="bottomRight" activeCell="U14" sqref="U14"/>
    </sheetView>
  </sheetViews>
  <sheetFormatPr defaultColWidth="9.109375" defaultRowHeight="14.4"/>
  <cols>
    <col min="1" max="1" width="44.5546875" style="451" customWidth="1"/>
    <col min="2" max="2" width="35.88671875" style="451" customWidth="1"/>
    <col min="3" max="4" width="12" style="460" customWidth="1"/>
    <col min="5" max="7" width="10" style="451" customWidth="1"/>
    <col min="8" max="8" width="11" style="451" customWidth="1"/>
    <col min="9" max="9" width="13.88671875" style="451" customWidth="1"/>
    <col min="10" max="10" width="11" style="451" customWidth="1"/>
    <col min="11" max="12" width="9" style="451" customWidth="1"/>
    <col min="13" max="13" width="11.109375" style="461" customWidth="1"/>
    <col min="14" max="14" width="18.6640625" style="451" customWidth="1"/>
    <col min="15" max="15" width="16.109375" style="451" customWidth="1"/>
    <col min="16" max="16" width="11.109375" style="451" customWidth="1"/>
    <col min="17" max="17" width="9.109375" style="445"/>
    <col min="18" max="18" width="10.5546875" style="445" customWidth="1"/>
    <col min="19" max="16384" width="9.109375" style="445"/>
  </cols>
  <sheetData>
    <row r="2" spans="1:20" s="437" customFormat="1" ht="22.65" customHeight="1">
      <c r="A2" s="430"/>
      <c r="B2" s="430"/>
      <c r="C2" s="430"/>
      <c r="D2" s="431"/>
      <c r="E2" s="431"/>
      <c r="F2" s="432"/>
      <c r="G2" s="431"/>
      <c r="H2" s="433"/>
      <c r="I2" s="433"/>
      <c r="J2" s="433"/>
      <c r="K2" s="434"/>
      <c r="L2" s="434"/>
      <c r="M2" s="840" t="s">
        <v>2121</v>
      </c>
      <c r="N2" s="840"/>
      <c r="O2" s="840"/>
      <c r="P2" s="840"/>
      <c r="Q2" s="435"/>
      <c r="R2" s="436"/>
      <c r="S2" s="436"/>
      <c r="T2" s="436"/>
    </row>
    <row r="3" spans="1:20" s="437" customFormat="1" ht="15.75" customHeight="1">
      <c r="A3" s="429"/>
      <c r="B3" s="429"/>
      <c r="C3" s="416"/>
      <c r="D3" s="431"/>
      <c r="E3" s="431"/>
      <c r="F3" s="432"/>
      <c r="G3" s="431"/>
      <c r="H3" s="433"/>
      <c r="I3" s="433"/>
      <c r="J3" s="433"/>
      <c r="K3" s="438"/>
      <c r="L3" s="438"/>
      <c r="M3" s="841" t="s">
        <v>2409</v>
      </c>
      <c r="N3" s="841"/>
      <c r="O3" s="841"/>
      <c r="P3" s="841"/>
      <c r="Q3" s="435"/>
      <c r="R3" s="436"/>
      <c r="S3" s="436"/>
      <c r="T3" s="436"/>
    </row>
    <row r="4" spans="1:20" s="437" customFormat="1" ht="15.6">
      <c r="A4" s="429"/>
      <c r="B4" s="429"/>
      <c r="C4" s="416"/>
      <c r="D4" s="431"/>
      <c r="E4" s="431"/>
      <c r="F4" s="432"/>
      <c r="G4" s="431"/>
      <c r="H4" s="433"/>
      <c r="I4" s="433"/>
      <c r="J4" s="433"/>
      <c r="K4" s="438"/>
      <c r="L4" s="438"/>
      <c r="M4" s="841"/>
      <c r="N4" s="841"/>
      <c r="O4" s="841"/>
      <c r="P4" s="841"/>
      <c r="Q4" s="435"/>
      <c r="R4" s="436"/>
      <c r="S4" s="436"/>
      <c r="T4" s="436"/>
    </row>
    <row r="5" spans="1:20" s="437" customFormat="1" ht="18" customHeight="1">
      <c r="A5" s="429"/>
      <c r="B5" s="429"/>
      <c r="C5" s="416"/>
      <c r="D5" s="431"/>
      <c r="E5" s="431"/>
      <c r="F5" s="432"/>
      <c r="G5" s="431"/>
      <c r="H5" s="433"/>
      <c r="I5" s="433"/>
      <c r="J5" s="433"/>
      <c r="K5" s="438"/>
      <c r="L5" s="438"/>
      <c r="M5" s="841"/>
      <c r="N5" s="841"/>
      <c r="O5" s="841"/>
      <c r="P5" s="841"/>
      <c r="Q5" s="435"/>
      <c r="R5" s="436"/>
      <c r="S5" s="436"/>
      <c r="T5" s="436"/>
    </row>
    <row r="6" spans="1:20" s="437" customFormat="1" ht="15.6">
      <c r="A6" s="429"/>
      <c r="B6" s="429"/>
      <c r="C6" s="416"/>
      <c r="D6" s="439"/>
      <c r="E6" s="439"/>
      <c r="F6" s="432"/>
      <c r="G6" s="440"/>
      <c r="H6" s="842"/>
      <c r="I6" s="842"/>
      <c r="J6" s="842"/>
      <c r="K6" s="842"/>
      <c r="L6" s="842"/>
      <c r="M6" s="441"/>
      <c r="N6" s="442"/>
      <c r="O6" s="442"/>
      <c r="P6" s="443"/>
      <c r="Q6" s="444"/>
      <c r="R6" s="444"/>
      <c r="S6" s="444"/>
      <c r="T6" s="444"/>
    </row>
    <row r="7" spans="1:20" s="437" customFormat="1" ht="41.25" customHeight="1">
      <c r="A7" s="843" t="s">
        <v>3465</v>
      </c>
      <c r="B7" s="843"/>
      <c r="C7" s="843"/>
      <c r="D7" s="843"/>
      <c r="E7" s="843"/>
      <c r="F7" s="843"/>
      <c r="G7" s="843"/>
      <c r="H7" s="843"/>
      <c r="I7" s="843"/>
      <c r="J7" s="843"/>
      <c r="K7" s="843"/>
      <c r="L7" s="843"/>
      <c r="M7" s="843"/>
      <c r="N7" s="843"/>
      <c r="O7" s="843"/>
      <c r="P7" s="843"/>
    </row>
    <row r="8" spans="1:20" ht="29.25" customHeight="1">
      <c r="A8" s="844" t="s">
        <v>91</v>
      </c>
      <c r="B8" s="845" t="s">
        <v>2411</v>
      </c>
      <c r="C8" s="846" t="s">
        <v>2412</v>
      </c>
      <c r="D8" s="846" t="s">
        <v>2413</v>
      </c>
      <c r="E8" s="849" t="s">
        <v>2414</v>
      </c>
      <c r="F8" s="850"/>
      <c r="G8" s="851"/>
      <c r="H8" s="858" t="s">
        <v>2415</v>
      </c>
      <c r="I8" s="858"/>
      <c r="J8" s="858"/>
      <c r="K8" s="859" t="s">
        <v>2416</v>
      </c>
      <c r="L8" s="860" t="s">
        <v>2417</v>
      </c>
      <c r="M8" s="861" t="s">
        <v>2418</v>
      </c>
      <c r="N8" s="862" t="s">
        <v>2419</v>
      </c>
      <c r="O8" s="839" t="s">
        <v>2420</v>
      </c>
      <c r="P8" s="839" t="s">
        <v>2421</v>
      </c>
    </row>
    <row r="9" spans="1:20" ht="15.75" customHeight="1">
      <c r="A9" s="844"/>
      <c r="B9" s="845"/>
      <c r="C9" s="847"/>
      <c r="D9" s="847"/>
      <c r="E9" s="852"/>
      <c r="F9" s="853"/>
      <c r="G9" s="854"/>
      <c r="H9" s="837" t="s">
        <v>2422</v>
      </c>
      <c r="I9" s="837"/>
      <c r="J9" s="837" t="s">
        <v>2423</v>
      </c>
      <c r="K9" s="859"/>
      <c r="L9" s="860"/>
      <c r="M9" s="861"/>
      <c r="N9" s="862"/>
      <c r="O9" s="839"/>
      <c r="P9" s="839"/>
    </row>
    <row r="10" spans="1:20" ht="50.25" customHeight="1">
      <c r="A10" s="844"/>
      <c r="B10" s="845"/>
      <c r="C10" s="847"/>
      <c r="D10" s="847"/>
      <c r="E10" s="855"/>
      <c r="F10" s="856"/>
      <c r="G10" s="857"/>
      <c r="H10" s="837" t="s">
        <v>2424</v>
      </c>
      <c r="I10" s="837" t="s">
        <v>2425</v>
      </c>
      <c r="J10" s="837"/>
      <c r="K10" s="859"/>
      <c r="L10" s="860"/>
      <c r="M10" s="861"/>
      <c r="N10" s="862"/>
      <c r="O10" s="839"/>
      <c r="P10" s="839"/>
    </row>
    <row r="11" spans="1:20" ht="15.75" customHeight="1">
      <c r="A11" s="844"/>
      <c r="B11" s="845"/>
      <c r="C11" s="847"/>
      <c r="D11" s="847"/>
      <c r="E11" s="838" t="s">
        <v>2426</v>
      </c>
      <c r="F11" s="838" t="s">
        <v>2427</v>
      </c>
      <c r="G11" s="838"/>
      <c r="H11" s="837"/>
      <c r="I11" s="837"/>
      <c r="J11" s="837"/>
      <c r="K11" s="859"/>
      <c r="L11" s="860"/>
      <c r="M11" s="861"/>
      <c r="N11" s="862"/>
      <c r="O11" s="839"/>
      <c r="P11" s="839"/>
    </row>
    <row r="12" spans="1:20" ht="103.95" customHeight="1">
      <c r="A12" s="844"/>
      <c r="B12" s="845"/>
      <c r="C12" s="848"/>
      <c r="D12" s="848"/>
      <c r="E12" s="838"/>
      <c r="F12" s="417" t="s">
        <v>2428</v>
      </c>
      <c r="G12" s="418" t="s">
        <v>2429</v>
      </c>
      <c r="H12" s="837"/>
      <c r="I12" s="837"/>
      <c r="J12" s="837"/>
      <c r="K12" s="859"/>
      <c r="L12" s="860"/>
      <c r="M12" s="861"/>
      <c r="N12" s="862"/>
      <c r="O12" s="839"/>
      <c r="P12" s="839"/>
    </row>
    <row r="13" spans="1:20" ht="18" customHeight="1">
      <c r="A13" s="833" t="s">
        <v>2430</v>
      </c>
      <c r="B13" s="834"/>
      <c r="C13" s="608"/>
      <c r="D13" s="608"/>
      <c r="E13" s="606"/>
      <c r="F13" s="417"/>
      <c r="G13" s="418"/>
      <c r="H13" s="605"/>
      <c r="I13" s="605"/>
      <c r="J13" s="605"/>
      <c r="K13" s="609"/>
      <c r="L13" s="610"/>
      <c r="M13" s="611"/>
      <c r="N13" s="612"/>
      <c r="O13" s="607"/>
      <c r="P13" s="607"/>
      <c r="R13" s="562"/>
      <c r="S13" s="437"/>
    </row>
    <row r="14" spans="1:20" ht="17.25" customHeight="1">
      <c r="A14" s="833" t="s">
        <v>2431</v>
      </c>
      <c r="B14" s="834"/>
      <c r="C14" s="608"/>
      <c r="D14" s="608"/>
      <c r="E14" s="606"/>
      <c r="F14" s="417"/>
      <c r="G14" s="418"/>
      <c r="H14" s="605"/>
      <c r="I14" s="605"/>
      <c r="J14" s="605"/>
      <c r="K14" s="609"/>
      <c r="L14" s="610"/>
      <c r="M14" s="611"/>
      <c r="N14" s="612"/>
      <c r="O14" s="607"/>
      <c r="P14" s="607"/>
      <c r="R14" s="562"/>
      <c r="S14" s="437"/>
    </row>
    <row r="15" spans="1:20" ht="15.6">
      <c r="A15" s="446" t="s">
        <v>2432</v>
      </c>
      <c r="B15" s="446" t="s">
        <v>2433</v>
      </c>
      <c r="C15" s="447">
        <v>38</v>
      </c>
      <c r="D15" s="447">
        <v>2</v>
      </c>
      <c r="E15" s="448">
        <v>1129200</v>
      </c>
      <c r="F15" s="448">
        <v>1016280</v>
      </c>
      <c r="G15" s="448">
        <v>112920</v>
      </c>
      <c r="H15" s="420">
        <v>0</v>
      </c>
      <c r="I15" s="420">
        <v>0</v>
      </c>
      <c r="J15" s="420">
        <v>0</v>
      </c>
      <c r="K15" s="420">
        <v>0</v>
      </c>
      <c r="L15" s="449">
        <v>1</v>
      </c>
      <c r="M15" s="421">
        <v>0</v>
      </c>
      <c r="N15" s="421">
        <v>0</v>
      </c>
      <c r="O15" s="419">
        <v>0.1</v>
      </c>
      <c r="P15" s="450">
        <v>112920</v>
      </c>
      <c r="R15" s="563"/>
      <c r="S15" s="437"/>
    </row>
    <row r="16" spans="1:20" ht="15.6">
      <c r="A16" s="446" t="s">
        <v>2434</v>
      </c>
      <c r="B16" s="446" t="s">
        <v>2435</v>
      </c>
      <c r="C16" s="447">
        <v>34</v>
      </c>
      <c r="D16" s="447">
        <v>2</v>
      </c>
      <c r="E16" s="448">
        <v>1129200</v>
      </c>
      <c r="F16" s="448">
        <v>1016280</v>
      </c>
      <c r="G16" s="448">
        <v>112920</v>
      </c>
      <c r="H16" s="420">
        <v>0</v>
      </c>
      <c r="I16" s="420">
        <v>0</v>
      </c>
      <c r="J16" s="420">
        <v>0</v>
      </c>
      <c r="K16" s="420">
        <v>0</v>
      </c>
      <c r="L16" s="449">
        <v>1</v>
      </c>
      <c r="M16" s="421">
        <v>0</v>
      </c>
      <c r="N16" s="421">
        <v>0</v>
      </c>
      <c r="O16" s="419">
        <v>0.1</v>
      </c>
      <c r="P16" s="450">
        <v>112920</v>
      </c>
      <c r="R16" s="563"/>
      <c r="S16" s="437"/>
    </row>
    <row r="17" spans="1:19" ht="15.6">
      <c r="A17" s="446" t="s">
        <v>2434</v>
      </c>
      <c r="B17" s="446" t="s">
        <v>2436</v>
      </c>
      <c r="C17" s="447">
        <v>53</v>
      </c>
      <c r="D17" s="447">
        <v>5</v>
      </c>
      <c r="E17" s="448">
        <v>1129200</v>
      </c>
      <c r="F17" s="448">
        <v>1016280</v>
      </c>
      <c r="G17" s="448">
        <v>112920</v>
      </c>
      <c r="H17" s="420">
        <v>0</v>
      </c>
      <c r="I17" s="420">
        <v>0</v>
      </c>
      <c r="J17" s="420">
        <v>0</v>
      </c>
      <c r="K17" s="420">
        <v>0</v>
      </c>
      <c r="L17" s="449">
        <v>1</v>
      </c>
      <c r="M17" s="421">
        <v>0</v>
      </c>
      <c r="N17" s="421">
        <v>0</v>
      </c>
      <c r="O17" s="419">
        <v>0.1</v>
      </c>
      <c r="P17" s="450">
        <v>112920</v>
      </c>
      <c r="R17" s="563"/>
      <c r="S17" s="437"/>
    </row>
    <row r="18" spans="1:19" ht="15.6">
      <c r="A18" s="446" t="s">
        <v>2434</v>
      </c>
      <c r="B18" s="446" t="s">
        <v>2597</v>
      </c>
      <c r="C18" s="447">
        <v>80</v>
      </c>
      <c r="D18" s="447">
        <v>9</v>
      </c>
      <c r="E18" s="448">
        <v>1129200</v>
      </c>
      <c r="F18" s="448">
        <v>1016280</v>
      </c>
      <c r="G18" s="448">
        <v>112920</v>
      </c>
      <c r="H18" s="420">
        <v>0</v>
      </c>
      <c r="I18" s="420">
        <v>0</v>
      </c>
      <c r="J18" s="420">
        <v>0</v>
      </c>
      <c r="K18" s="420">
        <v>0</v>
      </c>
      <c r="L18" s="449">
        <v>1</v>
      </c>
      <c r="M18" s="421">
        <v>0</v>
      </c>
      <c r="N18" s="421">
        <v>0</v>
      </c>
      <c r="O18" s="419">
        <v>0.1</v>
      </c>
      <c r="P18" s="450">
        <v>112920</v>
      </c>
      <c r="R18" s="563"/>
      <c r="S18" s="437"/>
    </row>
    <row r="19" spans="1:19" ht="15.6">
      <c r="A19" s="446" t="s">
        <v>2434</v>
      </c>
      <c r="B19" s="446" t="s">
        <v>2598</v>
      </c>
      <c r="C19" s="447">
        <v>81</v>
      </c>
      <c r="D19" s="447">
        <v>5</v>
      </c>
      <c r="E19" s="448">
        <v>1129200</v>
      </c>
      <c r="F19" s="448">
        <v>1016280</v>
      </c>
      <c r="G19" s="448">
        <v>112920</v>
      </c>
      <c r="H19" s="420">
        <v>0</v>
      </c>
      <c r="I19" s="420">
        <v>0</v>
      </c>
      <c r="J19" s="420">
        <v>0</v>
      </c>
      <c r="K19" s="420">
        <v>0</v>
      </c>
      <c r="L19" s="449">
        <v>1</v>
      </c>
      <c r="M19" s="421">
        <v>0</v>
      </c>
      <c r="N19" s="421">
        <v>0</v>
      </c>
      <c r="O19" s="419">
        <v>0.1</v>
      </c>
      <c r="P19" s="450">
        <v>112920</v>
      </c>
      <c r="R19" s="563"/>
      <c r="S19" s="437"/>
    </row>
    <row r="20" spans="1:19" ht="15.6">
      <c r="A20" s="446" t="s">
        <v>2434</v>
      </c>
      <c r="B20" s="446" t="s">
        <v>2599</v>
      </c>
      <c r="C20" s="447">
        <v>82</v>
      </c>
      <c r="D20" s="447">
        <v>12</v>
      </c>
      <c r="E20" s="448">
        <v>1129200</v>
      </c>
      <c r="F20" s="448">
        <v>1016280</v>
      </c>
      <c r="G20" s="448">
        <v>112920</v>
      </c>
      <c r="H20" s="420">
        <v>1</v>
      </c>
      <c r="I20" s="420" t="s">
        <v>2264</v>
      </c>
      <c r="J20" s="420">
        <v>0</v>
      </c>
      <c r="K20" s="420">
        <v>1</v>
      </c>
      <c r="L20" s="449">
        <v>1</v>
      </c>
      <c r="M20" s="421">
        <v>1</v>
      </c>
      <c r="N20" s="421">
        <v>1.01</v>
      </c>
      <c r="O20" s="419">
        <v>1.0089999999999999</v>
      </c>
      <c r="P20" s="450">
        <v>1139363</v>
      </c>
      <c r="R20" s="563"/>
      <c r="S20" s="437"/>
    </row>
    <row r="21" spans="1:19" ht="15.6">
      <c r="A21" s="446" t="s">
        <v>2437</v>
      </c>
      <c r="B21" s="446" t="s">
        <v>2440</v>
      </c>
      <c r="C21" s="447">
        <v>24</v>
      </c>
      <c r="D21" s="447">
        <v>1</v>
      </c>
      <c r="E21" s="448">
        <v>1129200</v>
      </c>
      <c r="F21" s="448">
        <v>1016280</v>
      </c>
      <c r="G21" s="448">
        <v>112920</v>
      </c>
      <c r="H21" s="420">
        <v>0</v>
      </c>
      <c r="I21" s="420">
        <v>0</v>
      </c>
      <c r="J21" s="420">
        <v>0</v>
      </c>
      <c r="K21" s="420">
        <v>0</v>
      </c>
      <c r="L21" s="449">
        <v>1</v>
      </c>
      <c r="M21" s="421">
        <v>0</v>
      </c>
      <c r="N21" s="421">
        <v>0</v>
      </c>
      <c r="O21" s="419">
        <v>0.1</v>
      </c>
      <c r="P21" s="450">
        <v>112920</v>
      </c>
      <c r="R21" s="563"/>
      <c r="S21" s="437"/>
    </row>
    <row r="22" spans="1:19" ht="15.6">
      <c r="A22" s="446" t="s">
        <v>2437</v>
      </c>
      <c r="B22" s="446" t="s">
        <v>2441</v>
      </c>
      <c r="C22" s="447">
        <v>30</v>
      </c>
      <c r="D22" s="447">
        <v>1</v>
      </c>
      <c r="E22" s="448">
        <v>1129200</v>
      </c>
      <c r="F22" s="448">
        <v>1016280</v>
      </c>
      <c r="G22" s="448">
        <v>112920</v>
      </c>
      <c r="H22" s="420">
        <v>1</v>
      </c>
      <c r="I22" s="420" t="s">
        <v>2264</v>
      </c>
      <c r="J22" s="420">
        <v>0</v>
      </c>
      <c r="K22" s="420">
        <v>1</v>
      </c>
      <c r="L22" s="449">
        <v>1</v>
      </c>
      <c r="M22" s="421">
        <v>1</v>
      </c>
      <c r="N22" s="421">
        <v>1.01</v>
      </c>
      <c r="O22" s="419">
        <v>1.0089999999999999</v>
      </c>
      <c r="P22" s="450">
        <v>1139363</v>
      </c>
      <c r="R22" s="563"/>
      <c r="S22" s="437"/>
    </row>
    <row r="23" spans="1:19" ht="15.6">
      <c r="A23" s="446" t="s">
        <v>2437</v>
      </c>
      <c r="B23" s="446" t="s">
        <v>2438</v>
      </c>
      <c r="C23" s="447">
        <v>31</v>
      </c>
      <c r="D23" s="447">
        <v>5</v>
      </c>
      <c r="E23" s="448">
        <v>1129200</v>
      </c>
      <c r="F23" s="448">
        <v>1016280</v>
      </c>
      <c r="G23" s="448">
        <v>112920</v>
      </c>
      <c r="H23" s="420">
        <v>0</v>
      </c>
      <c r="I23" s="420">
        <v>0</v>
      </c>
      <c r="J23" s="420">
        <v>0</v>
      </c>
      <c r="K23" s="420">
        <v>0</v>
      </c>
      <c r="L23" s="449">
        <v>1</v>
      </c>
      <c r="M23" s="421">
        <v>0</v>
      </c>
      <c r="N23" s="421">
        <v>0</v>
      </c>
      <c r="O23" s="419">
        <v>0.1</v>
      </c>
      <c r="P23" s="450">
        <v>112920</v>
      </c>
      <c r="R23" s="563"/>
      <c r="S23" s="437"/>
    </row>
    <row r="24" spans="1:19" ht="15.6">
      <c r="A24" s="446" t="s">
        <v>2437</v>
      </c>
      <c r="B24" s="446" t="s">
        <v>2439</v>
      </c>
      <c r="C24" s="447">
        <v>39</v>
      </c>
      <c r="D24" s="447">
        <v>3</v>
      </c>
      <c r="E24" s="448">
        <v>1129200</v>
      </c>
      <c r="F24" s="448">
        <v>1016280</v>
      </c>
      <c r="G24" s="448">
        <v>112920</v>
      </c>
      <c r="H24" s="420">
        <v>0</v>
      </c>
      <c r="I24" s="420">
        <v>0</v>
      </c>
      <c r="J24" s="420">
        <v>0</v>
      </c>
      <c r="K24" s="420">
        <v>0</v>
      </c>
      <c r="L24" s="449">
        <v>1</v>
      </c>
      <c r="M24" s="421">
        <v>0</v>
      </c>
      <c r="N24" s="421">
        <v>0</v>
      </c>
      <c r="O24" s="419">
        <v>0.1</v>
      </c>
      <c r="P24" s="450">
        <v>112920</v>
      </c>
      <c r="R24" s="563"/>
      <c r="S24" s="437"/>
    </row>
    <row r="25" spans="1:19" ht="15.6">
      <c r="A25" s="446" t="s">
        <v>2437</v>
      </c>
      <c r="B25" s="446" t="s">
        <v>2446</v>
      </c>
      <c r="C25" s="447">
        <v>41</v>
      </c>
      <c r="D25" s="447">
        <v>7</v>
      </c>
      <c r="E25" s="448">
        <v>1129200</v>
      </c>
      <c r="F25" s="448">
        <v>1016280</v>
      </c>
      <c r="G25" s="448">
        <v>112920</v>
      </c>
      <c r="H25" s="420">
        <v>0</v>
      </c>
      <c r="I25" s="420">
        <v>0</v>
      </c>
      <c r="J25" s="420">
        <v>0</v>
      </c>
      <c r="K25" s="420">
        <v>0</v>
      </c>
      <c r="L25" s="449">
        <v>1</v>
      </c>
      <c r="M25" s="421">
        <v>0</v>
      </c>
      <c r="N25" s="421">
        <v>0</v>
      </c>
      <c r="O25" s="419">
        <v>0.1</v>
      </c>
      <c r="P25" s="450">
        <v>112920</v>
      </c>
      <c r="R25" s="563"/>
      <c r="S25" s="437"/>
    </row>
    <row r="26" spans="1:19" ht="15.6">
      <c r="A26" s="446" t="s">
        <v>2437</v>
      </c>
      <c r="B26" s="446" t="s">
        <v>2447</v>
      </c>
      <c r="C26" s="447">
        <v>48</v>
      </c>
      <c r="D26" s="447">
        <v>5</v>
      </c>
      <c r="E26" s="448">
        <v>1129200</v>
      </c>
      <c r="F26" s="448">
        <v>1016280</v>
      </c>
      <c r="G26" s="448">
        <v>112920</v>
      </c>
      <c r="H26" s="420">
        <v>0</v>
      </c>
      <c r="I26" s="420">
        <v>0</v>
      </c>
      <c r="J26" s="420">
        <v>0</v>
      </c>
      <c r="K26" s="420">
        <v>0</v>
      </c>
      <c r="L26" s="449">
        <v>1</v>
      </c>
      <c r="M26" s="421">
        <v>0</v>
      </c>
      <c r="N26" s="421">
        <v>0</v>
      </c>
      <c r="O26" s="419">
        <v>0.1</v>
      </c>
      <c r="P26" s="450">
        <v>112920</v>
      </c>
      <c r="R26" s="563"/>
      <c r="S26" s="437"/>
    </row>
    <row r="27" spans="1:19" ht="15.6">
      <c r="A27" s="446" t="s">
        <v>2437</v>
      </c>
      <c r="B27" s="446" t="s">
        <v>2601</v>
      </c>
      <c r="C27" s="447">
        <v>52</v>
      </c>
      <c r="D27" s="447">
        <v>9</v>
      </c>
      <c r="E27" s="448">
        <v>1129200</v>
      </c>
      <c r="F27" s="448">
        <v>1016280</v>
      </c>
      <c r="G27" s="448">
        <v>112920</v>
      </c>
      <c r="H27" s="420">
        <v>0</v>
      </c>
      <c r="I27" s="420">
        <v>0</v>
      </c>
      <c r="J27" s="420">
        <v>0</v>
      </c>
      <c r="K27" s="420">
        <v>0</v>
      </c>
      <c r="L27" s="449">
        <v>1</v>
      </c>
      <c r="M27" s="421">
        <v>0</v>
      </c>
      <c r="N27" s="421">
        <v>0</v>
      </c>
      <c r="O27" s="419">
        <v>0.1</v>
      </c>
      <c r="P27" s="450">
        <v>112920</v>
      </c>
      <c r="R27" s="563"/>
      <c r="S27" s="437"/>
    </row>
    <row r="28" spans="1:19" ht="15.6">
      <c r="A28" s="446" t="s">
        <v>2437</v>
      </c>
      <c r="B28" s="446" t="s">
        <v>2443</v>
      </c>
      <c r="C28" s="447">
        <v>56</v>
      </c>
      <c r="D28" s="447">
        <v>5</v>
      </c>
      <c r="E28" s="448">
        <v>1129200</v>
      </c>
      <c r="F28" s="448">
        <v>1016280</v>
      </c>
      <c r="G28" s="448">
        <v>112920</v>
      </c>
      <c r="H28" s="420">
        <v>0</v>
      </c>
      <c r="I28" s="420">
        <v>0</v>
      </c>
      <c r="J28" s="420">
        <v>0</v>
      </c>
      <c r="K28" s="420">
        <v>0</v>
      </c>
      <c r="L28" s="449">
        <v>1</v>
      </c>
      <c r="M28" s="421">
        <v>0</v>
      </c>
      <c r="N28" s="421">
        <v>0</v>
      </c>
      <c r="O28" s="419">
        <v>0.1</v>
      </c>
      <c r="P28" s="450">
        <v>112920</v>
      </c>
      <c r="R28" s="563"/>
      <c r="S28" s="437"/>
    </row>
    <row r="29" spans="1:19" ht="15.6">
      <c r="A29" s="446" t="s">
        <v>2437</v>
      </c>
      <c r="B29" s="446" t="s">
        <v>2444</v>
      </c>
      <c r="C29" s="447">
        <v>60</v>
      </c>
      <c r="D29" s="447">
        <v>4</v>
      </c>
      <c r="E29" s="448">
        <v>1129200</v>
      </c>
      <c r="F29" s="448">
        <v>1016280</v>
      </c>
      <c r="G29" s="448">
        <v>112920</v>
      </c>
      <c r="H29" s="420">
        <v>1</v>
      </c>
      <c r="I29" s="420" t="s">
        <v>2264</v>
      </c>
      <c r="J29" s="420">
        <v>0</v>
      </c>
      <c r="K29" s="420">
        <v>1</v>
      </c>
      <c r="L29" s="449">
        <v>1</v>
      </c>
      <c r="M29" s="421">
        <v>1</v>
      </c>
      <c r="N29" s="421">
        <v>1.01</v>
      </c>
      <c r="O29" s="419">
        <v>1.0089999999999999</v>
      </c>
      <c r="P29" s="450">
        <v>1139363</v>
      </c>
      <c r="R29" s="563"/>
      <c r="S29" s="437"/>
    </row>
    <row r="30" spans="1:19" ht="15.6">
      <c r="A30" s="446" t="s">
        <v>2437</v>
      </c>
      <c r="B30" s="446" t="s">
        <v>2445</v>
      </c>
      <c r="C30" s="447">
        <v>71</v>
      </c>
      <c r="D30" s="447">
        <v>10</v>
      </c>
      <c r="E30" s="448">
        <v>1129200</v>
      </c>
      <c r="F30" s="448">
        <v>1016280</v>
      </c>
      <c r="G30" s="448">
        <v>112920</v>
      </c>
      <c r="H30" s="420">
        <v>0</v>
      </c>
      <c r="I30" s="420">
        <v>0</v>
      </c>
      <c r="J30" s="420">
        <v>0</v>
      </c>
      <c r="K30" s="420">
        <v>0</v>
      </c>
      <c r="L30" s="449">
        <v>1</v>
      </c>
      <c r="M30" s="421">
        <v>0</v>
      </c>
      <c r="N30" s="421">
        <v>0</v>
      </c>
      <c r="O30" s="419">
        <v>0.1</v>
      </c>
      <c r="P30" s="450">
        <v>112920</v>
      </c>
      <c r="R30" s="563"/>
      <c r="S30" s="437"/>
    </row>
    <row r="31" spans="1:19" ht="15.6">
      <c r="A31" s="446" t="s">
        <v>2437</v>
      </c>
      <c r="B31" s="446" t="s">
        <v>2600</v>
      </c>
      <c r="C31" s="447">
        <v>76</v>
      </c>
      <c r="D31" s="447">
        <v>9</v>
      </c>
      <c r="E31" s="448">
        <v>1129200</v>
      </c>
      <c r="F31" s="448">
        <v>1016280</v>
      </c>
      <c r="G31" s="448">
        <v>112920</v>
      </c>
      <c r="H31" s="420">
        <v>0</v>
      </c>
      <c r="I31" s="420">
        <v>0</v>
      </c>
      <c r="J31" s="420">
        <v>0</v>
      </c>
      <c r="K31" s="420">
        <v>0</v>
      </c>
      <c r="L31" s="449">
        <v>1</v>
      </c>
      <c r="M31" s="421">
        <v>0</v>
      </c>
      <c r="N31" s="421">
        <v>0</v>
      </c>
      <c r="O31" s="419">
        <v>0.1</v>
      </c>
      <c r="P31" s="450">
        <v>112920</v>
      </c>
      <c r="R31" s="563"/>
      <c r="S31" s="437"/>
    </row>
    <row r="32" spans="1:19" ht="15.6">
      <c r="A32" s="446" t="s">
        <v>2437</v>
      </c>
      <c r="B32" s="446" t="s">
        <v>2442</v>
      </c>
      <c r="C32" s="447">
        <v>97</v>
      </c>
      <c r="D32" s="447">
        <v>9</v>
      </c>
      <c r="E32" s="448">
        <v>1129200</v>
      </c>
      <c r="F32" s="448">
        <v>1016280</v>
      </c>
      <c r="G32" s="448">
        <v>112920</v>
      </c>
      <c r="H32" s="420">
        <v>0</v>
      </c>
      <c r="I32" s="420">
        <v>0</v>
      </c>
      <c r="J32" s="420">
        <v>0</v>
      </c>
      <c r="K32" s="420">
        <v>0</v>
      </c>
      <c r="L32" s="449">
        <v>1</v>
      </c>
      <c r="M32" s="421">
        <v>0</v>
      </c>
      <c r="N32" s="421">
        <v>0</v>
      </c>
      <c r="O32" s="419">
        <v>0.1</v>
      </c>
      <c r="P32" s="450">
        <v>112920</v>
      </c>
      <c r="R32" s="563"/>
      <c r="S32" s="437"/>
    </row>
    <row r="33" spans="1:19" ht="15.6">
      <c r="A33" s="446" t="s">
        <v>2448</v>
      </c>
      <c r="B33" s="446" t="s">
        <v>2449</v>
      </c>
      <c r="C33" s="447">
        <v>64</v>
      </c>
      <c r="D33" s="447">
        <v>8</v>
      </c>
      <c r="E33" s="448">
        <v>1129200</v>
      </c>
      <c r="F33" s="448">
        <v>1016280</v>
      </c>
      <c r="G33" s="448">
        <v>112920</v>
      </c>
      <c r="H33" s="420">
        <v>0</v>
      </c>
      <c r="I33" s="420">
        <v>0</v>
      </c>
      <c r="J33" s="420">
        <v>0</v>
      </c>
      <c r="K33" s="420">
        <v>0</v>
      </c>
      <c r="L33" s="449">
        <v>1</v>
      </c>
      <c r="M33" s="421">
        <v>0</v>
      </c>
      <c r="N33" s="421">
        <v>0</v>
      </c>
      <c r="O33" s="419">
        <v>0.1</v>
      </c>
      <c r="P33" s="450">
        <v>112920</v>
      </c>
      <c r="R33" s="563"/>
      <c r="S33" s="437"/>
    </row>
    <row r="34" spans="1:19" ht="15.6">
      <c r="A34" s="446" t="s">
        <v>2450</v>
      </c>
      <c r="B34" s="446" t="s">
        <v>2451</v>
      </c>
      <c r="C34" s="447">
        <v>81</v>
      </c>
      <c r="D34" s="447">
        <v>15</v>
      </c>
      <c r="E34" s="448">
        <v>1129200</v>
      </c>
      <c r="F34" s="448">
        <v>1016280</v>
      </c>
      <c r="G34" s="448">
        <v>112920</v>
      </c>
      <c r="H34" s="420">
        <v>1</v>
      </c>
      <c r="I34" s="420">
        <v>0</v>
      </c>
      <c r="J34" s="420">
        <v>0</v>
      </c>
      <c r="K34" s="420">
        <v>1</v>
      </c>
      <c r="L34" s="449">
        <v>1</v>
      </c>
      <c r="M34" s="421">
        <v>1</v>
      </c>
      <c r="N34" s="421">
        <v>1</v>
      </c>
      <c r="O34" s="419">
        <v>1</v>
      </c>
      <c r="P34" s="450">
        <v>1129200</v>
      </c>
      <c r="R34" s="563"/>
      <c r="S34" s="437"/>
    </row>
    <row r="35" spans="1:19" ht="31.2">
      <c r="A35" s="446" t="s">
        <v>2628</v>
      </c>
      <c r="B35" s="446" t="s">
        <v>2629</v>
      </c>
      <c r="C35" s="447">
        <v>69</v>
      </c>
      <c r="D35" s="447">
        <v>10</v>
      </c>
      <c r="E35" s="448">
        <v>1129200</v>
      </c>
      <c r="F35" s="448">
        <v>1016280</v>
      </c>
      <c r="G35" s="448">
        <v>112920</v>
      </c>
      <c r="H35" s="420">
        <v>1</v>
      </c>
      <c r="I35" s="420" t="s">
        <v>2264</v>
      </c>
      <c r="J35" s="420">
        <v>0</v>
      </c>
      <c r="K35" s="420">
        <v>1</v>
      </c>
      <c r="L35" s="449">
        <v>1</v>
      </c>
      <c r="M35" s="421">
        <v>1</v>
      </c>
      <c r="N35" s="421">
        <v>1.01</v>
      </c>
      <c r="O35" s="419">
        <v>1.0089999999999999</v>
      </c>
      <c r="P35" s="450">
        <v>1139363</v>
      </c>
      <c r="R35" s="563"/>
      <c r="S35" s="437"/>
    </row>
    <row r="36" spans="1:19" ht="21.75" customHeight="1">
      <c r="A36" s="446" t="s">
        <v>2454</v>
      </c>
      <c r="B36" s="446" t="s">
        <v>2439</v>
      </c>
      <c r="C36" s="447">
        <v>19</v>
      </c>
      <c r="D36" s="447">
        <v>3</v>
      </c>
      <c r="E36" s="448">
        <v>1129200</v>
      </c>
      <c r="F36" s="448">
        <v>1016280</v>
      </c>
      <c r="G36" s="448">
        <v>112920</v>
      </c>
      <c r="H36" s="420">
        <v>0</v>
      </c>
      <c r="I36" s="420">
        <v>0</v>
      </c>
      <c r="J36" s="420">
        <v>0</v>
      </c>
      <c r="K36" s="420">
        <v>0</v>
      </c>
      <c r="L36" s="449">
        <v>1</v>
      </c>
      <c r="M36" s="421">
        <v>0</v>
      </c>
      <c r="N36" s="421">
        <v>0</v>
      </c>
      <c r="O36" s="419">
        <v>0.1</v>
      </c>
      <c r="P36" s="450">
        <v>112920</v>
      </c>
      <c r="R36" s="563"/>
      <c r="S36" s="437"/>
    </row>
    <row r="37" spans="1:19" ht="15.6">
      <c r="A37" s="446" t="s">
        <v>2454</v>
      </c>
      <c r="B37" s="446" t="s">
        <v>2456</v>
      </c>
      <c r="C37" s="447">
        <v>27</v>
      </c>
      <c r="D37" s="447">
        <v>3</v>
      </c>
      <c r="E37" s="448">
        <v>1129200</v>
      </c>
      <c r="F37" s="448">
        <v>1016280</v>
      </c>
      <c r="G37" s="448">
        <v>112920</v>
      </c>
      <c r="H37" s="420">
        <v>0</v>
      </c>
      <c r="I37" s="420">
        <v>0</v>
      </c>
      <c r="J37" s="420">
        <v>0</v>
      </c>
      <c r="K37" s="420">
        <v>0</v>
      </c>
      <c r="L37" s="449">
        <v>1</v>
      </c>
      <c r="M37" s="421">
        <v>0</v>
      </c>
      <c r="N37" s="421">
        <v>0</v>
      </c>
      <c r="O37" s="419">
        <v>0.1</v>
      </c>
      <c r="P37" s="450">
        <v>112920</v>
      </c>
      <c r="R37" s="563"/>
      <c r="S37" s="437"/>
    </row>
    <row r="38" spans="1:19" ht="15.6">
      <c r="A38" s="446" t="s">
        <v>2454</v>
      </c>
      <c r="B38" s="446" t="s">
        <v>2462</v>
      </c>
      <c r="C38" s="447">
        <v>27</v>
      </c>
      <c r="D38" s="447">
        <v>2</v>
      </c>
      <c r="E38" s="448">
        <v>1129200</v>
      </c>
      <c r="F38" s="448">
        <v>1016280</v>
      </c>
      <c r="G38" s="448">
        <v>112920</v>
      </c>
      <c r="H38" s="420">
        <v>0</v>
      </c>
      <c r="I38" s="420">
        <v>0</v>
      </c>
      <c r="J38" s="420">
        <v>0</v>
      </c>
      <c r="K38" s="420">
        <v>0</v>
      </c>
      <c r="L38" s="449">
        <v>1</v>
      </c>
      <c r="M38" s="421">
        <v>0</v>
      </c>
      <c r="N38" s="421">
        <v>0</v>
      </c>
      <c r="O38" s="419">
        <v>0.1</v>
      </c>
      <c r="P38" s="450">
        <v>112920</v>
      </c>
      <c r="R38" s="563"/>
      <c r="S38" s="437"/>
    </row>
    <row r="39" spans="1:19" ht="15.6">
      <c r="A39" s="446" t="s">
        <v>2454</v>
      </c>
      <c r="B39" s="446" t="s">
        <v>2457</v>
      </c>
      <c r="C39" s="447">
        <v>34</v>
      </c>
      <c r="D39" s="447">
        <v>8</v>
      </c>
      <c r="E39" s="448">
        <v>1129200</v>
      </c>
      <c r="F39" s="448">
        <v>1016280</v>
      </c>
      <c r="G39" s="448">
        <v>112920</v>
      </c>
      <c r="H39" s="420">
        <v>0</v>
      </c>
      <c r="I39" s="420">
        <v>0</v>
      </c>
      <c r="J39" s="420">
        <v>0</v>
      </c>
      <c r="K39" s="420">
        <v>0</v>
      </c>
      <c r="L39" s="449">
        <v>1</v>
      </c>
      <c r="M39" s="421">
        <v>0</v>
      </c>
      <c r="N39" s="421">
        <v>0</v>
      </c>
      <c r="O39" s="419">
        <v>0.1</v>
      </c>
      <c r="P39" s="450">
        <v>112920</v>
      </c>
      <c r="R39" s="563"/>
      <c r="S39" s="437"/>
    </row>
    <row r="40" spans="1:19" ht="15.6">
      <c r="A40" s="446" t="s">
        <v>2454</v>
      </c>
      <c r="B40" s="446" t="s">
        <v>2460</v>
      </c>
      <c r="C40" s="447">
        <v>40</v>
      </c>
      <c r="D40" s="447">
        <v>2</v>
      </c>
      <c r="E40" s="448">
        <v>1129200</v>
      </c>
      <c r="F40" s="448">
        <v>1016280</v>
      </c>
      <c r="G40" s="448">
        <v>112920</v>
      </c>
      <c r="H40" s="420">
        <v>0</v>
      </c>
      <c r="I40" s="420">
        <v>0</v>
      </c>
      <c r="J40" s="420">
        <v>0</v>
      </c>
      <c r="K40" s="420">
        <v>0</v>
      </c>
      <c r="L40" s="449">
        <v>1</v>
      </c>
      <c r="M40" s="421">
        <v>0</v>
      </c>
      <c r="N40" s="421">
        <v>0</v>
      </c>
      <c r="O40" s="419">
        <v>0.1</v>
      </c>
      <c r="P40" s="450">
        <v>112920</v>
      </c>
      <c r="R40" s="563"/>
      <c r="S40" s="437"/>
    </row>
    <row r="41" spans="1:19" ht="15.6">
      <c r="A41" s="446" t="s">
        <v>2454</v>
      </c>
      <c r="B41" s="446" t="s">
        <v>2455</v>
      </c>
      <c r="C41" s="447">
        <v>44</v>
      </c>
      <c r="D41" s="447">
        <v>4</v>
      </c>
      <c r="E41" s="448">
        <v>1129200</v>
      </c>
      <c r="F41" s="448">
        <v>1016280</v>
      </c>
      <c r="G41" s="448">
        <v>112920</v>
      </c>
      <c r="H41" s="420">
        <v>0</v>
      </c>
      <c r="I41" s="420">
        <v>0</v>
      </c>
      <c r="J41" s="420">
        <v>0</v>
      </c>
      <c r="K41" s="420">
        <v>0</v>
      </c>
      <c r="L41" s="449">
        <v>1</v>
      </c>
      <c r="M41" s="421">
        <v>0</v>
      </c>
      <c r="N41" s="421">
        <v>0</v>
      </c>
      <c r="O41" s="419">
        <v>0.1</v>
      </c>
      <c r="P41" s="450">
        <v>112920</v>
      </c>
      <c r="R41" s="563"/>
      <c r="S41" s="437"/>
    </row>
    <row r="42" spans="1:19" ht="15.6">
      <c r="A42" s="446" t="s">
        <v>2454</v>
      </c>
      <c r="B42" s="446" t="s">
        <v>2458</v>
      </c>
      <c r="C42" s="447">
        <v>45</v>
      </c>
      <c r="D42" s="447">
        <v>5</v>
      </c>
      <c r="E42" s="448">
        <v>1129200</v>
      </c>
      <c r="F42" s="448">
        <v>1016280</v>
      </c>
      <c r="G42" s="448">
        <v>112920</v>
      </c>
      <c r="H42" s="420">
        <v>0</v>
      </c>
      <c r="I42" s="420">
        <v>0</v>
      </c>
      <c r="J42" s="420">
        <v>0</v>
      </c>
      <c r="K42" s="420">
        <v>0</v>
      </c>
      <c r="L42" s="449">
        <v>1</v>
      </c>
      <c r="M42" s="421">
        <v>0</v>
      </c>
      <c r="N42" s="421">
        <v>0</v>
      </c>
      <c r="O42" s="419">
        <v>0.1</v>
      </c>
      <c r="P42" s="450">
        <v>112920</v>
      </c>
      <c r="R42" s="563"/>
      <c r="S42" s="437"/>
    </row>
    <row r="43" spans="1:19" ht="15.6">
      <c r="A43" s="446" t="s">
        <v>2454</v>
      </c>
      <c r="B43" s="446" t="s">
        <v>2461</v>
      </c>
      <c r="C43" s="447">
        <v>45</v>
      </c>
      <c r="D43" s="447">
        <v>5</v>
      </c>
      <c r="E43" s="448">
        <v>1129200</v>
      </c>
      <c r="F43" s="448">
        <v>1016280</v>
      </c>
      <c r="G43" s="448">
        <v>112920</v>
      </c>
      <c r="H43" s="420">
        <v>0</v>
      </c>
      <c r="I43" s="420">
        <v>0</v>
      </c>
      <c r="J43" s="420">
        <v>0</v>
      </c>
      <c r="K43" s="420">
        <v>0</v>
      </c>
      <c r="L43" s="449">
        <v>1</v>
      </c>
      <c r="M43" s="421">
        <v>0</v>
      </c>
      <c r="N43" s="421">
        <v>0</v>
      </c>
      <c r="O43" s="419">
        <v>0.1</v>
      </c>
      <c r="P43" s="450">
        <v>112920</v>
      </c>
      <c r="R43" s="563"/>
      <c r="S43" s="437"/>
    </row>
    <row r="44" spans="1:19" ht="15.6">
      <c r="A44" s="446" t="s">
        <v>2454</v>
      </c>
      <c r="B44" s="446" t="s">
        <v>2459</v>
      </c>
      <c r="C44" s="447">
        <v>52</v>
      </c>
      <c r="D44" s="447">
        <v>5</v>
      </c>
      <c r="E44" s="448">
        <v>1129200</v>
      </c>
      <c r="F44" s="448">
        <v>1016280</v>
      </c>
      <c r="G44" s="448">
        <v>112920</v>
      </c>
      <c r="H44" s="420">
        <v>0</v>
      </c>
      <c r="I44" s="420">
        <v>0</v>
      </c>
      <c r="J44" s="420">
        <v>0</v>
      </c>
      <c r="K44" s="420">
        <v>0</v>
      </c>
      <c r="L44" s="449">
        <v>1</v>
      </c>
      <c r="M44" s="421">
        <v>0</v>
      </c>
      <c r="N44" s="421">
        <v>0</v>
      </c>
      <c r="O44" s="419">
        <v>0.1</v>
      </c>
      <c r="P44" s="450">
        <v>112920</v>
      </c>
      <c r="R44" s="563"/>
      <c r="S44" s="437"/>
    </row>
    <row r="45" spans="1:19" ht="15.6">
      <c r="A45" s="446" t="s">
        <v>2454</v>
      </c>
      <c r="B45" s="446" t="s">
        <v>2463</v>
      </c>
      <c r="C45" s="447">
        <v>74</v>
      </c>
      <c r="D45" s="447">
        <v>26</v>
      </c>
      <c r="E45" s="448">
        <v>1129200</v>
      </c>
      <c r="F45" s="448">
        <v>1016280</v>
      </c>
      <c r="G45" s="448">
        <v>112920</v>
      </c>
      <c r="H45" s="420">
        <v>0</v>
      </c>
      <c r="I45" s="420">
        <v>0</v>
      </c>
      <c r="J45" s="420">
        <v>0</v>
      </c>
      <c r="K45" s="420">
        <v>0</v>
      </c>
      <c r="L45" s="449">
        <v>1</v>
      </c>
      <c r="M45" s="421">
        <v>0</v>
      </c>
      <c r="N45" s="421">
        <v>0</v>
      </c>
      <c r="O45" s="419">
        <v>0.1</v>
      </c>
      <c r="P45" s="450">
        <v>112920</v>
      </c>
      <c r="R45" s="563"/>
      <c r="S45" s="437"/>
    </row>
    <row r="46" spans="1:19" ht="15.6">
      <c r="A46" s="446" t="s">
        <v>2454</v>
      </c>
      <c r="B46" s="446" t="s">
        <v>2464</v>
      </c>
      <c r="C46" s="447">
        <v>99</v>
      </c>
      <c r="D46" s="447">
        <v>13</v>
      </c>
      <c r="E46" s="448">
        <v>1129200</v>
      </c>
      <c r="F46" s="448">
        <v>1016280</v>
      </c>
      <c r="G46" s="448">
        <v>112920</v>
      </c>
      <c r="H46" s="420">
        <v>1</v>
      </c>
      <c r="I46" s="420" t="s">
        <v>2264</v>
      </c>
      <c r="J46" s="420">
        <v>0</v>
      </c>
      <c r="K46" s="420">
        <v>1</v>
      </c>
      <c r="L46" s="449">
        <v>1</v>
      </c>
      <c r="M46" s="421">
        <v>1</v>
      </c>
      <c r="N46" s="421">
        <v>1.01</v>
      </c>
      <c r="O46" s="419">
        <v>1.0089999999999999</v>
      </c>
      <c r="P46" s="450">
        <v>1139363</v>
      </c>
      <c r="R46" s="563"/>
      <c r="S46" s="437"/>
    </row>
    <row r="47" spans="1:19" ht="31.2">
      <c r="A47" s="446" t="s">
        <v>2465</v>
      </c>
      <c r="B47" s="446" t="s">
        <v>2467</v>
      </c>
      <c r="C47" s="447">
        <v>73</v>
      </c>
      <c r="D47" s="447">
        <v>9</v>
      </c>
      <c r="E47" s="448">
        <v>1129200</v>
      </c>
      <c r="F47" s="448">
        <v>1016280</v>
      </c>
      <c r="G47" s="448">
        <v>112920</v>
      </c>
      <c r="H47" s="420">
        <v>0</v>
      </c>
      <c r="I47" s="420">
        <v>0</v>
      </c>
      <c r="J47" s="420">
        <v>0</v>
      </c>
      <c r="K47" s="420">
        <v>0</v>
      </c>
      <c r="L47" s="449">
        <v>1</v>
      </c>
      <c r="M47" s="421">
        <v>0</v>
      </c>
      <c r="N47" s="421">
        <v>0</v>
      </c>
      <c r="O47" s="419">
        <v>0.1</v>
      </c>
      <c r="P47" s="450">
        <v>112920</v>
      </c>
      <c r="R47" s="563"/>
      <c r="S47" s="437"/>
    </row>
    <row r="48" spans="1:19" ht="31.2">
      <c r="A48" s="446" t="s">
        <v>2465</v>
      </c>
      <c r="B48" s="446" t="s">
        <v>2466</v>
      </c>
      <c r="C48" s="447">
        <v>95</v>
      </c>
      <c r="D48" s="447">
        <v>13</v>
      </c>
      <c r="E48" s="448">
        <v>1129200</v>
      </c>
      <c r="F48" s="448">
        <v>1016280</v>
      </c>
      <c r="G48" s="448">
        <v>112920</v>
      </c>
      <c r="H48" s="420">
        <v>0.75</v>
      </c>
      <c r="I48" s="420" t="s">
        <v>2264</v>
      </c>
      <c r="J48" s="420">
        <v>0</v>
      </c>
      <c r="K48" s="420">
        <v>0.75</v>
      </c>
      <c r="L48" s="449">
        <v>1</v>
      </c>
      <c r="M48" s="421">
        <v>0.75</v>
      </c>
      <c r="N48" s="421">
        <v>0.75749999999999995</v>
      </c>
      <c r="O48" s="419">
        <v>0.78174999999999994</v>
      </c>
      <c r="P48" s="450">
        <v>882752</v>
      </c>
      <c r="R48" s="563"/>
      <c r="S48" s="437"/>
    </row>
    <row r="49" spans="1:19" ht="15.6">
      <c r="A49" s="446" t="s">
        <v>2468</v>
      </c>
      <c r="B49" s="446" t="s">
        <v>2470</v>
      </c>
      <c r="C49" s="447">
        <v>24</v>
      </c>
      <c r="D49" s="447">
        <v>0</v>
      </c>
      <c r="E49" s="448">
        <v>1129200</v>
      </c>
      <c r="F49" s="448">
        <v>1016280</v>
      </c>
      <c r="G49" s="448">
        <v>112920</v>
      </c>
      <c r="H49" s="420">
        <v>0</v>
      </c>
      <c r="I49" s="420">
        <v>0</v>
      </c>
      <c r="J49" s="420">
        <v>0</v>
      </c>
      <c r="K49" s="420">
        <v>0</v>
      </c>
      <c r="L49" s="449">
        <v>1</v>
      </c>
      <c r="M49" s="421">
        <v>0</v>
      </c>
      <c r="N49" s="421">
        <v>0</v>
      </c>
      <c r="O49" s="419">
        <v>0.1</v>
      </c>
      <c r="P49" s="450">
        <v>112920</v>
      </c>
      <c r="R49" s="563"/>
      <c r="S49" s="437"/>
    </row>
    <row r="50" spans="1:19" ht="15.6">
      <c r="A50" s="446" t="s">
        <v>2468</v>
      </c>
      <c r="B50" s="446" t="s">
        <v>2606</v>
      </c>
      <c r="C50" s="447">
        <v>49</v>
      </c>
      <c r="D50" s="447">
        <v>4</v>
      </c>
      <c r="E50" s="448">
        <v>1129200</v>
      </c>
      <c r="F50" s="448">
        <v>1016280</v>
      </c>
      <c r="G50" s="448">
        <v>112920</v>
      </c>
      <c r="H50" s="420">
        <v>0</v>
      </c>
      <c r="I50" s="420">
        <v>0</v>
      </c>
      <c r="J50" s="420">
        <v>0</v>
      </c>
      <c r="K50" s="420">
        <v>0</v>
      </c>
      <c r="L50" s="449">
        <v>1</v>
      </c>
      <c r="M50" s="421">
        <v>0</v>
      </c>
      <c r="N50" s="421">
        <v>0</v>
      </c>
      <c r="O50" s="419">
        <v>0.1</v>
      </c>
      <c r="P50" s="450">
        <v>112920</v>
      </c>
      <c r="R50" s="563"/>
      <c r="S50" s="437"/>
    </row>
    <row r="51" spans="1:19" ht="15.6">
      <c r="A51" s="446" t="s">
        <v>2468</v>
      </c>
      <c r="B51" s="446" t="s">
        <v>2469</v>
      </c>
      <c r="C51" s="447">
        <v>56</v>
      </c>
      <c r="D51" s="447">
        <v>12</v>
      </c>
      <c r="E51" s="448">
        <v>1129200</v>
      </c>
      <c r="F51" s="448">
        <v>1016280</v>
      </c>
      <c r="G51" s="448">
        <v>112920</v>
      </c>
      <c r="H51" s="420">
        <v>0</v>
      </c>
      <c r="I51" s="420">
        <v>0</v>
      </c>
      <c r="J51" s="420">
        <v>0</v>
      </c>
      <c r="K51" s="420">
        <v>0</v>
      </c>
      <c r="L51" s="449">
        <v>1</v>
      </c>
      <c r="M51" s="421">
        <v>0</v>
      </c>
      <c r="N51" s="421">
        <v>0</v>
      </c>
      <c r="O51" s="419">
        <v>0.1</v>
      </c>
      <c r="P51" s="450">
        <v>112920</v>
      </c>
      <c r="R51" s="563"/>
      <c r="S51" s="437"/>
    </row>
    <row r="52" spans="1:19" ht="15.6">
      <c r="A52" s="446" t="s">
        <v>2468</v>
      </c>
      <c r="B52" s="446" t="s">
        <v>2471</v>
      </c>
      <c r="C52" s="447">
        <v>72</v>
      </c>
      <c r="D52" s="447">
        <v>7</v>
      </c>
      <c r="E52" s="448">
        <v>1129200</v>
      </c>
      <c r="F52" s="448">
        <v>1016280</v>
      </c>
      <c r="G52" s="448">
        <v>112920</v>
      </c>
      <c r="H52" s="420">
        <v>0</v>
      </c>
      <c r="I52" s="420">
        <v>0</v>
      </c>
      <c r="J52" s="420">
        <v>0</v>
      </c>
      <c r="K52" s="420">
        <v>0</v>
      </c>
      <c r="L52" s="449">
        <v>1</v>
      </c>
      <c r="M52" s="421">
        <v>0</v>
      </c>
      <c r="N52" s="421">
        <v>0</v>
      </c>
      <c r="O52" s="419">
        <v>0.1</v>
      </c>
      <c r="P52" s="450">
        <v>112920</v>
      </c>
      <c r="R52" s="563"/>
      <c r="S52" s="437"/>
    </row>
    <row r="53" spans="1:19" ht="15.6">
      <c r="A53" s="446" t="s">
        <v>2472</v>
      </c>
      <c r="B53" s="446" t="s">
        <v>2473</v>
      </c>
      <c r="C53" s="447">
        <v>2</v>
      </c>
      <c r="D53" s="447">
        <v>0</v>
      </c>
      <c r="E53" s="448">
        <v>1129200</v>
      </c>
      <c r="F53" s="448">
        <v>1016280</v>
      </c>
      <c r="G53" s="448">
        <v>112920</v>
      </c>
      <c r="H53" s="420">
        <v>0</v>
      </c>
      <c r="I53" s="420">
        <v>0</v>
      </c>
      <c r="J53" s="420">
        <v>0</v>
      </c>
      <c r="K53" s="420">
        <v>0</v>
      </c>
      <c r="L53" s="449">
        <v>1</v>
      </c>
      <c r="M53" s="421">
        <v>0</v>
      </c>
      <c r="N53" s="421">
        <v>0</v>
      </c>
      <c r="O53" s="419">
        <v>0.1</v>
      </c>
      <c r="P53" s="450">
        <v>112920</v>
      </c>
      <c r="R53" s="563"/>
      <c r="S53" s="437"/>
    </row>
    <row r="54" spans="1:19" ht="15.6">
      <c r="A54" s="446" t="s">
        <v>2472</v>
      </c>
      <c r="B54" s="446" t="s">
        <v>2474</v>
      </c>
      <c r="C54" s="447">
        <v>10</v>
      </c>
      <c r="D54" s="447">
        <v>0</v>
      </c>
      <c r="E54" s="448">
        <v>1129200</v>
      </c>
      <c r="F54" s="448">
        <v>1016280</v>
      </c>
      <c r="G54" s="448">
        <v>112920</v>
      </c>
      <c r="H54" s="420">
        <v>0</v>
      </c>
      <c r="I54" s="420">
        <v>0</v>
      </c>
      <c r="J54" s="420">
        <v>0</v>
      </c>
      <c r="K54" s="420">
        <v>0</v>
      </c>
      <c r="L54" s="449">
        <v>1</v>
      </c>
      <c r="M54" s="421">
        <v>0</v>
      </c>
      <c r="N54" s="421">
        <v>0</v>
      </c>
      <c r="O54" s="419">
        <v>0.1</v>
      </c>
      <c r="P54" s="450">
        <v>112920</v>
      </c>
      <c r="R54" s="563"/>
      <c r="S54" s="437"/>
    </row>
    <row r="55" spans="1:19" ht="15.6">
      <c r="A55" s="446" t="s">
        <v>2472</v>
      </c>
      <c r="B55" s="446" t="s">
        <v>2608</v>
      </c>
      <c r="C55" s="447">
        <v>19</v>
      </c>
      <c r="D55" s="447">
        <v>2</v>
      </c>
      <c r="E55" s="448">
        <v>1129200</v>
      </c>
      <c r="F55" s="448">
        <v>1016280</v>
      </c>
      <c r="G55" s="448">
        <v>112920</v>
      </c>
      <c r="H55" s="420">
        <v>0</v>
      </c>
      <c r="I55" s="420">
        <v>0</v>
      </c>
      <c r="J55" s="420">
        <v>0</v>
      </c>
      <c r="K55" s="420">
        <v>0</v>
      </c>
      <c r="L55" s="449">
        <v>1</v>
      </c>
      <c r="M55" s="421">
        <v>0</v>
      </c>
      <c r="N55" s="421">
        <v>0</v>
      </c>
      <c r="O55" s="419">
        <v>0.1</v>
      </c>
      <c r="P55" s="450">
        <v>112920</v>
      </c>
      <c r="R55" s="563"/>
      <c r="S55" s="437"/>
    </row>
    <row r="56" spans="1:19" ht="15.6">
      <c r="A56" s="446" t="s">
        <v>2472</v>
      </c>
      <c r="B56" s="446" t="s">
        <v>2476</v>
      </c>
      <c r="C56" s="447">
        <v>21</v>
      </c>
      <c r="D56" s="447">
        <v>4</v>
      </c>
      <c r="E56" s="448">
        <v>1129200</v>
      </c>
      <c r="F56" s="448">
        <v>1016280</v>
      </c>
      <c r="G56" s="448">
        <v>112920</v>
      </c>
      <c r="H56" s="420">
        <v>0</v>
      </c>
      <c r="I56" s="420">
        <v>0</v>
      </c>
      <c r="J56" s="420">
        <v>0</v>
      </c>
      <c r="K56" s="420">
        <v>0</v>
      </c>
      <c r="L56" s="449">
        <v>1</v>
      </c>
      <c r="M56" s="421">
        <v>0</v>
      </c>
      <c r="N56" s="421">
        <v>0</v>
      </c>
      <c r="O56" s="419">
        <v>0.1</v>
      </c>
      <c r="P56" s="450">
        <v>112920</v>
      </c>
      <c r="R56" s="563"/>
      <c r="S56" s="437"/>
    </row>
    <row r="57" spans="1:19" ht="15.6">
      <c r="A57" s="446" t="s">
        <v>2472</v>
      </c>
      <c r="B57" s="446" t="s">
        <v>2475</v>
      </c>
      <c r="C57" s="447">
        <v>44</v>
      </c>
      <c r="D57" s="447">
        <v>1</v>
      </c>
      <c r="E57" s="448">
        <v>1129200</v>
      </c>
      <c r="F57" s="448">
        <v>1016280</v>
      </c>
      <c r="G57" s="448">
        <v>112920</v>
      </c>
      <c r="H57" s="420">
        <v>0</v>
      </c>
      <c r="I57" s="420">
        <v>0</v>
      </c>
      <c r="J57" s="420">
        <v>0</v>
      </c>
      <c r="K57" s="420">
        <v>0</v>
      </c>
      <c r="L57" s="449">
        <v>1</v>
      </c>
      <c r="M57" s="421">
        <v>0</v>
      </c>
      <c r="N57" s="421">
        <v>0</v>
      </c>
      <c r="O57" s="419">
        <v>0.1</v>
      </c>
      <c r="P57" s="450">
        <v>112920</v>
      </c>
      <c r="R57" s="563"/>
      <c r="S57" s="437"/>
    </row>
    <row r="58" spans="1:19" ht="15.6">
      <c r="A58" s="446" t="s">
        <v>2472</v>
      </c>
      <c r="B58" s="446" t="s">
        <v>2635</v>
      </c>
      <c r="C58" s="447">
        <v>55</v>
      </c>
      <c r="D58" s="447">
        <v>4</v>
      </c>
      <c r="E58" s="448">
        <v>1129200</v>
      </c>
      <c r="F58" s="448">
        <v>1016280</v>
      </c>
      <c r="G58" s="448">
        <v>112920</v>
      </c>
      <c r="H58" s="420">
        <v>1</v>
      </c>
      <c r="I58" s="420" t="s">
        <v>2264</v>
      </c>
      <c r="J58" s="420">
        <v>0</v>
      </c>
      <c r="K58" s="420">
        <v>1</v>
      </c>
      <c r="L58" s="449">
        <v>1</v>
      </c>
      <c r="M58" s="421">
        <v>1</v>
      </c>
      <c r="N58" s="421">
        <v>1.01</v>
      </c>
      <c r="O58" s="419">
        <v>1.0089999999999999</v>
      </c>
      <c r="P58" s="450">
        <v>1139363</v>
      </c>
      <c r="R58" s="563"/>
      <c r="S58" s="437"/>
    </row>
    <row r="59" spans="1:19" ht="15.6">
      <c r="A59" s="446" t="s">
        <v>2472</v>
      </c>
      <c r="B59" s="446" t="s">
        <v>2607</v>
      </c>
      <c r="C59" s="447">
        <v>68</v>
      </c>
      <c r="D59" s="447">
        <v>12</v>
      </c>
      <c r="E59" s="448">
        <v>1129200</v>
      </c>
      <c r="F59" s="448">
        <v>1016280</v>
      </c>
      <c r="G59" s="448">
        <v>112920</v>
      </c>
      <c r="H59" s="420">
        <v>0</v>
      </c>
      <c r="I59" s="420">
        <v>0</v>
      </c>
      <c r="J59" s="420">
        <v>0</v>
      </c>
      <c r="K59" s="420">
        <v>0</v>
      </c>
      <c r="L59" s="449">
        <v>1</v>
      </c>
      <c r="M59" s="421">
        <v>0</v>
      </c>
      <c r="N59" s="421">
        <v>0</v>
      </c>
      <c r="O59" s="419">
        <v>0.1</v>
      </c>
      <c r="P59" s="450">
        <v>112920</v>
      </c>
      <c r="R59" s="563"/>
      <c r="S59" s="437"/>
    </row>
    <row r="60" spans="1:19" ht="15.6">
      <c r="A60" s="446" t="s">
        <v>2472</v>
      </c>
      <c r="B60" s="446" t="s">
        <v>2478</v>
      </c>
      <c r="C60" s="447">
        <v>75</v>
      </c>
      <c r="D60" s="447">
        <v>3</v>
      </c>
      <c r="E60" s="448">
        <v>1129200</v>
      </c>
      <c r="F60" s="448">
        <v>1016280</v>
      </c>
      <c r="G60" s="448">
        <v>112920</v>
      </c>
      <c r="H60" s="420">
        <v>0.25</v>
      </c>
      <c r="I60" s="420" t="s">
        <v>2264</v>
      </c>
      <c r="J60" s="420">
        <v>0</v>
      </c>
      <c r="K60" s="420">
        <v>0.25</v>
      </c>
      <c r="L60" s="449">
        <v>1</v>
      </c>
      <c r="M60" s="421">
        <v>0.25</v>
      </c>
      <c r="N60" s="421">
        <v>0.2525</v>
      </c>
      <c r="O60" s="419">
        <v>0.32724999999999999</v>
      </c>
      <c r="P60" s="450">
        <v>369531</v>
      </c>
      <c r="R60" s="563"/>
      <c r="S60" s="437"/>
    </row>
    <row r="61" spans="1:19" ht="15.6">
      <c r="A61" s="446" t="s">
        <v>2472</v>
      </c>
      <c r="B61" s="446" t="s">
        <v>2477</v>
      </c>
      <c r="C61" s="447">
        <v>91</v>
      </c>
      <c r="D61" s="447">
        <v>16</v>
      </c>
      <c r="E61" s="448">
        <v>1129200</v>
      </c>
      <c r="F61" s="448">
        <v>1016280</v>
      </c>
      <c r="G61" s="448">
        <v>112920</v>
      </c>
      <c r="H61" s="420">
        <v>0</v>
      </c>
      <c r="I61" s="420">
        <v>0</v>
      </c>
      <c r="J61" s="420">
        <v>0</v>
      </c>
      <c r="K61" s="420">
        <v>0</v>
      </c>
      <c r="L61" s="449">
        <v>1</v>
      </c>
      <c r="M61" s="421">
        <v>0</v>
      </c>
      <c r="N61" s="421">
        <v>0</v>
      </c>
      <c r="O61" s="419">
        <v>0.1</v>
      </c>
      <c r="P61" s="450">
        <v>112920</v>
      </c>
      <c r="R61" s="563"/>
      <c r="S61" s="437"/>
    </row>
    <row r="62" spans="1:19" ht="15.6">
      <c r="A62" s="446" t="s">
        <v>2472</v>
      </c>
      <c r="B62" s="446" t="s">
        <v>2609</v>
      </c>
      <c r="C62" s="447">
        <v>100</v>
      </c>
      <c r="D62" s="447">
        <v>13</v>
      </c>
      <c r="E62" s="448">
        <v>1129200</v>
      </c>
      <c r="F62" s="448">
        <v>1016280</v>
      </c>
      <c r="G62" s="448">
        <v>112920</v>
      </c>
      <c r="H62" s="420">
        <v>0</v>
      </c>
      <c r="I62" s="420">
        <v>0</v>
      </c>
      <c r="J62" s="420">
        <v>0</v>
      </c>
      <c r="K62" s="420">
        <v>0</v>
      </c>
      <c r="L62" s="449">
        <v>1</v>
      </c>
      <c r="M62" s="421">
        <v>0</v>
      </c>
      <c r="N62" s="421">
        <v>0</v>
      </c>
      <c r="O62" s="419">
        <v>0.1</v>
      </c>
      <c r="P62" s="450">
        <v>112920</v>
      </c>
      <c r="R62" s="563"/>
      <c r="S62" s="437"/>
    </row>
    <row r="63" spans="1:19" ht="15.6">
      <c r="A63" s="446" t="s">
        <v>2479</v>
      </c>
      <c r="B63" s="446" t="s">
        <v>2480</v>
      </c>
      <c r="C63" s="447">
        <v>29</v>
      </c>
      <c r="D63" s="447">
        <v>3</v>
      </c>
      <c r="E63" s="448">
        <v>1129200</v>
      </c>
      <c r="F63" s="448">
        <v>1016280</v>
      </c>
      <c r="G63" s="448">
        <v>112920</v>
      </c>
      <c r="H63" s="420">
        <v>0</v>
      </c>
      <c r="I63" s="420">
        <v>0</v>
      </c>
      <c r="J63" s="420">
        <v>0</v>
      </c>
      <c r="K63" s="420">
        <v>0</v>
      </c>
      <c r="L63" s="449">
        <v>1</v>
      </c>
      <c r="M63" s="421">
        <v>0</v>
      </c>
      <c r="N63" s="421">
        <v>0</v>
      </c>
      <c r="O63" s="419">
        <v>0.1</v>
      </c>
      <c r="P63" s="450">
        <v>112920</v>
      </c>
      <c r="R63" s="563"/>
      <c r="S63" s="437"/>
    </row>
    <row r="64" spans="1:19" ht="15.6">
      <c r="A64" s="446" t="s">
        <v>2479</v>
      </c>
      <c r="B64" s="446" t="s">
        <v>2484</v>
      </c>
      <c r="C64" s="447">
        <v>43</v>
      </c>
      <c r="D64" s="447">
        <v>9</v>
      </c>
      <c r="E64" s="448">
        <v>1129200</v>
      </c>
      <c r="F64" s="448">
        <v>1016280</v>
      </c>
      <c r="G64" s="448">
        <v>112920</v>
      </c>
      <c r="H64" s="420">
        <v>1</v>
      </c>
      <c r="I64" s="420" t="s">
        <v>2264</v>
      </c>
      <c r="J64" s="420">
        <v>0</v>
      </c>
      <c r="K64" s="420">
        <v>1</v>
      </c>
      <c r="L64" s="449">
        <v>1</v>
      </c>
      <c r="M64" s="421">
        <v>1</v>
      </c>
      <c r="N64" s="421">
        <v>1.02</v>
      </c>
      <c r="O64" s="419">
        <v>1.018</v>
      </c>
      <c r="P64" s="450">
        <v>1149526</v>
      </c>
      <c r="R64" s="563"/>
      <c r="S64" s="437"/>
    </row>
    <row r="65" spans="1:19" ht="15.6">
      <c r="A65" s="446" t="s">
        <v>2479</v>
      </c>
      <c r="B65" s="446" t="s">
        <v>2486</v>
      </c>
      <c r="C65" s="447">
        <v>54</v>
      </c>
      <c r="D65" s="447">
        <v>6</v>
      </c>
      <c r="E65" s="448">
        <v>1129200</v>
      </c>
      <c r="F65" s="448">
        <v>1016280</v>
      </c>
      <c r="G65" s="448">
        <v>112920</v>
      </c>
      <c r="H65" s="420">
        <v>0.5</v>
      </c>
      <c r="I65" s="420">
        <v>0</v>
      </c>
      <c r="J65" s="420">
        <v>0</v>
      </c>
      <c r="K65" s="420">
        <v>0.5</v>
      </c>
      <c r="L65" s="449">
        <v>1</v>
      </c>
      <c r="M65" s="421">
        <v>0.5</v>
      </c>
      <c r="N65" s="421">
        <v>0.5</v>
      </c>
      <c r="O65" s="419">
        <v>0.55000000000000004</v>
      </c>
      <c r="P65" s="450">
        <v>621060</v>
      </c>
      <c r="R65" s="563"/>
      <c r="S65" s="437"/>
    </row>
    <row r="66" spans="1:19" ht="15.6">
      <c r="A66" s="446" t="s">
        <v>2479</v>
      </c>
      <c r="B66" s="446" t="s">
        <v>2481</v>
      </c>
      <c r="C66" s="447">
        <v>56</v>
      </c>
      <c r="D66" s="447">
        <v>3</v>
      </c>
      <c r="E66" s="448">
        <v>1129200</v>
      </c>
      <c r="F66" s="448">
        <v>1016280</v>
      </c>
      <c r="G66" s="448">
        <v>112920</v>
      </c>
      <c r="H66" s="420">
        <v>0</v>
      </c>
      <c r="I66" s="420">
        <v>0</v>
      </c>
      <c r="J66" s="420">
        <v>0</v>
      </c>
      <c r="K66" s="420">
        <v>0</v>
      </c>
      <c r="L66" s="449">
        <v>1</v>
      </c>
      <c r="M66" s="421">
        <v>0</v>
      </c>
      <c r="N66" s="421">
        <v>0</v>
      </c>
      <c r="O66" s="419">
        <v>0.1</v>
      </c>
      <c r="P66" s="450">
        <v>112920</v>
      </c>
      <c r="R66" s="563"/>
      <c r="S66" s="437"/>
    </row>
    <row r="67" spans="1:19" ht="15.6">
      <c r="A67" s="446" t="s">
        <v>2479</v>
      </c>
      <c r="B67" s="446" t="s">
        <v>2483</v>
      </c>
      <c r="C67" s="447">
        <v>62</v>
      </c>
      <c r="D67" s="447">
        <v>4</v>
      </c>
      <c r="E67" s="448">
        <v>1129200</v>
      </c>
      <c r="F67" s="448">
        <v>1016280</v>
      </c>
      <c r="G67" s="448">
        <v>112920</v>
      </c>
      <c r="H67" s="420">
        <v>0</v>
      </c>
      <c r="I67" s="420">
        <v>0</v>
      </c>
      <c r="J67" s="420">
        <v>0</v>
      </c>
      <c r="K67" s="420">
        <v>0</v>
      </c>
      <c r="L67" s="449">
        <v>1</v>
      </c>
      <c r="M67" s="421">
        <v>0</v>
      </c>
      <c r="N67" s="421">
        <v>0</v>
      </c>
      <c r="O67" s="419">
        <v>0.1</v>
      </c>
      <c r="P67" s="450">
        <v>112920</v>
      </c>
      <c r="R67" s="563"/>
      <c r="S67" s="437"/>
    </row>
    <row r="68" spans="1:19" ht="15.6">
      <c r="A68" s="446" t="s">
        <v>2479</v>
      </c>
      <c r="B68" s="446" t="s">
        <v>2482</v>
      </c>
      <c r="C68" s="447">
        <v>72</v>
      </c>
      <c r="D68" s="447">
        <v>19</v>
      </c>
      <c r="E68" s="448">
        <v>1129200</v>
      </c>
      <c r="F68" s="448">
        <v>1016280</v>
      </c>
      <c r="G68" s="448">
        <v>112920</v>
      </c>
      <c r="H68" s="420">
        <v>0</v>
      </c>
      <c r="I68" s="420">
        <v>0</v>
      </c>
      <c r="J68" s="420">
        <v>0</v>
      </c>
      <c r="K68" s="420">
        <v>0</v>
      </c>
      <c r="L68" s="449">
        <v>1</v>
      </c>
      <c r="M68" s="421">
        <v>0</v>
      </c>
      <c r="N68" s="421">
        <v>0</v>
      </c>
      <c r="O68" s="419">
        <v>0.1</v>
      </c>
      <c r="P68" s="450">
        <v>112920</v>
      </c>
      <c r="R68" s="563"/>
      <c r="S68" s="437"/>
    </row>
    <row r="69" spans="1:19" ht="15.6">
      <c r="A69" s="446" t="s">
        <v>2479</v>
      </c>
      <c r="B69" s="446" t="s">
        <v>2485</v>
      </c>
      <c r="C69" s="447">
        <v>89</v>
      </c>
      <c r="D69" s="447">
        <v>14</v>
      </c>
      <c r="E69" s="448">
        <v>1129200</v>
      </c>
      <c r="F69" s="448">
        <v>1016280</v>
      </c>
      <c r="G69" s="448">
        <v>112920</v>
      </c>
      <c r="H69" s="420">
        <v>0</v>
      </c>
      <c r="I69" s="420">
        <v>0</v>
      </c>
      <c r="J69" s="420">
        <v>0</v>
      </c>
      <c r="K69" s="420">
        <v>0</v>
      </c>
      <c r="L69" s="449">
        <v>1</v>
      </c>
      <c r="M69" s="421">
        <v>0</v>
      </c>
      <c r="N69" s="421">
        <v>0</v>
      </c>
      <c r="O69" s="419">
        <v>0.1</v>
      </c>
      <c r="P69" s="450">
        <v>112920</v>
      </c>
      <c r="R69" s="563"/>
      <c r="S69" s="437"/>
    </row>
    <row r="70" spans="1:19" ht="15.6">
      <c r="A70" s="446" t="s">
        <v>2487</v>
      </c>
      <c r="B70" s="446" t="s">
        <v>2488</v>
      </c>
      <c r="C70" s="447">
        <v>47</v>
      </c>
      <c r="D70" s="447">
        <v>7</v>
      </c>
      <c r="E70" s="448">
        <v>1129200</v>
      </c>
      <c r="F70" s="448">
        <v>1016280</v>
      </c>
      <c r="G70" s="448">
        <v>112920</v>
      </c>
      <c r="H70" s="420">
        <v>0</v>
      </c>
      <c r="I70" s="420">
        <v>0</v>
      </c>
      <c r="J70" s="420">
        <v>0</v>
      </c>
      <c r="K70" s="420">
        <v>0</v>
      </c>
      <c r="L70" s="449">
        <v>1</v>
      </c>
      <c r="M70" s="421">
        <v>0</v>
      </c>
      <c r="N70" s="421">
        <v>0</v>
      </c>
      <c r="O70" s="419">
        <v>0.1</v>
      </c>
      <c r="P70" s="450">
        <v>112920</v>
      </c>
      <c r="R70" s="563"/>
      <c r="S70" s="437"/>
    </row>
    <row r="71" spans="1:19" ht="15.6">
      <c r="A71" s="446" t="s">
        <v>2489</v>
      </c>
      <c r="B71" s="446" t="s">
        <v>2492</v>
      </c>
      <c r="C71" s="447">
        <v>41</v>
      </c>
      <c r="D71" s="447">
        <v>6</v>
      </c>
      <c r="E71" s="448">
        <v>1129200</v>
      </c>
      <c r="F71" s="448">
        <v>1016280</v>
      </c>
      <c r="G71" s="448">
        <v>112920</v>
      </c>
      <c r="H71" s="420">
        <v>1</v>
      </c>
      <c r="I71" s="420" t="s">
        <v>2264</v>
      </c>
      <c r="J71" s="420">
        <v>0</v>
      </c>
      <c r="K71" s="420">
        <v>1</v>
      </c>
      <c r="L71" s="449">
        <v>1</v>
      </c>
      <c r="M71" s="421">
        <v>1</v>
      </c>
      <c r="N71" s="421">
        <v>1.01</v>
      </c>
      <c r="O71" s="419">
        <v>1.0089999999999999</v>
      </c>
      <c r="P71" s="450">
        <v>1139363</v>
      </c>
      <c r="R71" s="563"/>
      <c r="S71" s="437"/>
    </row>
    <row r="72" spans="1:19" ht="15.6">
      <c r="A72" s="446" t="s">
        <v>2489</v>
      </c>
      <c r="B72" s="446" t="s">
        <v>2490</v>
      </c>
      <c r="C72" s="447">
        <v>44</v>
      </c>
      <c r="D72" s="447">
        <v>2</v>
      </c>
      <c r="E72" s="448">
        <v>1129200</v>
      </c>
      <c r="F72" s="448">
        <v>1016280</v>
      </c>
      <c r="G72" s="448">
        <v>112920</v>
      </c>
      <c r="H72" s="420">
        <v>0</v>
      </c>
      <c r="I72" s="420">
        <v>0</v>
      </c>
      <c r="J72" s="420">
        <v>0</v>
      </c>
      <c r="K72" s="420">
        <v>0</v>
      </c>
      <c r="L72" s="449">
        <v>1</v>
      </c>
      <c r="M72" s="421">
        <v>0</v>
      </c>
      <c r="N72" s="421">
        <v>0</v>
      </c>
      <c r="O72" s="421">
        <v>0</v>
      </c>
      <c r="P72" s="450">
        <v>56460</v>
      </c>
      <c r="Q72" s="445" t="s">
        <v>3403</v>
      </c>
      <c r="R72" s="563"/>
      <c r="S72" s="437"/>
    </row>
    <row r="73" spans="1:19" ht="15.6">
      <c r="A73" s="446" t="s">
        <v>2489</v>
      </c>
      <c r="B73" s="446" t="s">
        <v>2491</v>
      </c>
      <c r="C73" s="447">
        <v>45</v>
      </c>
      <c r="D73" s="447">
        <v>11</v>
      </c>
      <c r="E73" s="448">
        <v>1129200</v>
      </c>
      <c r="F73" s="448">
        <v>1016280</v>
      </c>
      <c r="G73" s="448">
        <v>112920</v>
      </c>
      <c r="H73" s="420">
        <v>0</v>
      </c>
      <c r="I73" s="420">
        <v>0</v>
      </c>
      <c r="J73" s="420">
        <v>0</v>
      </c>
      <c r="K73" s="420">
        <v>0</v>
      </c>
      <c r="L73" s="449">
        <v>1</v>
      </c>
      <c r="M73" s="421">
        <v>0</v>
      </c>
      <c r="N73" s="421">
        <v>0</v>
      </c>
      <c r="O73" s="421">
        <v>0</v>
      </c>
      <c r="P73" s="450">
        <v>315611</v>
      </c>
      <c r="Q73" s="445" t="s">
        <v>3403</v>
      </c>
      <c r="R73" s="563"/>
      <c r="S73" s="437"/>
    </row>
    <row r="74" spans="1:19" ht="15.6">
      <c r="A74" s="446" t="s">
        <v>2489</v>
      </c>
      <c r="B74" s="446" t="s">
        <v>2433</v>
      </c>
      <c r="C74" s="447">
        <v>68</v>
      </c>
      <c r="D74" s="447">
        <v>9</v>
      </c>
      <c r="E74" s="448">
        <v>1129200</v>
      </c>
      <c r="F74" s="448">
        <v>1016280</v>
      </c>
      <c r="G74" s="448">
        <v>112920</v>
      </c>
      <c r="H74" s="420">
        <v>0</v>
      </c>
      <c r="I74" s="420">
        <v>0</v>
      </c>
      <c r="J74" s="420">
        <v>0</v>
      </c>
      <c r="K74" s="420">
        <v>0</v>
      </c>
      <c r="L74" s="449">
        <v>1</v>
      </c>
      <c r="M74" s="421">
        <v>0</v>
      </c>
      <c r="N74" s="421">
        <v>0</v>
      </c>
      <c r="O74" s="419">
        <v>0.1</v>
      </c>
      <c r="P74" s="450">
        <v>112920</v>
      </c>
      <c r="R74" s="563"/>
      <c r="S74" s="437"/>
    </row>
    <row r="75" spans="1:19" ht="15.6">
      <c r="A75" s="446" t="s">
        <v>2489</v>
      </c>
      <c r="B75" s="446" t="s">
        <v>2610</v>
      </c>
      <c r="C75" s="447">
        <v>78</v>
      </c>
      <c r="D75" s="447">
        <v>20</v>
      </c>
      <c r="E75" s="448">
        <v>1129200</v>
      </c>
      <c r="F75" s="448">
        <v>1016280</v>
      </c>
      <c r="G75" s="448">
        <v>112920</v>
      </c>
      <c r="H75" s="420">
        <v>1</v>
      </c>
      <c r="I75" s="420" t="s">
        <v>2264</v>
      </c>
      <c r="J75" s="420">
        <v>0</v>
      </c>
      <c r="K75" s="420">
        <v>1</v>
      </c>
      <c r="L75" s="449">
        <v>1</v>
      </c>
      <c r="M75" s="421">
        <v>1</v>
      </c>
      <c r="N75" s="421">
        <v>1.02</v>
      </c>
      <c r="O75" s="419">
        <v>1.018</v>
      </c>
      <c r="P75" s="450">
        <v>1149526</v>
      </c>
      <c r="R75" s="563"/>
      <c r="S75" s="437"/>
    </row>
    <row r="76" spans="1:19" ht="15.6">
      <c r="A76" s="446" t="s">
        <v>2489</v>
      </c>
      <c r="B76" s="446" t="s">
        <v>2612</v>
      </c>
      <c r="C76" s="447">
        <v>97</v>
      </c>
      <c r="D76" s="447">
        <v>21</v>
      </c>
      <c r="E76" s="448">
        <v>1129200</v>
      </c>
      <c r="F76" s="448">
        <v>1016280</v>
      </c>
      <c r="G76" s="448">
        <v>112920</v>
      </c>
      <c r="H76" s="420">
        <v>0.5</v>
      </c>
      <c r="I76" s="420" t="s">
        <v>2264</v>
      </c>
      <c r="J76" s="420">
        <v>0</v>
      </c>
      <c r="K76" s="420">
        <v>0.5</v>
      </c>
      <c r="L76" s="449">
        <v>1</v>
      </c>
      <c r="M76" s="421">
        <v>0.5</v>
      </c>
      <c r="N76" s="421">
        <v>0.51</v>
      </c>
      <c r="O76" s="419">
        <v>0.55900000000000005</v>
      </c>
      <c r="P76" s="450">
        <v>631223</v>
      </c>
      <c r="R76" s="563"/>
      <c r="S76" s="437"/>
    </row>
    <row r="77" spans="1:19" ht="15.6">
      <c r="A77" s="446" t="s">
        <v>2489</v>
      </c>
      <c r="B77" s="446" t="s">
        <v>2611</v>
      </c>
      <c r="C77" s="447">
        <v>97</v>
      </c>
      <c r="D77" s="447">
        <v>9</v>
      </c>
      <c r="E77" s="448">
        <v>1129200</v>
      </c>
      <c r="F77" s="448">
        <v>1016280</v>
      </c>
      <c r="G77" s="448">
        <v>112920</v>
      </c>
      <c r="H77" s="420">
        <v>0.5</v>
      </c>
      <c r="I77" s="420" t="s">
        <v>2264</v>
      </c>
      <c r="J77" s="420">
        <v>0</v>
      </c>
      <c r="K77" s="420">
        <v>0.5</v>
      </c>
      <c r="L77" s="449">
        <v>1</v>
      </c>
      <c r="M77" s="421">
        <v>0.5</v>
      </c>
      <c r="N77" s="421">
        <v>0.505</v>
      </c>
      <c r="O77" s="419">
        <v>0.55449999999999999</v>
      </c>
      <c r="P77" s="450">
        <v>626141</v>
      </c>
      <c r="R77" s="563"/>
      <c r="S77" s="437"/>
    </row>
    <row r="78" spans="1:19" ht="15.6">
      <c r="A78" s="446" t="s">
        <v>2493</v>
      </c>
      <c r="B78" s="446" t="s">
        <v>2494</v>
      </c>
      <c r="C78" s="447">
        <v>77</v>
      </c>
      <c r="D78" s="447">
        <v>5</v>
      </c>
      <c r="E78" s="448">
        <v>1129200</v>
      </c>
      <c r="F78" s="448">
        <v>1016280</v>
      </c>
      <c r="G78" s="448">
        <v>112920</v>
      </c>
      <c r="H78" s="420">
        <v>0.5</v>
      </c>
      <c r="I78" s="420" t="s">
        <v>2264</v>
      </c>
      <c r="J78" s="420">
        <v>0</v>
      </c>
      <c r="K78" s="420">
        <v>0.5</v>
      </c>
      <c r="L78" s="449">
        <v>1</v>
      </c>
      <c r="M78" s="421">
        <v>0.5</v>
      </c>
      <c r="N78" s="421">
        <v>0.505</v>
      </c>
      <c r="O78" s="419">
        <v>0.55449999999999999</v>
      </c>
      <c r="P78" s="450">
        <v>626141</v>
      </c>
      <c r="R78" s="563"/>
      <c r="S78" s="437"/>
    </row>
    <row r="79" spans="1:19" ht="15.6">
      <c r="A79" s="446" t="s">
        <v>2493</v>
      </c>
      <c r="B79" s="446" t="s">
        <v>2495</v>
      </c>
      <c r="C79" s="447">
        <v>95</v>
      </c>
      <c r="D79" s="447">
        <v>10</v>
      </c>
      <c r="E79" s="448">
        <v>1129200</v>
      </c>
      <c r="F79" s="448">
        <v>1016280</v>
      </c>
      <c r="G79" s="448">
        <v>112920</v>
      </c>
      <c r="H79" s="420">
        <v>0.5</v>
      </c>
      <c r="I79" s="420" t="s">
        <v>2264</v>
      </c>
      <c r="J79" s="420">
        <v>0</v>
      </c>
      <c r="K79" s="420">
        <v>0.5</v>
      </c>
      <c r="L79" s="449">
        <v>1</v>
      </c>
      <c r="M79" s="421">
        <v>0.5</v>
      </c>
      <c r="N79" s="421">
        <v>0.505</v>
      </c>
      <c r="O79" s="419">
        <v>0.55449999999999999</v>
      </c>
      <c r="P79" s="450">
        <v>626141</v>
      </c>
      <c r="R79" s="563"/>
      <c r="S79" s="437"/>
    </row>
    <row r="80" spans="1:19" ht="15.6">
      <c r="A80" s="446" t="s">
        <v>2496</v>
      </c>
      <c r="B80" s="446" t="s">
        <v>2497</v>
      </c>
      <c r="C80" s="447">
        <v>55</v>
      </c>
      <c r="D80" s="447">
        <v>5</v>
      </c>
      <c r="E80" s="448">
        <v>1129200</v>
      </c>
      <c r="F80" s="448">
        <v>1016280</v>
      </c>
      <c r="G80" s="448">
        <v>112920</v>
      </c>
      <c r="H80" s="420">
        <v>0</v>
      </c>
      <c r="I80" s="420">
        <v>0</v>
      </c>
      <c r="J80" s="420">
        <v>0</v>
      </c>
      <c r="K80" s="420">
        <v>0</v>
      </c>
      <c r="L80" s="449">
        <v>1</v>
      </c>
      <c r="M80" s="421">
        <v>0</v>
      </c>
      <c r="N80" s="421">
        <v>0</v>
      </c>
      <c r="O80" s="419">
        <v>0.1</v>
      </c>
      <c r="P80" s="450">
        <v>112920</v>
      </c>
      <c r="R80" s="563"/>
      <c r="S80" s="437"/>
    </row>
    <row r="81" spans="1:19" ht="15.6">
      <c r="A81" s="446" t="s">
        <v>2500</v>
      </c>
      <c r="B81" s="446" t="s">
        <v>2501</v>
      </c>
      <c r="C81" s="447">
        <v>41</v>
      </c>
      <c r="D81" s="447">
        <v>5</v>
      </c>
      <c r="E81" s="448">
        <v>1129200</v>
      </c>
      <c r="F81" s="448">
        <v>1016280</v>
      </c>
      <c r="G81" s="448">
        <v>112920</v>
      </c>
      <c r="H81" s="420">
        <v>0.25</v>
      </c>
      <c r="I81" s="420">
        <v>0</v>
      </c>
      <c r="J81" s="420">
        <v>0</v>
      </c>
      <c r="K81" s="420">
        <v>0.25</v>
      </c>
      <c r="L81" s="449">
        <v>1</v>
      </c>
      <c r="M81" s="421">
        <v>0.25</v>
      </c>
      <c r="N81" s="421">
        <v>0.25</v>
      </c>
      <c r="O81" s="419">
        <v>0.32500000000000001</v>
      </c>
      <c r="P81" s="450">
        <v>366990</v>
      </c>
      <c r="R81" s="563"/>
      <c r="S81" s="437"/>
    </row>
    <row r="82" spans="1:19" ht="15.6">
      <c r="A82" s="446" t="s">
        <v>2500</v>
      </c>
      <c r="B82" s="446" t="s">
        <v>2502</v>
      </c>
      <c r="C82" s="447">
        <v>42</v>
      </c>
      <c r="D82" s="447">
        <v>4</v>
      </c>
      <c r="E82" s="448">
        <v>1129200</v>
      </c>
      <c r="F82" s="448">
        <v>1016280</v>
      </c>
      <c r="G82" s="448">
        <v>112920</v>
      </c>
      <c r="H82" s="420">
        <v>0.25</v>
      </c>
      <c r="I82" s="420">
        <v>0</v>
      </c>
      <c r="J82" s="420">
        <v>0</v>
      </c>
      <c r="K82" s="420">
        <v>0.25</v>
      </c>
      <c r="L82" s="449">
        <v>1</v>
      </c>
      <c r="M82" s="421">
        <v>0.25</v>
      </c>
      <c r="N82" s="421">
        <v>0.25</v>
      </c>
      <c r="O82" s="419">
        <v>0.32500000000000001</v>
      </c>
      <c r="P82" s="450">
        <v>366990</v>
      </c>
      <c r="R82" s="563"/>
      <c r="S82" s="437"/>
    </row>
    <row r="83" spans="1:19" ht="15.6">
      <c r="A83" s="446" t="s">
        <v>2500</v>
      </c>
      <c r="B83" s="446" t="s">
        <v>2503</v>
      </c>
      <c r="C83" s="447">
        <v>42</v>
      </c>
      <c r="D83" s="447">
        <v>5</v>
      </c>
      <c r="E83" s="448">
        <v>1129200</v>
      </c>
      <c r="F83" s="448">
        <v>1016280</v>
      </c>
      <c r="G83" s="448">
        <v>112920</v>
      </c>
      <c r="H83" s="420">
        <v>0.25</v>
      </c>
      <c r="I83" s="420">
        <v>0</v>
      </c>
      <c r="J83" s="420">
        <v>0</v>
      </c>
      <c r="K83" s="420">
        <v>0.25</v>
      </c>
      <c r="L83" s="449">
        <v>1</v>
      </c>
      <c r="M83" s="421">
        <v>0.25</v>
      </c>
      <c r="N83" s="421">
        <v>0.25</v>
      </c>
      <c r="O83" s="419">
        <v>0.32500000000000001</v>
      </c>
      <c r="P83" s="450">
        <v>366990</v>
      </c>
      <c r="R83" s="563"/>
      <c r="S83" s="437"/>
    </row>
    <row r="84" spans="1:19" ht="15.6">
      <c r="A84" s="446" t="s">
        <v>2500</v>
      </c>
      <c r="B84" s="446" t="s">
        <v>2613</v>
      </c>
      <c r="C84" s="447">
        <v>50</v>
      </c>
      <c r="D84" s="447">
        <v>7</v>
      </c>
      <c r="E84" s="448">
        <v>1129200</v>
      </c>
      <c r="F84" s="448">
        <v>1016280</v>
      </c>
      <c r="G84" s="448">
        <v>112920</v>
      </c>
      <c r="H84" s="420">
        <v>0.25</v>
      </c>
      <c r="I84" s="420">
        <v>0</v>
      </c>
      <c r="J84" s="420">
        <v>0</v>
      </c>
      <c r="K84" s="420">
        <v>0.25</v>
      </c>
      <c r="L84" s="449">
        <v>1</v>
      </c>
      <c r="M84" s="421">
        <v>0.25</v>
      </c>
      <c r="N84" s="421">
        <v>0.25</v>
      </c>
      <c r="O84" s="419">
        <v>0.32500000000000001</v>
      </c>
      <c r="P84" s="450">
        <v>366990</v>
      </c>
      <c r="R84" s="563"/>
      <c r="S84" s="437"/>
    </row>
    <row r="85" spans="1:19" ht="15.6">
      <c r="A85" s="446" t="s">
        <v>2504</v>
      </c>
      <c r="B85" s="446" t="s">
        <v>2505</v>
      </c>
      <c r="C85" s="447">
        <v>28</v>
      </c>
      <c r="D85" s="447">
        <v>1</v>
      </c>
      <c r="E85" s="448">
        <v>1129200</v>
      </c>
      <c r="F85" s="448">
        <v>1016280</v>
      </c>
      <c r="G85" s="448">
        <v>112920</v>
      </c>
      <c r="H85" s="420">
        <v>0</v>
      </c>
      <c r="I85" s="420">
        <v>0</v>
      </c>
      <c r="J85" s="420">
        <v>0.25</v>
      </c>
      <c r="K85" s="420">
        <v>0.25</v>
      </c>
      <c r="L85" s="449">
        <v>1</v>
      </c>
      <c r="M85" s="421">
        <v>0.25</v>
      </c>
      <c r="N85" s="421">
        <v>0.25</v>
      </c>
      <c r="O85" s="419">
        <v>0.32500000000000001</v>
      </c>
      <c r="P85" s="450">
        <v>366990</v>
      </c>
      <c r="R85" s="563"/>
      <c r="S85" s="437"/>
    </row>
    <row r="86" spans="1:19" ht="15.6">
      <c r="A86" s="446" t="s">
        <v>2504</v>
      </c>
      <c r="B86" s="446" t="s">
        <v>2506</v>
      </c>
      <c r="C86" s="447">
        <v>46</v>
      </c>
      <c r="D86" s="447">
        <v>3</v>
      </c>
      <c r="E86" s="448">
        <v>1129200</v>
      </c>
      <c r="F86" s="448">
        <v>1016280</v>
      </c>
      <c r="G86" s="448">
        <v>112920</v>
      </c>
      <c r="H86" s="420">
        <v>0</v>
      </c>
      <c r="I86" s="420">
        <v>0</v>
      </c>
      <c r="J86" s="420">
        <v>0</v>
      </c>
      <c r="K86" s="420">
        <v>0</v>
      </c>
      <c r="L86" s="449">
        <v>1</v>
      </c>
      <c r="M86" s="421">
        <v>0</v>
      </c>
      <c r="N86" s="421">
        <v>0</v>
      </c>
      <c r="O86" s="419">
        <v>0.1</v>
      </c>
      <c r="P86" s="450">
        <v>112920</v>
      </c>
      <c r="R86" s="563"/>
      <c r="S86" s="437"/>
    </row>
    <row r="87" spans="1:19" ht="15.6">
      <c r="A87" s="446" t="s">
        <v>2504</v>
      </c>
      <c r="B87" s="446" t="s">
        <v>2507</v>
      </c>
      <c r="C87" s="447">
        <v>68</v>
      </c>
      <c r="D87" s="447">
        <v>11</v>
      </c>
      <c r="E87" s="448">
        <v>1129200</v>
      </c>
      <c r="F87" s="448">
        <v>1016280</v>
      </c>
      <c r="G87" s="448">
        <v>112920</v>
      </c>
      <c r="H87" s="420">
        <v>0</v>
      </c>
      <c r="I87" s="420">
        <v>0</v>
      </c>
      <c r="J87" s="420">
        <v>0</v>
      </c>
      <c r="K87" s="420">
        <v>0</v>
      </c>
      <c r="L87" s="449">
        <v>1</v>
      </c>
      <c r="M87" s="421">
        <v>0</v>
      </c>
      <c r="N87" s="421">
        <v>0</v>
      </c>
      <c r="O87" s="419">
        <v>0.1</v>
      </c>
      <c r="P87" s="450">
        <v>112920</v>
      </c>
      <c r="R87" s="563"/>
      <c r="S87" s="437"/>
    </row>
    <row r="88" spans="1:19" ht="15.6">
      <c r="A88" s="446" t="s">
        <v>2504</v>
      </c>
      <c r="B88" s="446" t="s">
        <v>2508</v>
      </c>
      <c r="C88" s="447">
        <v>69</v>
      </c>
      <c r="D88" s="447">
        <v>8</v>
      </c>
      <c r="E88" s="448">
        <v>1129200</v>
      </c>
      <c r="F88" s="448">
        <v>1016280</v>
      </c>
      <c r="G88" s="448">
        <v>112920</v>
      </c>
      <c r="H88" s="420">
        <v>0.25</v>
      </c>
      <c r="I88" s="420" t="s">
        <v>2264</v>
      </c>
      <c r="J88" s="420">
        <v>0</v>
      </c>
      <c r="K88" s="420">
        <v>0.25</v>
      </c>
      <c r="L88" s="449">
        <v>1</v>
      </c>
      <c r="M88" s="421">
        <v>0.25</v>
      </c>
      <c r="N88" s="421">
        <v>0.2525</v>
      </c>
      <c r="O88" s="419">
        <v>0.32724999999999999</v>
      </c>
      <c r="P88" s="450">
        <v>369531</v>
      </c>
      <c r="R88" s="563"/>
      <c r="S88" s="437"/>
    </row>
    <row r="89" spans="1:19" s="451" customFormat="1" ht="31.2">
      <c r="A89" s="446" t="s">
        <v>2509</v>
      </c>
      <c r="B89" s="446" t="s">
        <v>2510</v>
      </c>
      <c r="C89" s="447">
        <v>28</v>
      </c>
      <c r="D89" s="447">
        <v>8</v>
      </c>
      <c r="E89" s="448">
        <v>1129200</v>
      </c>
      <c r="F89" s="448">
        <v>1016280</v>
      </c>
      <c r="G89" s="448">
        <v>112920</v>
      </c>
      <c r="H89" s="420">
        <v>0</v>
      </c>
      <c r="I89" s="420">
        <v>0</v>
      </c>
      <c r="J89" s="420">
        <v>0</v>
      </c>
      <c r="K89" s="420">
        <v>0</v>
      </c>
      <c r="L89" s="449">
        <v>1</v>
      </c>
      <c r="M89" s="421">
        <v>0</v>
      </c>
      <c r="N89" s="421">
        <v>0</v>
      </c>
      <c r="O89" s="421">
        <v>0</v>
      </c>
      <c r="P89" s="450">
        <v>28230</v>
      </c>
      <c r="Q89" s="451" t="s">
        <v>3403</v>
      </c>
      <c r="R89" s="563"/>
      <c r="S89" s="437"/>
    </row>
    <row r="90" spans="1:19" ht="31.2">
      <c r="A90" s="446" t="s">
        <v>2509</v>
      </c>
      <c r="B90" s="446" t="s">
        <v>2511</v>
      </c>
      <c r="C90" s="447">
        <v>53</v>
      </c>
      <c r="D90" s="447">
        <v>6</v>
      </c>
      <c r="E90" s="448">
        <v>1129200</v>
      </c>
      <c r="F90" s="448">
        <v>1016280</v>
      </c>
      <c r="G90" s="448">
        <v>112920</v>
      </c>
      <c r="H90" s="420">
        <v>0</v>
      </c>
      <c r="I90" s="420">
        <v>0</v>
      </c>
      <c r="J90" s="420">
        <v>0</v>
      </c>
      <c r="K90" s="420">
        <v>0</v>
      </c>
      <c r="L90" s="449">
        <v>1</v>
      </c>
      <c r="M90" s="421">
        <v>0</v>
      </c>
      <c r="N90" s="421">
        <v>0</v>
      </c>
      <c r="O90" s="419">
        <v>0.1</v>
      </c>
      <c r="P90" s="450">
        <v>112920</v>
      </c>
      <c r="R90" s="563"/>
      <c r="S90" s="437"/>
    </row>
    <row r="91" spans="1:19" s="451" customFormat="1" ht="31.2">
      <c r="A91" s="446" t="s">
        <v>2509</v>
      </c>
      <c r="B91" s="446" t="s">
        <v>2512</v>
      </c>
      <c r="C91" s="447">
        <v>68</v>
      </c>
      <c r="D91" s="447">
        <v>8</v>
      </c>
      <c r="E91" s="448">
        <v>1129200</v>
      </c>
      <c r="F91" s="448">
        <v>1016280</v>
      </c>
      <c r="G91" s="448">
        <v>112920</v>
      </c>
      <c r="H91" s="420">
        <v>0</v>
      </c>
      <c r="I91" s="420">
        <v>0</v>
      </c>
      <c r="J91" s="420">
        <v>0</v>
      </c>
      <c r="K91" s="420">
        <v>0</v>
      </c>
      <c r="L91" s="449">
        <v>1</v>
      </c>
      <c r="M91" s="421">
        <v>0</v>
      </c>
      <c r="N91" s="421">
        <v>0</v>
      </c>
      <c r="O91" s="421">
        <v>0</v>
      </c>
      <c r="P91" s="450">
        <v>37640</v>
      </c>
      <c r="Q91" s="451" t="s">
        <v>3403</v>
      </c>
      <c r="R91" s="563"/>
      <c r="S91" s="437"/>
    </row>
    <row r="92" spans="1:19" s="451" customFormat="1" ht="31.2">
      <c r="A92" s="446" t="s">
        <v>2509</v>
      </c>
      <c r="B92" s="446" t="s">
        <v>2514</v>
      </c>
      <c r="C92" s="447">
        <v>74</v>
      </c>
      <c r="D92" s="447">
        <v>7</v>
      </c>
      <c r="E92" s="448">
        <v>1129200</v>
      </c>
      <c r="F92" s="448">
        <v>1016280</v>
      </c>
      <c r="G92" s="448">
        <v>112920</v>
      </c>
      <c r="H92" s="420">
        <v>0</v>
      </c>
      <c r="I92" s="420">
        <v>0</v>
      </c>
      <c r="J92" s="420">
        <v>0</v>
      </c>
      <c r="K92" s="420">
        <v>0</v>
      </c>
      <c r="L92" s="449">
        <v>1</v>
      </c>
      <c r="M92" s="421">
        <v>0</v>
      </c>
      <c r="N92" s="421">
        <v>0</v>
      </c>
      <c r="O92" s="421">
        <v>0</v>
      </c>
      <c r="P92" s="450">
        <v>37640</v>
      </c>
      <c r="Q92" s="451" t="s">
        <v>3403</v>
      </c>
      <c r="R92" s="563"/>
      <c r="S92" s="437"/>
    </row>
    <row r="93" spans="1:19" s="451" customFormat="1" ht="31.2">
      <c r="A93" s="446" t="s">
        <v>2509</v>
      </c>
      <c r="B93" s="446" t="s">
        <v>2513</v>
      </c>
      <c r="C93" s="447">
        <v>76</v>
      </c>
      <c r="D93" s="447">
        <v>16</v>
      </c>
      <c r="E93" s="448">
        <v>1129200</v>
      </c>
      <c r="F93" s="448">
        <v>1016280</v>
      </c>
      <c r="G93" s="448">
        <v>112920</v>
      </c>
      <c r="H93" s="420">
        <v>0</v>
      </c>
      <c r="I93" s="420">
        <v>0</v>
      </c>
      <c r="J93" s="420">
        <v>0</v>
      </c>
      <c r="K93" s="420">
        <v>0</v>
      </c>
      <c r="L93" s="449">
        <v>1</v>
      </c>
      <c r="M93" s="421">
        <v>0</v>
      </c>
      <c r="N93" s="421">
        <v>0</v>
      </c>
      <c r="O93" s="421">
        <v>0</v>
      </c>
      <c r="P93" s="450">
        <v>28230</v>
      </c>
      <c r="Q93" s="451" t="s">
        <v>3403</v>
      </c>
      <c r="R93" s="563"/>
      <c r="S93" s="437"/>
    </row>
    <row r="94" spans="1:19" ht="31.2">
      <c r="A94" s="446" t="s">
        <v>2509</v>
      </c>
      <c r="B94" s="446" t="s">
        <v>2515</v>
      </c>
      <c r="C94" s="447">
        <v>100</v>
      </c>
      <c r="D94" s="447">
        <v>20</v>
      </c>
      <c r="E94" s="448">
        <v>1129200</v>
      </c>
      <c r="F94" s="448">
        <v>1016280</v>
      </c>
      <c r="G94" s="448">
        <v>112920</v>
      </c>
      <c r="H94" s="420">
        <v>0</v>
      </c>
      <c r="I94" s="420">
        <v>0</v>
      </c>
      <c r="J94" s="420">
        <v>0</v>
      </c>
      <c r="K94" s="420">
        <v>0</v>
      </c>
      <c r="L94" s="449">
        <v>1</v>
      </c>
      <c r="M94" s="421">
        <v>0</v>
      </c>
      <c r="N94" s="421">
        <v>0</v>
      </c>
      <c r="O94" s="419">
        <v>0.1</v>
      </c>
      <c r="P94" s="450">
        <v>112920</v>
      </c>
      <c r="R94" s="563"/>
      <c r="S94" s="437"/>
    </row>
    <row r="95" spans="1:19" ht="15.6">
      <c r="A95" s="446" t="s">
        <v>2516</v>
      </c>
      <c r="B95" s="446" t="s">
        <v>2517</v>
      </c>
      <c r="C95" s="447">
        <v>39</v>
      </c>
      <c r="D95" s="447">
        <v>4</v>
      </c>
      <c r="E95" s="448">
        <v>1129200</v>
      </c>
      <c r="F95" s="448">
        <v>1016280</v>
      </c>
      <c r="G95" s="448">
        <v>112920</v>
      </c>
      <c r="H95" s="420">
        <v>0</v>
      </c>
      <c r="I95" s="420">
        <v>0</v>
      </c>
      <c r="J95" s="420">
        <v>0</v>
      </c>
      <c r="K95" s="420">
        <v>0</v>
      </c>
      <c r="L95" s="449">
        <v>1</v>
      </c>
      <c r="M95" s="421">
        <v>0</v>
      </c>
      <c r="N95" s="421">
        <v>0</v>
      </c>
      <c r="O95" s="419">
        <v>0.1</v>
      </c>
      <c r="P95" s="450">
        <v>112920</v>
      </c>
      <c r="R95" s="563"/>
      <c r="S95" s="437"/>
    </row>
    <row r="96" spans="1:19" ht="15.6">
      <c r="A96" s="446" t="s">
        <v>2516</v>
      </c>
      <c r="B96" s="446" t="s">
        <v>2490</v>
      </c>
      <c r="C96" s="447">
        <v>55</v>
      </c>
      <c r="D96" s="447">
        <v>8</v>
      </c>
      <c r="E96" s="448">
        <v>1129200</v>
      </c>
      <c r="F96" s="448">
        <v>1016280</v>
      </c>
      <c r="G96" s="448">
        <v>112920</v>
      </c>
      <c r="H96" s="420">
        <v>0</v>
      </c>
      <c r="I96" s="420">
        <v>0</v>
      </c>
      <c r="J96" s="420">
        <v>0</v>
      </c>
      <c r="K96" s="420">
        <v>0</v>
      </c>
      <c r="L96" s="449">
        <v>1</v>
      </c>
      <c r="M96" s="421">
        <v>0</v>
      </c>
      <c r="N96" s="421">
        <v>0</v>
      </c>
      <c r="O96" s="419">
        <v>0.1</v>
      </c>
      <c r="P96" s="450">
        <v>112920</v>
      </c>
      <c r="R96" s="563"/>
      <c r="S96" s="437"/>
    </row>
    <row r="97" spans="1:19" ht="15.6">
      <c r="A97" s="446" t="s">
        <v>2516</v>
      </c>
      <c r="B97" s="446" t="s">
        <v>2518</v>
      </c>
      <c r="C97" s="447">
        <v>58</v>
      </c>
      <c r="D97" s="447">
        <v>8</v>
      </c>
      <c r="E97" s="448">
        <v>1129200</v>
      </c>
      <c r="F97" s="448">
        <v>1016280</v>
      </c>
      <c r="G97" s="448">
        <v>112920</v>
      </c>
      <c r="H97" s="420">
        <v>0</v>
      </c>
      <c r="I97" s="420">
        <v>0</v>
      </c>
      <c r="J97" s="420">
        <v>0</v>
      </c>
      <c r="K97" s="420">
        <v>0</v>
      </c>
      <c r="L97" s="449">
        <v>1</v>
      </c>
      <c r="M97" s="421">
        <v>0</v>
      </c>
      <c r="N97" s="421">
        <v>0</v>
      </c>
      <c r="O97" s="419">
        <v>0.1</v>
      </c>
      <c r="P97" s="450">
        <v>112920</v>
      </c>
      <c r="R97" s="563"/>
      <c r="S97" s="437"/>
    </row>
    <row r="98" spans="1:19" ht="15.6">
      <c r="A98" s="446" t="s">
        <v>2617</v>
      </c>
      <c r="B98" s="446" t="s">
        <v>2618</v>
      </c>
      <c r="C98" s="447">
        <v>71</v>
      </c>
      <c r="D98" s="447">
        <v>8</v>
      </c>
      <c r="E98" s="448">
        <v>1129200</v>
      </c>
      <c r="F98" s="448">
        <v>1016280</v>
      </c>
      <c r="G98" s="448">
        <v>112920</v>
      </c>
      <c r="H98" s="420">
        <v>0.25</v>
      </c>
      <c r="I98" s="420" t="s">
        <v>2264</v>
      </c>
      <c r="J98" s="420">
        <v>0</v>
      </c>
      <c r="K98" s="420">
        <v>0.25</v>
      </c>
      <c r="L98" s="449">
        <v>1</v>
      </c>
      <c r="M98" s="421">
        <v>0.25</v>
      </c>
      <c r="N98" s="421">
        <v>0.2525</v>
      </c>
      <c r="O98" s="419">
        <v>0.32724999999999999</v>
      </c>
      <c r="P98" s="450">
        <v>369531</v>
      </c>
      <c r="R98" s="563"/>
      <c r="S98" s="437"/>
    </row>
    <row r="99" spans="1:19" ht="15.6">
      <c r="A99" s="446" t="s">
        <v>2521</v>
      </c>
      <c r="B99" s="446" t="s">
        <v>2522</v>
      </c>
      <c r="C99" s="447">
        <v>88</v>
      </c>
      <c r="D99" s="447">
        <v>12</v>
      </c>
      <c r="E99" s="448">
        <v>1129200</v>
      </c>
      <c r="F99" s="448">
        <v>1016280</v>
      </c>
      <c r="G99" s="448">
        <v>112920</v>
      </c>
      <c r="H99" s="420">
        <v>0</v>
      </c>
      <c r="I99" s="420">
        <v>0</v>
      </c>
      <c r="J99" s="420">
        <v>0</v>
      </c>
      <c r="K99" s="420">
        <v>0</v>
      </c>
      <c r="L99" s="449">
        <v>1</v>
      </c>
      <c r="M99" s="421">
        <v>0</v>
      </c>
      <c r="N99" s="421">
        <v>0</v>
      </c>
      <c r="O99" s="419">
        <v>0.1</v>
      </c>
      <c r="P99" s="450">
        <v>112920</v>
      </c>
      <c r="R99" s="563"/>
      <c r="S99" s="437"/>
    </row>
    <row r="100" spans="1:19" s="451" customFormat="1" ht="31.2">
      <c r="A100" s="446" t="s">
        <v>2527</v>
      </c>
      <c r="B100" s="446" t="s">
        <v>2631</v>
      </c>
      <c r="C100" s="447">
        <v>32</v>
      </c>
      <c r="D100" s="447">
        <v>2</v>
      </c>
      <c r="E100" s="448">
        <v>1129200</v>
      </c>
      <c r="F100" s="448">
        <v>1016280</v>
      </c>
      <c r="G100" s="448">
        <v>112920</v>
      </c>
      <c r="H100" s="420">
        <v>0</v>
      </c>
      <c r="I100" s="420">
        <v>0</v>
      </c>
      <c r="J100" s="420">
        <v>0</v>
      </c>
      <c r="K100" s="420">
        <v>0</v>
      </c>
      <c r="L100" s="449">
        <v>1</v>
      </c>
      <c r="M100" s="421">
        <v>0</v>
      </c>
      <c r="N100" s="421">
        <v>0</v>
      </c>
      <c r="O100" s="421">
        <v>0</v>
      </c>
      <c r="P100" s="450">
        <v>47050</v>
      </c>
      <c r="Q100" s="451" t="s">
        <v>3403</v>
      </c>
      <c r="R100" s="563"/>
      <c r="S100" s="437"/>
    </row>
    <row r="101" spans="1:19" ht="31.2">
      <c r="A101" s="446" t="s">
        <v>2527</v>
      </c>
      <c r="B101" s="446" t="s">
        <v>2632</v>
      </c>
      <c r="C101" s="447">
        <v>47</v>
      </c>
      <c r="D101" s="447">
        <v>7</v>
      </c>
      <c r="E101" s="448">
        <v>1129200</v>
      </c>
      <c r="F101" s="448">
        <v>1016280</v>
      </c>
      <c r="G101" s="448">
        <v>112920</v>
      </c>
      <c r="H101" s="420">
        <v>1</v>
      </c>
      <c r="I101" s="420" t="s">
        <v>2264</v>
      </c>
      <c r="J101" s="420">
        <v>0</v>
      </c>
      <c r="K101" s="420">
        <v>1</v>
      </c>
      <c r="L101" s="449">
        <v>1</v>
      </c>
      <c r="M101" s="421">
        <v>1</v>
      </c>
      <c r="N101" s="421">
        <v>1.01</v>
      </c>
      <c r="O101" s="419">
        <v>1.0089999999999999</v>
      </c>
      <c r="P101" s="450">
        <v>1139363</v>
      </c>
      <c r="R101" s="563"/>
      <c r="S101" s="437"/>
    </row>
    <row r="102" spans="1:19" ht="31.2">
      <c r="A102" s="446" t="s">
        <v>2527</v>
      </c>
      <c r="B102" s="446" t="s">
        <v>2630</v>
      </c>
      <c r="C102" s="447">
        <v>48</v>
      </c>
      <c r="D102" s="447">
        <v>3</v>
      </c>
      <c r="E102" s="448">
        <v>1129200</v>
      </c>
      <c r="F102" s="448">
        <v>1016280</v>
      </c>
      <c r="G102" s="448">
        <v>112920</v>
      </c>
      <c r="H102" s="420">
        <v>0</v>
      </c>
      <c r="I102" s="420">
        <v>0</v>
      </c>
      <c r="J102" s="420">
        <v>0</v>
      </c>
      <c r="K102" s="420">
        <v>0</v>
      </c>
      <c r="L102" s="449">
        <v>1</v>
      </c>
      <c r="M102" s="421">
        <v>0</v>
      </c>
      <c r="N102" s="421">
        <v>0</v>
      </c>
      <c r="O102" s="419">
        <v>0.1</v>
      </c>
      <c r="P102" s="450">
        <v>112920</v>
      </c>
      <c r="R102" s="563"/>
      <c r="S102" s="437"/>
    </row>
    <row r="103" spans="1:19" ht="31.2">
      <c r="A103" s="446" t="s">
        <v>2527</v>
      </c>
      <c r="B103" s="446" t="s">
        <v>2633</v>
      </c>
      <c r="C103" s="447">
        <v>82</v>
      </c>
      <c r="D103" s="447">
        <v>13</v>
      </c>
      <c r="E103" s="448">
        <v>1129200</v>
      </c>
      <c r="F103" s="448">
        <v>1016280</v>
      </c>
      <c r="G103" s="448">
        <v>112920</v>
      </c>
      <c r="H103" s="420">
        <v>0</v>
      </c>
      <c r="I103" s="420">
        <v>0</v>
      </c>
      <c r="J103" s="420">
        <v>0</v>
      </c>
      <c r="K103" s="420">
        <v>0</v>
      </c>
      <c r="L103" s="449">
        <v>1</v>
      </c>
      <c r="M103" s="421">
        <v>0</v>
      </c>
      <c r="N103" s="421">
        <v>0</v>
      </c>
      <c r="O103" s="419">
        <v>0.1</v>
      </c>
      <c r="P103" s="450">
        <v>112920</v>
      </c>
      <c r="R103" s="563"/>
      <c r="S103" s="437"/>
    </row>
    <row r="104" spans="1:19" s="451" customFormat="1" ht="31.2">
      <c r="A104" s="446" t="s">
        <v>2527</v>
      </c>
      <c r="B104" s="446" t="s">
        <v>2634</v>
      </c>
      <c r="C104" s="447">
        <v>85</v>
      </c>
      <c r="D104" s="447">
        <v>8</v>
      </c>
      <c r="E104" s="448">
        <v>1129200</v>
      </c>
      <c r="F104" s="448">
        <v>1016280</v>
      </c>
      <c r="G104" s="448">
        <v>112920</v>
      </c>
      <c r="H104" s="420">
        <v>0</v>
      </c>
      <c r="I104" s="420">
        <v>0</v>
      </c>
      <c r="J104" s="420">
        <v>0</v>
      </c>
      <c r="K104" s="420">
        <v>0</v>
      </c>
      <c r="L104" s="449">
        <v>1</v>
      </c>
      <c r="M104" s="421">
        <v>0</v>
      </c>
      <c r="N104" s="421">
        <v>0</v>
      </c>
      <c r="O104" s="421">
        <v>0</v>
      </c>
      <c r="P104" s="450">
        <v>9410</v>
      </c>
      <c r="Q104" s="451" t="s">
        <v>3403</v>
      </c>
      <c r="R104" s="563"/>
      <c r="S104" s="437"/>
    </row>
    <row r="105" spans="1:19" ht="15.6">
      <c r="A105" s="446" t="s">
        <v>2527</v>
      </c>
      <c r="B105" s="446" t="s">
        <v>2528</v>
      </c>
      <c r="C105" s="447">
        <v>99</v>
      </c>
      <c r="D105" s="447">
        <v>6</v>
      </c>
      <c r="E105" s="448">
        <v>1129200</v>
      </c>
      <c r="F105" s="448">
        <v>1016280</v>
      </c>
      <c r="G105" s="448">
        <v>112920</v>
      </c>
      <c r="H105" s="420">
        <v>1</v>
      </c>
      <c r="I105" s="420" t="s">
        <v>2264</v>
      </c>
      <c r="J105" s="420">
        <v>0</v>
      </c>
      <c r="K105" s="420">
        <v>1</v>
      </c>
      <c r="L105" s="449">
        <v>1</v>
      </c>
      <c r="M105" s="421">
        <v>1</v>
      </c>
      <c r="N105" s="421">
        <v>1.01</v>
      </c>
      <c r="O105" s="419">
        <v>1.0089999999999999</v>
      </c>
      <c r="P105" s="450">
        <v>1139363</v>
      </c>
      <c r="R105" s="563"/>
      <c r="S105" s="437"/>
    </row>
    <row r="106" spans="1:19" ht="15.6">
      <c r="A106" s="446" t="s">
        <v>2523</v>
      </c>
      <c r="B106" s="446" t="s">
        <v>2526</v>
      </c>
      <c r="C106" s="447">
        <v>50</v>
      </c>
      <c r="D106" s="447">
        <v>11</v>
      </c>
      <c r="E106" s="448">
        <v>1129200</v>
      </c>
      <c r="F106" s="448">
        <v>1016280</v>
      </c>
      <c r="G106" s="448">
        <v>112920</v>
      </c>
      <c r="H106" s="420">
        <v>1</v>
      </c>
      <c r="I106" s="420" t="s">
        <v>2264</v>
      </c>
      <c r="J106" s="420">
        <v>0</v>
      </c>
      <c r="K106" s="420">
        <v>1</v>
      </c>
      <c r="L106" s="449">
        <v>1</v>
      </c>
      <c r="M106" s="421">
        <v>1</v>
      </c>
      <c r="N106" s="421">
        <v>1.02</v>
      </c>
      <c r="O106" s="419">
        <v>1.018</v>
      </c>
      <c r="P106" s="450">
        <v>1149526</v>
      </c>
      <c r="R106" s="563"/>
      <c r="S106" s="437"/>
    </row>
    <row r="107" spans="1:19" s="451" customFormat="1" ht="15.6">
      <c r="A107" s="446" t="s">
        <v>2523</v>
      </c>
      <c r="B107" s="446" t="s">
        <v>2524</v>
      </c>
      <c r="C107" s="447">
        <v>74</v>
      </c>
      <c r="D107" s="447">
        <v>7</v>
      </c>
      <c r="E107" s="448">
        <v>1129200</v>
      </c>
      <c r="F107" s="448">
        <v>1016280</v>
      </c>
      <c r="G107" s="448">
        <v>112920</v>
      </c>
      <c r="H107" s="420">
        <v>0</v>
      </c>
      <c r="I107" s="420">
        <v>0</v>
      </c>
      <c r="J107" s="420">
        <v>0</v>
      </c>
      <c r="K107" s="420">
        <v>0</v>
      </c>
      <c r="L107" s="449">
        <v>1</v>
      </c>
      <c r="M107" s="421">
        <v>0</v>
      </c>
      <c r="N107" s="421">
        <v>0</v>
      </c>
      <c r="O107" s="421">
        <v>0</v>
      </c>
      <c r="P107" s="450">
        <v>18820</v>
      </c>
      <c r="Q107" s="451" t="s">
        <v>3403</v>
      </c>
      <c r="R107" s="563"/>
      <c r="S107" s="437"/>
    </row>
    <row r="108" spans="1:19" s="451" customFormat="1" ht="15.6">
      <c r="A108" s="446" t="s">
        <v>2523</v>
      </c>
      <c r="B108" s="446" t="s">
        <v>2525</v>
      </c>
      <c r="C108" s="447">
        <v>76</v>
      </c>
      <c r="D108" s="447">
        <v>10</v>
      </c>
      <c r="E108" s="448">
        <v>1129200</v>
      </c>
      <c r="F108" s="448">
        <v>1016280</v>
      </c>
      <c r="G108" s="448">
        <v>112920</v>
      </c>
      <c r="H108" s="420">
        <v>0.25</v>
      </c>
      <c r="I108" s="420" t="s">
        <v>2264</v>
      </c>
      <c r="J108" s="420">
        <v>0</v>
      </c>
      <c r="K108" s="420">
        <v>0.25</v>
      </c>
      <c r="L108" s="449">
        <v>1</v>
      </c>
      <c r="M108" s="421">
        <v>0.25</v>
      </c>
      <c r="N108" s="421">
        <v>0.2525</v>
      </c>
      <c r="O108" s="419">
        <v>0.32724999999999999</v>
      </c>
      <c r="P108" s="450">
        <v>412299</v>
      </c>
      <c r="R108" s="563"/>
      <c r="S108" s="437"/>
    </row>
    <row r="109" spans="1:19" ht="15.6">
      <c r="A109" s="446" t="s">
        <v>2529</v>
      </c>
      <c r="B109" s="446" t="s">
        <v>2530</v>
      </c>
      <c r="C109" s="447">
        <v>91</v>
      </c>
      <c r="D109" s="447">
        <v>10</v>
      </c>
      <c r="E109" s="448">
        <v>1129200</v>
      </c>
      <c r="F109" s="448">
        <v>1016280</v>
      </c>
      <c r="G109" s="448">
        <v>112920</v>
      </c>
      <c r="H109" s="420">
        <v>1</v>
      </c>
      <c r="I109" s="420" t="s">
        <v>2264</v>
      </c>
      <c r="J109" s="420">
        <v>0</v>
      </c>
      <c r="K109" s="420">
        <v>1</v>
      </c>
      <c r="L109" s="449">
        <v>1</v>
      </c>
      <c r="M109" s="421">
        <v>1</v>
      </c>
      <c r="N109" s="421">
        <v>1.01</v>
      </c>
      <c r="O109" s="419">
        <v>1.0089999999999999</v>
      </c>
      <c r="P109" s="450">
        <v>1139363</v>
      </c>
      <c r="R109" s="563"/>
      <c r="S109" s="437"/>
    </row>
    <row r="110" spans="1:19" ht="15.6">
      <c r="A110" s="446" t="s">
        <v>2529</v>
      </c>
      <c r="B110" s="446" t="s">
        <v>2636</v>
      </c>
      <c r="C110" s="447">
        <v>94</v>
      </c>
      <c r="D110" s="447">
        <v>11</v>
      </c>
      <c r="E110" s="448">
        <v>1129200</v>
      </c>
      <c r="F110" s="448">
        <v>1016280</v>
      </c>
      <c r="G110" s="448">
        <v>112920</v>
      </c>
      <c r="H110" s="420">
        <v>1</v>
      </c>
      <c r="I110" s="420" t="s">
        <v>2264</v>
      </c>
      <c r="J110" s="420">
        <v>0</v>
      </c>
      <c r="K110" s="420">
        <v>1</v>
      </c>
      <c r="L110" s="449">
        <v>1</v>
      </c>
      <c r="M110" s="421">
        <v>1</v>
      </c>
      <c r="N110" s="421">
        <v>1.01</v>
      </c>
      <c r="O110" s="419">
        <v>1.0089999999999999</v>
      </c>
      <c r="P110" s="450">
        <v>1139363</v>
      </c>
      <c r="R110" s="563"/>
      <c r="S110" s="437"/>
    </row>
    <row r="111" spans="1:19" s="451" customFormat="1" ht="15.6">
      <c r="A111" s="446" t="s">
        <v>2531</v>
      </c>
      <c r="B111" s="446" t="s">
        <v>3421</v>
      </c>
      <c r="C111" s="447">
        <v>46</v>
      </c>
      <c r="D111" s="447">
        <v>5</v>
      </c>
      <c r="E111" s="448">
        <v>1129200</v>
      </c>
      <c r="F111" s="448">
        <v>1016280</v>
      </c>
      <c r="G111" s="448">
        <v>112920</v>
      </c>
      <c r="H111" s="420">
        <v>0</v>
      </c>
      <c r="I111" s="420">
        <v>0</v>
      </c>
      <c r="J111" s="420">
        <v>0</v>
      </c>
      <c r="K111" s="420">
        <v>0</v>
      </c>
      <c r="L111" s="449">
        <v>1</v>
      </c>
      <c r="M111" s="421">
        <v>0</v>
      </c>
      <c r="N111" s="421">
        <v>0</v>
      </c>
      <c r="O111" s="419">
        <v>0.1</v>
      </c>
      <c r="P111" s="450">
        <v>540605</v>
      </c>
      <c r="R111" s="563"/>
      <c r="S111" s="437"/>
    </row>
    <row r="112" spans="1:19" ht="15.6">
      <c r="A112" s="446" t="s">
        <v>2531</v>
      </c>
      <c r="B112" s="446" t="s">
        <v>2533</v>
      </c>
      <c r="C112" s="447">
        <v>73</v>
      </c>
      <c r="D112" s="447">
        <v>12</v>
      </c>
      <c r="E112" s="448">
        <v>1129200</v>
      </c>
      <c r="F112" s="448">
        <v>1016280</v>
      </c>
      <c r="G112" s="448">
        <v>112920</v>
      </c>
      <c r="H112" s="420">
        <v>0</v>
      </c>
      <c r="I112" s="420">
        <v>0</v>
      </c>
      <c r="J112" s="420">
        <v>0.25</v>
      </c>
      <c r="K112" s="420">
        <v>0.25</v>
      </c>
      <c r="L112" s="449">
        <v>1</v>
      </c>
      <c r="M112" s="421">
        <v>0.25</v>
      </c>
      <c r="N112" s="421">
        <v>0.25</v>
      </c>
      <c r="O112" s="419">
        <v>0.32500000000000001</v>
      </c>
      <c r="P112" s="450">
        <v>366990</v>
      </c>
      <c r="R112" s="563"/>
      <c r="S112" s="437"/>
    </row>
    <row r="113" spans="1:19" ht="15.6">
      <c r="A113" s="446" t="s">
        <v>2531</v>
      </c>
      <c r="B113" s="446" t="s">
        <v>2505</v>
      </c>
      <c r="C113" s="447">
        <v>75</v>
      </c>
      <c r="D113" s="447">
        <v>11</v>
      </c>
      <c r="E113" s="448">
        <v>1129200</v>
      </c>
      <c r="F113" s="448">
        <v>1016280</v>
      </c>
      <c r="G113" s="448">
        <v>112920</v>
      </c>
      <c r="H113" s="420">
        <v>0</v>
      </c>
      <c r="I113" s="420">
        <v>0</v>
      </c>
      <c r="J113" s="420">
        <v>0</v>
      </c>
      <c r="K113" s="420">
        <v>0</v>
      </c>
      <c r="L113" s="449">
        <v>1</v>
      </c>
      <c r="M113" s="421">
        <v>0</v>
      </c>
      <c r="N113" s="421">
        <v>0</v>
      </c>
      <c r="O113" s="419">
        <v>0.1</v>
      </c>
      <c r="P113" s="450">
        <v>112920</v>
      </c>
      <c r="R113" s="563"/>
      <c r="S113" s="437"/>
    </row>
    <row r="114" spans="1:19" ht="15.6">
      <c r="A114" s="446" t="s">
        <v>2531</v>
      </c>
      <c r="B114" s="446" t="s">
        <v>2534</v>
      </c>
      <c r="C114" s="447">
        <v>82</v>
      </c>
      <c r="D114" s="447">
        <v>14</v>
      </c>
      <c r="E114" s="448">
        <v>1129200</v>
      </c>
      <c r="F114" s="448">
        <v>1016280</v>
      </c>
      <c r="G114" s="448">
        <v>112920</v>
      </c>
      <c r="H114" s="420">
        <v>1</v>
      </c>
      <c r="I114" s="420" t="s">
        <v>2264</v>
      </c>
      <c r="J114" s="420">
        <v>0</v>
      </c>
      <c r="K114" s="420">
        <v>1</v>
      </c>
      <c r="L114" s="449">
        <v>1</v>
      </c>
      <c r="M114" s="421">
        <v>1</v>
      </c>
      <c r="N114" s="421">
        <v>1.01</v>
      </c>
      <c r="O114" s="419">
        <v>1.0089999999999999</v>
      </c>
      <c r="P114" s="450">
        <v>1139363</v>
      </c>
      <c r="R114" s="563"/>
      <c r="S114" s="437"/>
    </row>
    <row r="115" spans="1:19" ht="15.6">
      <c r="A115" s="446" t="s">
        <v>2531</v>
      </c>
      <c r="B115" s="446" t="s">
        <v>2535</v>
      </c>
      <c r="C115" s="447">
        <v>87</v>
      </c>
      <c r="D115" s="447">
        <v>12</v>
      </c>
      <c r="E115" s="448">
        <v>1129200</v>
      </c>
      <c r="F115" s="448">
        <v>1016280</v>
      </c>
      <c r="G115" s="448">
        <v>112920</v>
      </c>
      <c r="H115" s="420">
        <v>0</v>
      </c>
      <c r="I115" s="420">
        <v>0</v>
      </c>
      <c r="J115" s="420">
        <v>0</v>
      </c>
      <c r="K115" s="420">
        <v>0</v>
      </c>
      <c r="L115" s="449">
        <v>1</v>
      </c>
      <c r="M115" s="421">
        <v>0</v>
      </c>
      <c r="N115" s="421">
        <v>0</v>
      </c>
      <c r="O115" s="419">
        <v>0.1</v>
      </c>
      <c r="P115" s="450">
        <v>112920</v>
      </c>
      <c r="R115" s="563"/>
      <c r="S115" s="437"/>
    </row>
    <row r="116" spans="1:19" ht="15.6">
      <c r="A116" s="446" t="s">
        <v>2531</v>
      </c>
      <c r="B116" s="446" t="s">
        <v>2536</v>
      </c>
      <c r="C116" s="447">
        <v>89</v>
      </c>
      <c r="D116" s="447">
        <v>21</v>
      </c>
      <c r="E116" s="448">
        <v>1129200</v>
      </c>
      <c r="F116" s="448">
        <v>1016280</v>
      </c>
      <c r="G116" s="448">
        <v>112920</v>
      </c>
      <c r="H116" s="420">
        <v>0</v>
      </c>
      <c r="I116" s="420">
        <v>0</v>
      </c>
      <c r="J116" s="420">
        <v>0</v>
      </c>
      <c r="K116" s="420">
        <v>0</v>
      </c>
      <c r="L116" s="449">
        <v>1</v>
      </c>
      <c r="M116" s="421">
        <v>0</v>
      </c>
      <c r="N116" s="421">
        <v>0</v>
      </c>
      <c r="O116" s="419">
        <v>0.1</v>
      </c>
      <c r="P116" s="450">
        <v>112920</v>
      </c>
      <c r="R116" s="563"/>
      <c r="S116" s="437"/>
    </row>
    <row r="117" spans="1:19" s="451" customFormat="1" ht="15.6">
      <c r="A117" s="446" t="s">
        <v>2553</v>
      </c>
      <c r="B117" s="446" t="s">
        <v>2554</v>
      </c>
      <c r="C117" s="447">
        <v>45</v>
      </c>
      <c r="D117" s="447">
        <v>4</v>
      </c>
      <c r="E117" s="448">
        <v>1129200</v>
      </c>
      <c r="F117" s="448">
        <v>1016280</v>
      </c>
      <c r="G117" s="448">
        <v>112920</v>
      </c>
      <c r="H117" s="420">
        <v>0</v>
      </c>
      <c r="I117" s="420">
        <v>0</v>
      </c>
      <c r="J117" s="420">
        <v>0</v>
      </c>
      <c r="K117" s="420">
        <v>0</v>
      </c>
      <c r="L117" s="449">
        <v>1</v>
      </c>
      <c r="M117" s="421">
        <v>0</v>
      </c>
      <c r="N117" s="421">
        <v>0</v>
      </c>
      <c r="O117" s="421">
        <v>0</v>
      </c>
      <c r="P117" s="450">
        <v>56460</v>
      </c>
      <c r="Q117" s="451" t="s">
        <v>3403</v>
      </c>
      <c r="R117" s="563"/>
      <c r="S117" s="437"/>
    </row>
    <row r="118" spans="1:19" ht="15.6">
      <c r="A118" s="446" t="s">
        <v>2553</v>
      </c>
      <c r="B118" s="446" t="s">
        <v>2556</v>
      </c>
      <c r="C118" s="447">
        <v>57</v>
      </c>
      <c r="D118" s="447">
        <v>3</v>
      </c>
      <c r="E118" s="448">
        <v>1129200</v>
      </c>
      <c r="F118" s="448">
        <v>1016280</v>
      </c>
      <c r="G118" s="448">
        <v>112920</v>
      </c>
      <c r="H118" s="420">
        <v>0</v>
      </c>
      <c r="I118" s="420">
        <v>0</v>
      </c>
      <c r="J118" s="420">
        <v>0</v>
      </c>
      <c r="K118" s="420">
        <v>0</v>
      </c>
      <c r="L118" s="449">
        <v>1</v>
      </c>
      <c r="M118" s="421">
        <v>0</v>
      </c>
      <c r="N118" s="421">
        <v>0</v>
      </c>
      <c r="O118" s="419">
        <v>0.1</v>
      </c>
      <c r="P118" s="450">
        <v>112920</v>
      </c>
      <c r="R118" s="563"/>
      <c r="S118" s="437"/>
    </row>
    <row r="119" spans="1:19" ht="15.6">
      <c r="A119" s="446" t="s">
        <v>2553</v>
      </c>
      <c r="B119" s="446" t="s">
        <v>2555</v>
      </c>
      <c r="C119" s="447">
        <v>68</v>
      </c>
      <c r="D119" s="447">
        <v>6</v>
      </c>
      <c r="E119" s="448">
        <v>1129200</v>
      </c>
      <c r="F119" s="448">
        <v>1016280</v>
      </c>
      <c r="G119" s="448">
        <v>112920</v>
      </c>
      <c r="H119" s="420">
        <v>0</v>
      </c>
      <c r="I119" s="420">
        <v>0</v>
      </c>
      <c r="J119" s="420">
        <v>0</v>
      </c>
      <c r="K119" s="420">
        <v>0</v>
      </c>
      <c r="L119" s="449">
        <v>1</v>
      </c>
      <c r="M119" s="421">
        <v>0</v>
      </c>
      <c r="N119" s="421">
        <v>0</v>
      </c>
      <c r="O119" s="419">
        <v>0.1</v>
      </c>
      <c r="P119" s="450">
        <v>112920</v>
      </c>
      <c r="R119" s="563"/>
      <c r="S119" s="437"/>
    </row>
    <row r="120" spans="1:19" ht="15.6">
      <c r="A120" s="446" t="s">
        <v>2543</v>
      </c>
      <c r="B120" s="446" t="s">
        <v>2545</v>
      </c>
      <c r="C120" s="447">
        <v>51</v>
      </c>
      <c r="D120" s="447">
        <v>9</v>
      </c>
      <c r="E120" s="448">
        <v>1129200</v>
      </c>
      <c r="F120" s="448">
        <v>1016280</v>
      </c>
      <c r="G120" s="448">
        <v>112920</v>
      </c>
      <c r="H120" s="420">
        <v>0</v>
      </c>
      <c r="I120" s="420">
        <v>0</v>
      </c>
      <c r="J120" s="420">
        <v>0</v>
      </c>
      <c r="K120" s="420">
        <v>0</v>
      </c>
      <c r="L120" s="449">
        <v>1</v>
      </c>
      <c r="M120" s="421">
        <v>0</v>
      </c>
      <c r="N120" s="421">
        <v>0</v>
      </c>
      <c r="O120" s="419">
        <v>0.1</v>
      </c>
      <c r="P120" s="450">
        <v>112920</v>
      </c>
      <c r="R120" s="563"/>
      <c r="S120" s="437"/>
    </row>
    <row r="121" spans="1:19" ht="15.6">
      <c r="A121" s="446" t="s">
        <v>2543</v>
      </c>
      <c r="B121" s="446" t="s">
        <v>2544</v>
      </c>
      <c r="C121" s="447">
        <v>67</v>
      </c>
      <c r="D121" s="447">
        <v>10</v>
      </c>
      <c r="E121" s="448">
        <v>1129200</v>
      </c>
      <c r="F121" s="448">
        <v>1016280</v>
      </c>
      <c r="G121" s="448">
        <v>112920</v>
      </c>
      <c r="H121" s="420">
        <v>0</v>
      </c>
      <c r="I121" s="420">
        <v>0</v>
      </c>
      <c r="J121" s="420">
        <v>0</v>
      </c>
      <c r="K121" s="420">
        <v>0</v>
      </c>
      <c r="L121" s="449">
        <v>1</v>
      </c>
      <c r="M121" s="421">
        <v>0</v>
      </c>
      <c r="N121" s="421">
        <v>0</v>
      </c>
      <c r="O121" s="419">
        <v>0.1</v>
      </c>
      <c r="P121" s="450">
        <v>112920</v>
      </c>
      <c r="R121" s="563"/>
      <c r="S121" s="437"/>
    </row>
    <row r="122" spans="1:19" ht="15.6">
      <c r="A122" s="446" t="s">
        <v>2543</v>
      </c>
      <c r="B122" s="446" t="s">
        <v>2619</v>
      </c>
      <c r="C122" s="447">
        <v>89</v>
      </c>
      <c r="D122" s="447">
        <v>13</v>
      </c>
      <c r="E122" s="448">
        <v>1129200</v>
      </c>
      <c r="F122" s="448">
        <v>1016280</v>
      </c>
      <c r="G122" s="448">
        <v>112920</v>
      </c>
      <c r="H122" s="420">
        <v>0</v>
      </c>
      <c r="I122" s="420">
        <v>0</v>
      </c>
      <c r="J122" s="420">
        <v>1</v>
      </c>
      <c r="K122" s="420">
        <v>1</v>
      </c>
      <c r="L122" s="449">
        <v>1</v>
      </c>
      <c r="M122" s="421">
        <v>1</v>
      </c>
      <c r="N122" s="421">
        <v>1</v>
      </c>
      <c r="O122" s="419">
        <v>1</v>
      </c>
      <c r="P122" s="450">
        <v>1129200</v>
      </c>
      <c r="R122" s="563"/>
      <c r="S122" s="437"/>
    </row>
    <row r="123" spans="1:19" ht="15.6">
      <c r="A123" s="446" t="s">
        <v>2546</v>
      </c>
      <c r="B123" s="446" t="s">
        <v>2620</v>
      </c>
      <c r="C123" s="447">
        <v>92</v>
      </c>
      <c r="D123" s="447">
        <v>10</v>
      </c>
      <c r="E123" s="448">
        <v>1129200</v>
      </c>
      <c r="F123" s="448">
        <v>1016280</v>
      </c>
      <c r="G123" s="448">
        <v>112920</v>
      </c>
      <c r="H123" s="420">
        <v>0</v>
      </c>
      <c r="I123" s="420">
        <v>0</v>
      </c>
      <c r="J123" s="420">
        <v>0</v>
      </c>
      <c r="K123" s="420">
        <v>0</v>
      </c>
      <c r="L123" s="449">
        <v>1</v>
      </c>
      <c r="M123" s="421">
        <v>0</v>
      </c>
      <c r="N123" s="421">
        <v>0</v>
      </c>
      <c r="O123" s="419">
        <v>0.1</v>
      </c>
      <c r="P123" s="450">
        <v>112920</v>
      </c>
      <c r="R123" s="563"/>
      <c r="S123" s="437"/>
    </row>
    <row r="124" spans="1:19" ht="15.6">
      <c r="A124" s="446" t="s">
        <v>2546</v>
      </c>
      <c r="B124" s="446" t="s">
        <v>2547</v>
      </c>
      <c r="C124" s="447">
        <v>96</v>
      </c>
      <c r="D124" s="447">
        <v>15</v>
      </c>
      <c r="E124" s="448">
        <v>1129200</v>
      </c>
      <c r="F124" s="448">
        <v>1016280</v>
      </c>
      <c r="G124" s="448">
        <v>112920</v>
      </c>
      <c r="H124" s="420">
        <v>0</v>
      </c>
      <c r="I124" s="420">
        <v>0</v>
      </c>
      <c r="J124" s="420">
        <v>0</v>
      </c>
      <c r="K124" s="420">
        <v>0</v>
      </c>
      <c r="L124" s="449">
        <v>1</v>
      </c>
      <c r="M124" s="421">
        <v>0</v>
      </c>
      <c r="N124" s="421">
        <v>0</v>
      </c>
      <c r="O124" s="419">
        <v>0.1</v>
      </c>
      <c r="P124" s="450">
        <v>112920</v>
      </c>
      <c r="R124" s="563"/>
      <c r="S124" s="437"/>
    </row>
    <row r="125" spans="1:19" ht="15.6">
      <c r="A125" s="446" t="s">
        <v>2548</v>
      </c>
      <c r="B125" s="446" t="s">
        <v>2549</v>
      </c>
      <c r="C125" s="447">
        <v>2</v>
      </c>
      <c r="D125" s="447">
        <v>0</v>
      </c>
      <c r="E125" s="448">
        <v>1129200</v>
      </c>
      <c r="F125" s="448">
        <v>1016280</v>
      </c>
      <c r="G125" s="448">
        <v>112920</v>
      </c>
      <c r="H125" s="420">
        <v>0</v>
      </c>
      <c r="I125" s="420">
        <v>0</v>
      </c>
      <c r="J125" s="420">
        <v>0</v>
      </c>
      <c r="K125" s="420">
        <v>0</v>
      </c>
      <c r="L125" s="449">
        <v>1</v>
      </c>
      <c r="M125" s="421">
        <v>0</v>
      </c>
      <c r="N125" s="421">
        <v>0</v>
      </c>
      <c r="O125" s="419">
        <v>0.1</v>
      </c>
      <c r="P125" s="450">
        <v>112920</v>
      </c>
      <c r="R125" s="563"/>
      <c r="S125" s="437"/>
    </row>
    <row r="126" spans="1:19" ht="15.6">
      <c r="A126" s="446" t="s">
        <v>2548</v>
      </c>
      <c r="B126" s="446" t="s">
        <v>2550</v>
      </c>
      <c r="C126" s="447">
        <v>32</v>
      </c>
      <c r="D126" s="447">
        <v>0</v>
      </c>
      <c r="E126" s="448">
        <v>1129200</v>
      </c>
      <c r="F126" s="448">
        <v>1016280</v>
      </c>
      <c r="G126" s="448">
        <v>112920</v>
      </c>
      <c r="H126" s="420">
        <v>0</v>
      </c>
      <c r="I126" s="420">
        <v>0</v>
      </c>
      <c r="J126" s="420">
        <v>0</v>
      </c>
      <c r="K126" s="420">
        <v>0</v>
      </c>
      <c r="L126" s="449">
        <v>1</v>
      </c>
      <c r="M126" s="421">
        <v>0</v>
      </c>
      <c r="N126" s="421">
        <v>0</v>
      </c>
      <c r="O126" s="419">
        <v>0.1</v>
      </c>
      <c r="P126" s="450">
        <v>112920</v>
      </c>
      <c r="R126" s="563"/>
      <c r="S126" s="437"/>
    </row>
    <row r="127" spans="1:19" ht="15.6">
      <c r="A127" s="446" t="s">
        <v>2548</v>
      </c>
      <c r="B127" s="446" t="s">
        <v>2551</v>
      </c>
      <c r="C127" s="447">
        <v>56</v>
      </c>
      <c r="D127" s="447">
        <v>0</v>
      </c>
      <c r="E127" s="448">
        <v>1129200</v>
      </c>
      <c r="F127" s="448">
        <v>1016280</v>
      </c>
      <c r="G127" s="448">
        <v>112920</v>
      </c>
      <c r="H127" s="420">
        <v>0</v>
      </c>
      <c r="I127" s="420">
        <v>0</v>
      </c>
      <c r="J127" s="420">
        <v>0</v>
      </c>
      <c r="K127" s="420">
        <v>0</v>
      </c>
      <c r="L127" s="449">
        <v>1</v>
      </c>
      <c r="M127" s="421">
        <v>0</v>
      </c>
      <c r="N127" s="421">
        <v>0</v>
      </c>
      <c r="O127" s="419">
        <v>0.1</v>
      </c>
      <c r="P127" s="450">
        <v>112920</v>
      </c>
      <c r="R127" s="563"/>
      <c r="S127" s="437"/>
    </row>
    <row r="128" spans="1:19" ht="15.6">
      <c r="A128" s="446" t="s">
        <v>2548</v>
      </c>
      <c r="B128" s="446" t="s">
        <v>2552</v>
      </c>
      <c r="C128" s="447">
        <v>78</v>
      </c>
      <c r="D128" s="447">
        <v>14</v>
      </c>
      <c r="E128" s="448">
        <v>1129200</v>
      </c>
      <c r="F128" s="448">
        <v>1016280</v>
      </c>
      <c r="G128" s="448">
        <v>112920</v>
      </c>
      <c r="H128" s="420">
        <v>0</v>
      </c>
      <c r="I128" s="420">
        <v>0</v>
      </c>
      <c r="J128" s="420">
        <v>0</v>
      </c>
      <c r="K128" s="420">
        <v>0</v>
      </c>
      <c r="L128" s="449">
        <v>1</v>
      </c>
      <c r="M128" s="421">
        <v>0</v>
      </c>
      <c r="N128" s="421">
        <v>0</v>
      </c>
      <c r="O128" s="419">
        <v>0.1</v>
      </c>
      <c r="P128" s="450">
        <v>112920</v>
      </c>
      <c r="R128" s="563"/>
      <c r="S128" s="437"/>
    </row>
    <row r="129" spans="1:19" ht="15.6">
      <c r="A129" s="446" t="s">
        <v>2548</v>
      </c>
      <c r="B129" s="446" t="s">
        <v>2621</v>
      </c>
      <c r="C129" s="447">
        <v>94</v>
      </c>
      <c r="D129" s="447">
        <v>9</v>
      </c>
      <c r="E129" s="448">
        <v>1129200</v>
      </c>
      <c r="F129" s="448">
        <v>1016280</v>
      </c>
      <c r="G129" s="448">
        <v>112920</v>
      </c>
      <c r="H129" s="420">
        <v>0</v>
      </c>
      <c r="I129" s="420">
        <v>0</v>
      </c>
      <c r="J129" s="420">
        <v>0</v>
      </c>
      <c r="K129" s="420">
        <v>0</v>
      </c>
      <c r="L129" s="449">
        <v>1</v>
      </c>
      <c r="M129" s="421">
        <v>0</v>
      </c>
      <c r="N129" s="421">
        <v>0</v>
      </c>
      <c r="O129" s="419">
        <v>0.1</v>
      </c>
      <c r="P129" s="450">
        <v>112920</v>
      </c>
      <c r="R129" s="563"/>
      <c r="S129" s="437"/>
    </row>
    <row r="130" spans="1:19" ht="15.6">
      <c r="A130" s="446" t="s">
        <v>2557</v>
      </c>
      <c r="B130" s="446" t="s">
        <v>2559</v>
      </c>
      <c r="C130" s="447">
        <v>32</v>
      </c>
      <c r="D130" s="447">
        <v>2</v>
      </c>
      <c r="E130" s="448">
        <v>1129200</v>
      </c>
      <c r="F130" s="448">
        <v>1016280</v>
      </c>
      <c r="G130" s="448">
        <v>112920</v>
      </c>
      <c r="H130" s="420">
        <v>0</v>
      </c>
      <c r="I130" s="420">
        <v>0</v>
      </c>
      <c r="J130" s="420">
        <v>0</v>
      </c>
      <c r="K130" s="420">
        <v>0</v>
      </c>
      <c r="L130" s="449">
        <v>1</v>
      </c>
      <c r="M130" s="421">
        <v>0</v>
      </c>
      <c r="N130" s="421">
        <v>0</v>
      </c>
      <c r="O130" s="419">
        <v>0.1</v>
      </c>
      <c r="P130" s="450">
        <v>112920</v>
      </c>
      <c r="R130" s="563"/>
      <c r="S130" s="437"/>
    </row>
    <row r="131" spans="1:19" ht="15.6">
      <c r="A131" s="446" t="s">
        <v>2557</v>
      </c>
      <c r="B131" s="446" t="s">
        <v>2558</v>
      </c>
      <c r="C131" s="447">
        <v>34</v>
      </c>
      <c r="D131" s="447">
        <v>6</v>
      </c>
      <c r="E131" s="448">
        <v>1129200</v>
      </c>
      <c r="F131" s="448">
        <v>1016280</v>
      </c>
      <c r="G131" s="448">
        <v>112920</v>
      </c>
      <c r="H131" s="420">
        <v>1</v>
      </c>
      <c r="I131" s="420" t="s">
        <v>2264</v>
      </c>
      <c r="J131" s="420">
        <v>0</v>
      </c>
      <c r="K131" s="420">
        <v>1</v>
      </c>
      <c r="L131" s="449">
        <v>1</v>
      </c>
      <c r="M131" s="421">
        <v>1</v>
      </c>
      <c r="N131" s="421">
        <v>1.01</v>
      </c>
      <c r="O131" s="419">
        <v>1.0089999999999999</v>
      </c>
      <c r="P131" s="450">
        <v>1139363</v>
      </c>
      <c r="R131" s="563"/>
      <c r="S131" s="437"/>
    </row>
    <row r="132" spans="1:19" ht="15.6">
      <c r="A132" s="446" t="s">
        <v>2557</v>
      </c>
      <c r="B132" s="446" t="s">
        <v>2560</v>
      </c>
      <c r="C132" s="447">
        <v>92</v>
      </c>
      <c r="D132" s="447">
        <v>10</v>
      </c>
      <c r="E132" s="448">
        <v>1129200</v>
      </c>
      <c r="F132" s="448">
        <v>1016280</v>
      </c>
      <c r="G132" s="448">
        <v>112920</v>
      </c>
      <c r="H132" s="420">
        <v>0</v>
      </c>
      <c r="I132" s="420">
        <v>0</v>
      </c>
      <c r="J132" s="420">
        <v>0</v>
      </c>
      <c r="K132" s="420">
        <v>0</v>
      </c>
      <c r="L132" s="449">
        <v>1</v>
      </c>
      <c r="M132" s="421">
        <v>0</v>
      </c>
      <c r="N132" s="421">
        <v>0</v>
      </c>
      <c r="O132" s="419">
        <v>0.1</v>
      </c>
      <c r="P132" s="450">
        <v>112920</v>
      </c>
      <c r="R132" s="563"/>
      <c r="S132" s="437"/>
    </row>
    <row r="133" spans="1:19" ht="15.6">
      <c r="A133" s="446" t="s">
        <v>2561</v>
      </c>
      <c r="B133" s="446" t="s">
        <v>2562</v>
      </c>
      <c r="C133" s="447">
        <v>89</v>
      </c>
      <c r="D133" s="447">
        <v>3</v>
      </c>
      <c r="E133" s="448">
        <v>1129200</v>
      </c>
      <c r="F133" s="448">
        <v>1016280</v>
      </c>
      <c r="G133" s="448">
        <v>112920</v>
      </c>
      <c r="H133" s="420">
        <v>0.25</v>
      </c>
      <c r="I133" s="420" t="s">
        <v>2264</v>
      </c>
      <c r="J133" s="420">
        <v>0</v>
      </c>
      <c r="K133" s="420">
        <v>0.25</v>
      </c>
      <c r="L133" s="449">
        <v>1</v>
      </c>
      <c r="M133" s="421">
        <v>0.25</v>
      </c>
      <c r="N133" s="421">
        <v>0.2525</v>
      </c>
      <c r="O133" s="419">
        <v>0.32724999999999999</v>
      </c>
      <c r="P133" s="450">
        <v>369531</v>
      </c>
      <c r="R133" s="563"/>
      <c r="S133" s="437"/>
    </row>
    <row r="134" spans="1:19" ht="15.6">
      <c r="A134" s="446" t="s">
        <v>2561</v>
      </c>
      <c r="B134" s="446" t="s">
        <v>2563</v>
      </c>
      <c r="C134" s="447">
        <v>93</v>
      </c>
      <c r="D134" s="447">
        <v>10</v>
      </c>
      <c r="E134" s="448">
        <v>1129200</v>
      </c>
      <c r="F134" s="448">
        <v>1016280</v>
      </c>
      <c r="G134" s="448">
        <v>112920</v>
      </c>
      <c r="H134" s="420">
        <v>0</v>
      </c>
      <c r="I134" s="420">
        <v>0</v>
      </c>
      <c r="J134" s="420">
        <v>0</v>
      </c>
      <c r="K134" s="420">
        <v>0</v>
      </c>
      <c r="L134" s="449">
        <v>1</v>
      </c>
      <c r="M134" s="421">
        <v>0</v>
      </c>
      <c r="N134" s="421">
        <v>0</v>
      </c>
      <c r="O134" s="419">
        <v>0.1</v>
      </c>
      <c r="P134" s="450">
        <v>112920</v>
      </c>
      <c r="R134" s="563"/>
      <c r="S134" s="437"/>
    </row>
    <row r="135" spans="1:19" ht="15.6">
      <c r="A135" s="446" t="s">
        <v>2564</v>
      </c>
      <c r="B135" s="446" t="s">
        <v>2566</v>
      </c>
      <c r="C135" s="447">
        <v>48</v>
      </c>
      <c r="D135" s="447">
        <v>3</v>
      </c>
      <c r="E135" s="448">
        <v>1129200</v>
      </c>
      <c r="F135" s="448">
        <v>1016280</v>
      </c>
      <c r="G135" s="448">
        <v>112920</v>
      </c>
      <c r="H135" s="420">
        <v>0</v>
      </c>
      <c r="I135" s="420">
        <v>0</v>
      </c>
      <c r="J135" s="420">
        <v>0</v>
      </c>
      <c r="K135" s="420">
        <v>0</v>
      </c>
      <c r="L135" s="449">
        <v>1</v>
      </c>
      <c r="M135" s="421">
        <v>0</v>
      </c>
      <c r="N135" s="421">
        <v>0</v>
      </c>
      <c r="O135" s="419">
        <v>0.1</v>
      </c>
      <c r="P135" s="450">
        <v>112920</v>
      </c>
      <c r="R135" s="563"/>
      <c r="S135" s="437"/>
    </row>
    <row r="136" spans="1:19" ht="15.6">
      <c r="A136" s="446" t="s">
        <v>2564</v>
      </c>
      <c r="B136" s="446" t="s">
        <v>2567</v>
      </c>
      <c r="C136" s="447">
        <v>80</v>
      </c>
      <c r="D136" s="447">
        <v>8</v>
      </c>
      <c r="E136" s="448">
        <v>1129200</v>
      </c>
      <c r="F136" s="448">
        <v>1016280</v>
      </c>
      <c r="G136" s="448">
        <v>112920</v>
      </c>
      <c r="H136" s="420">
        <v>0.25</v>
      </c>
      <c r="I136" s="420">
        <v>0</v>
      </c>
      <c r="J136" s="420">
        <v>0</v>
      </c>
      <c r="K136" s="420">
        <v>0.25</v>
      </c>
      <c r="L136" s="449">
        <v>1</v>
      </c>
      <c r="M136" s="421">
        <v>0.25</v>
      </c>
      <c r="N136" s="421">
        <v>0.25</v>
      </c>
      <c r="O136" s="419">
        <v>0.32500000000000001</v>
      </c>
      <c r="P136" s="450">
        <v>366990</v>
      </c>
      <c r="R136" s="563"/>
      <c r="S136" s="437"/>
    </row>
    <row r="137" spans="1:19" ht="15.6">
      <c r="A137" s="446" t="s">
        <v>2564</v>
      </c>
      <c r="B137" s="446" t="s">
        <v>2569</v>
      </c>
      <c r="C137" s="447">
        <v>91</v>
      </c>
      <c r="D137" s="447">
        <v>16</v>
      </c>
      <c r="E137" s="448">
        <v>1129200</v>
      </c>
      <c r="F137" s="448">
        <v>1016280</v>
      </c>
      <c r="G137" s="448">
        <v>112920</v>
      </c>
      <c r="H137" s="420">
        <v>0.25</v>
      </c>
      <c r="I137" s="420">
        <v>0</v>
      </c>
      <c r="J137" s="420">
        <v>0</v>
      </c>
      <c r="K137" s="420">
        <v>0.25</v>
      </c>
      <c r="L137" s="449">
        <v>1</v>
      </c>
      <c r="M137" s="421">
        <v>0.25</v>
      </c>
      <c r="N137" s="421">
        <v>0.25</v>
      </c>
      <c r="O137" s="419">
        <v>0.32500000000000001</v>
      </c>
      <c r="P137" s="450">
        <v>366990</v>
      </c>
      <c r="R137" s="563"/>
      <c r="S137" s="437"/>
    </row>
    <row r="138" spans="1:19" ht="15.6">
      <c r="A138" s="446" t="s">
        <v>2564</v>
      </c>
      <c r="B138" s="446" t="s">
        <v>2570</v>
      </c>
      <c r="C138" s="447">
        <v>93</v>
      </c>
      <c r="D138" s="447">
        <v>7</v>
      </c>
      <c r="E138" s="448">
        <v>1129200</v>
      </c>
      <c r="F138" s="448">
        <v>1016280</v>
      </c>
      <c r="G138" s="448">
        <v>112920</v>
      </c>
      <c r="H138" s="420">
        <v>1</v>
      </c>
      <c r="I138" s="420" t="s">
        <v>2264</v>
      </c>
      <c r="J138" s="420">
        <v>0</v>
      </c>
      <c r="K138" s="420">
        <v>1</v>
      </c>
      <c r="L138" s="449">
        <v>1</v>
      </c>
      <c r="M138" s="421">
        <v>1</v>
      </c>
      <c r="N138" s="421">
        <v>1.01</v>
      </c>
      <c r="O138" s="419">
        <v>1.0089999999999999</v>
      </c>
      <c r="P138" s="450">
        <v>1139363</v>
      </c>
      <c r="R138" s="563"/>
      <c r="S138" s="437"/>
    </row>
    <row r="139" spans="1:19" ht="15.6">
      <c r="A139" s="446" t="s">
        <v>2564</v>
      </c>
      <c r="B139" s="446" t="s">
        <v>2565</v>
      </c>
      <c r="C139" s="447">
        <v>95</v>
      </c>
      <c r="D139" s="447">
        <v>12</v>
      </c>
      <c r="E139" s="448">
        <v>1129200</v>
      </c>
      <c r="F139" s="448">
        <v>1016280</v>
      </c>
      <c r="G139" s="448">
        <v>112920</v>
      </c>
      <c r="H139" s="420">
        <v>1</v>
      </c>
      <c r="I139" s="420">
        <v>0</v>
      </c>
      <c r="J139" s="420">
        <v>0</v>
      </c>
      <c r="K139" s="420">
        <v>1</v>
      </c>
      <c r="L139" s="449">
        <v>1</v>
      </c>
      <c r="M139" s="421">
        <v>1</v>
      </c>
      <c r="N139" s="421">
        <v>1</v>
      </c>
      <c r="O139" s="419">
        <v>1</v>
      </c>
      <c r="P139" s="450">
        <v>1129200</v>
      </c>
      <c r="R139" s="563"/>
      <c r="S139" s="437"/>
    </row>
    <row r="140" spans="1:19" ht="15.6">
      <c r="A140" s="446" t="s">
        <v>2564</v>
      </c>
      <c r="B140" s="446" t="s">
        <v>2568</v>
      </c>
      <c r="C140" s="447">
        <v>95</v>
      </c>
      <c r="D140" s="447">
        <v>11</v>
      </c>
      <c r="E140" s="448">
        <v>1129200</v>
      </c>
      <c r="F140" s="448">
        <v>1016280</v>
      </c>
      <c r="G140" s="448">
        <v>112920</v>
      </c>
      <c r="H140" s="420">
        <v>1</v>
      </c>
      <c r="I140" s="420" t="s">
        <v>2264</v>
      </c>
      <c r="J140" s="420">
        <v>0</v>
      </c>
      <c r="K140" s="420">
        <v>1</v>
      </c>
      <c r="L140" s="449">
        <v>1</v>
      </c>
      <c r="M140" s="421">
        <v>1</v>
      </c>
      <c r="N140" s="421">
        <v>1.01</v>
      </c>
      <c r="O140" s="419">
        <v>1.0089999999999999</v>
      </c>
      <c r="P140" s="450">
        <v>1139363</v>
      </c>
      <c r="R140" s="563"/>
      <c r="S140" s="437"/>
    </row>
    <row r="141" spans="1:19" ht="15.6">
      <c r="A141" s="446" t="s">
        <v>2571</v>
      </c>
      <c r="B141" s="446" t="s">
        <v>2572</v>
      </c>
      <c r="C141" s="447">
        <v>13</v>
      </c>
      <c r="D141" s="447">
        <v>1</v>
      </c>
      <c r="E141" s="448">
        <v>1129200</v>
      </c>
      <c r="F141" s="448">
        <v>1016280</v>
      </c>
      <c r="G141" s="448">
        <v>112920</v>
      </c>
      <c r="H141" s="420">
        <v>0.5</v>
      </c>
      <c r="I141" s="420">
        <v>0</v>
      </c>
      <c r="J141" s="420">
        <v>0</v>
      </c>
      <c r="K141" s="420">
        <v>0.5</v>
      </c>
      <c r="L141" s="449">
        <v>1</v>
      </c>
      <c r="M141" s="421">
        <v>0.5</v>
      </c>
      <c r="N141" s="421">
        <v>0.5</v>
      </c>
      <c r="O141" s="419">
        <v>0.55000000000000004</v>
      </c>
      <c r="P141" s="450">
        <v>621060</v>
      </c>
      <c r="R141" s="563"/>
      <c r="S141" s="437"/>
    </row>
    <row r="142" spans="1:19" ht="15.6">
      <c r="A142" s="446" t="s">
        <v>2571</v>
      </c>
      <c r="B142" s="446" t="s">
        <v>2575</v>
      </c>
      <c r="C142" s="447">
        <v>45</v>
      </c>
      <c r="D142" s="447">
        <v>0</v>
      </c>
      <c r="E142" s="448">
        <v>1129200</v>
      </c>
      <c r="F142" s="448">
        <v>1016280</v>
      </c>
      <c r="G142" s="448">
        <v>112920</v>
      </c>
      <c r="H142" s="420">
        <v>0</v>
      </c>
      <c r="I142" s="420">
        <v>0</v>
      </c>
      <c r="J142" s="420">
        <v>0</v>
      </c>
      <c r="K142" s="420">
        <v>0</v>
      </c>
      <c r="L142" s="449">
        <v>1</v>
      </c>
      <c r="M142" s="421">
        <v>0</v>
      </c>
      <c r="N142" s="421">
        <v>0</v>
      </c>
      <c r="O142" s="419">
        <v>0.1</v>
      </c>
      <c r="P142" s="450">
        <v>112920</v>
      </c>
      <c r="R142" s="563"/>
      <c r="S142" s="437"/>
    </row>
    <row r="143" spans="1:19" ht="15.6">
      <c r="A143" s="446" t="s">
        <v>2571</v>
      </c>
      <c r="B143" s="446" t="s">
        <v>2574</v>
      </c>
      <c r="C143" s="447">
        <v>48</v>
      </c>
      <c r="D143" s="447">
        <v>16</v>
      </c>
      <c r="E143" s="448">
        <v>1129200</v>
      </c>
      <c r="F143" s="448">
        <v>1016280</v>
      </c>
      <c r="G143" s="448">
        <v>112920</v>
      </c>
      <c r="H143" s="420">
        <v>0</v>
      </c>
      <c r="I143" s="420">
        <v>0</v>
      </c>
      <c r="J143" s="420">
        <v>1</v>
      </c>
      <c r="K143" s="420">
        <v>1</v>
      </c>
      <c r="L143" s="449">
        <v>1</v>
      </c>
      <c r="M143" s="421">
        <v>1</v>
      </c>
      <c r="N143" s="421">
        <v>1</v>
      </c>
      <c r="O143" s="419">
        <v>1</v>
      </c>
      <c r="P143" s="450">
        <v>1129200</v>
      </c>
      <c r="R143" s="563"/>
      <c r="S143" s="437"/>
    </row>
    <row r="144" spans="1:19" ht="15.6">
      <c r="A144" s="446" t="s">
        <v>2571</v>
      </c>
      <c r="B144" s="446" t="s">
        <v>2573</v>
      </c>
      <c r="C144" s="447">
        <v>62</v>
      </c>
      <c r="D144" s="447">
        <v>10</v>
      </c>
      <c r="E144" s="448">
        <v>1129200</v>
      </c>
      <c r="F144" s="448">
        <v>1016280</v>
      </c>
      <c r="G144" s="448">
        <v>112920</v>
      </c>
      <c r="H144" s="420">
        <v>0.25</v>
      </c>
      <c r="I144" s="420">
        <v>0</v>
      </c>
      <c r="J144" s="420">
        <v>0</v>
      </c>
      <c r="K144" s="420">
        <v>0.25</v>
      </c>
      <c r="L144" s="449">
        <v>1</v>
      </c>
      <c r="M144" s="421">
        <v>0.25</v>
      </c>
      <c r="N144" s="421">
        <v>0.25</v>
      </c>
      <c r="O144" s="419">
        <v>0.32500000000000001</v>
      </c>
      <c r="P144" s="450">
        <v>366990</v>
      </c>
      <c r="R144" s="563"/>
      <c r="S144" s="437"/>
    </row>
    <row r="145" spans="1:20" ht="31.2">
      <c r="A145" s="446" t="s">
        <v>2571</v>
      </c>
      <c r="B145" s="446" t="s">
        <v>2576</v>
      </c>
      <c r="C145" s="447">
        <v>89</v>
      </c>
      <c r="D145" s="447">
        <v>12</v>
      </c>
      <c r="E145" s="448">
        <v>1129200</v>
      </c>
      <c r="F145" s="448">
        <v>1016280</v>
      </c>
      <c r="G145" s="448">
        <v>112920</v>
      </c>
      <c r="H145" s="420">
        <v>0.5</v>
      </c>
      <c r="I145" s="420">
        <v>0</v>
      </c>
      <c r="J145" s="420">
        <v>0</v>
      </c>
      <c r="K145" s="420">
        <v>0.5</v>
      </c>
      <c r="L145" s="449">
        <v>1</v>
      </c>
      <c r="M145" s="421">
        <v>0.5</v>
      </c>
      <c r="N145" s="421">
        <v>0.5</v>
      </c>
      <c r="O145" s="419">
        <v>0.55000000000000004</v>
      </c>
      <c r="P145" s="450">
        <v>621060</v>
      </c>
      <c r="R145" s="563"/>
      <c r="S145" s="437"/>
    </row>
    <row r="146" spans="1:20" ht="15.6">
      <c r="A146" s="446" t="s">
        <v>2622</v>
      </c>
      <c r="B146" s="446" t="s">
        <v>2623</v>
      </c>
      <c r="C146" s="447">
        <v>98</v>
      </c>
      <c r="D146" s="447">
        <v>10</v>
      </c>
      <c r="E146" s="448">
        <v>1129200</v>
      </c>
      <c r="F146" s="448">
        <v>1016280</v>
      </c>
      <c r="G146" s="448">
        <v>112920</v>
      </c>
      <c r="H146" s="420">
        <v>1</v>
      </c>
      <c r="I146" s="420">
        <v>0</v>
      </c>
      <c r="J146" s="420">
        <v>0</v>
      </c>
      <c r="K146" s="420">
        <v>1</v>
      </c>
      <c r="L146" s="449">
        <v>1</v>
      </c>
      <c r="M146" s="421">
        <v>1</v>
      </c>
      <c r="N146" s="421">
        <v>1</v>
      </c>
      <c r="O146" s="419">
        <v>1</v>
      </c>
      <c r="P146" s="450">
        <v>1129200</v>
      </c>
      <c r="R146" s="563"/>
      <c r="S146" s="437"/>
    </row>
    <row r="147" spans="1:20" ht="15.6">
      <c r="A147" s="446" t="s">
        <v>2624</v>
      </c>
      <c r="B147" s="446" t="s">
        <v>2625</v>
      </c>
      <c r="C147" s="447">
        <v>66</v>
      </c>
      <c r="D147" s="447">
        <v>0</v>
      </c>
      <c r="E147" s="448">
        <v>1129200</v>
      </c>
      <c r="F147" s="448">
        <v>1016280</v>
      </c>
      <c r="G147" s="448">
        <v>112920</v>
      </c>
      <c r="H147" s="420">
        <v>0</v>
      </c>
      <c r="I147" s="420">
        <v>0</v>
      </c>
      <c r="J147" s="420">
        <v>0</v>
      </c>
      <c r="K147" s="420">
        <v>0</v>
      </c>
      <c r="L147" s="449">
        <v>1</v>
      </c>
      <c r="M147" s="421">
        <v>0</v>
      </c>
      <c r="N147" s="421">
        <v>0</v>
      </c>
      <c r="O147" s="419">
        <v>0.1</v>
      </c>
      <c r="P147" s="450">
        <v>112920</v>
      </c>
      <c r="R147" s="563"/>
      <c r="S147" s="437"/>
    </row>
    <row r="148" spans="1:20" ht="15.6">
      <c r="A148" s="446" t="s">
        <v>2624</v>
      </c>
      <c r="B148" s="446" t="s">
        <v>2575</v>
      </c>
      <c r="C148" s="447">
        <v>88</v>
      </c>
      <c r="D148" s="447">
        <v>16</v>
      </c>
      <c r="E148" s="448">
        <v>1129200</v>
      </c>
      <c r="F148" s="448">
        <v>1016280</v>
      </c>
      <c r="G148" s="448">
        <v>112920</v>
      </c>
      <c r="H148" s="420">
        <v>0.5</v>
      </c>
      <c r="I148" s="420" t="s">
        <v>2264</v>
      </c>
      <c r="J148" s="420">
        <v>0</v>
      </c>
      <c r="K148" s="420">
        <v>0.5</v>
      </c>
      <c r="L148" s="449">
        <v>1</v>
      </c>
      <c r="M148" s="421">
        <v>0.5</v>
      </c>
      <c r="N148" s="421">
        <v>0.505</v>
      </c>
      <c r="O148" s="419">
        <v>0.55449999999999999</v>
      </c>
      <c r="P148" s="450">
        <v>626141</v>
      </c>
      <c r="R148" s="563"/>
      <c r="S148" s="437"/>
    </row>
    <row r="149" spans="1:20" ht="15.6">
      <c r="A149" s="446" t="s">
        <v>2624</v>
      </c>
      <c r="B149" s="446" t="s">
        <v>2626</v>
      </c>
      <c r="C149" s="447">
        <v>98</v>
      </c>
      <c r="D149" s="447">
        <v>30</v>
      </c>
      <c r="E149" s="448">
        <v>1129200</v>
      </c>
      <c r="F149" s="448">
        <v>1016280</v>
      </c>
      <c r="G149" s="448">
        <v>112920</v>
      </c>
      <c r="H149" s="420">
        <v>0</v>
      </c>
      <c r="I149" s="420">
        <v>0</v>
      </c>
      <c r="J149" s="420">
        <v>0</v>
      </c>
      <c r="K149" s="420">
        <v>0</v>
      </c>
      <c r="L149" s="449">
        <v>1</v>
      </c>
      <c r="M149" s="421">
        <v>0</v>
      </c>
      <c r="N149" s="421">
        <v>0</v>
      </c>
      <c r="O149" s="419">
        <v>0.1</v>
      </c>
      <c r="P149" s="450">
        <v>112920</v>
      </c>
      <c r="R149" s="563"/>
      <c r="S149" s="437"/>
    </row>
    <row r="150" spans="1:20" ht="15.6">
      <c r="A150" s="446" t="s">
        <v>2593</v>
      </c>
      <c r="B150" s="446" t="s">
        <v>2595</v>
      </c>
      <c r="C150" s="447">
        <v>39</v>
      </c>
      <c r="D150" s="447">
        <v>5</v>
      </c>
      <c r="E150" s="448">
        <v>1129200</v>
      </c>
      <c r="F150" s="448">
        <v>1016280</v>
      </c>
      <c r="G150" s="448">
        <v>112920</v>
      </c>
      <c r="H150" s="420">
        <v>0</v>
      </c>
      <c r="I150" s="420">
        <v>0</v>
      </c>
      <c r="J150" s="420">
        <v>0</v>
      </c>
      <c r="K150" s="420">
        <v>0</v>
      </c>
      <c r="L150" s="449">
        <v>1</v>
      </c>
      <c r="M150" s="421">
        <v>0</v>
      </c>
      <c r="N150" s="421">
        <v>0</v>
      </c>
      <c r="O150" s="419">
        <v>0.1</v>
      </c>
      <c r="P150" s="450">
        <v>112920</v>
      </c>
      <c r="R150" s="563"/>
      <c r="S150" s="437"/>
    </row>
    <row r="151" spans="1:20" ht="15.6">
      <c r="A151" s="446" t="s">
        <v>2593</v>
      </c>
      <c r="B151" s="446" t="s">
        <v>2594</v>
      </c>
      <c r="C151" s="447">
        <v>70</v>
      </c>
      <c r="D151" s="447">
        <v>27</v>
      </c>
      <c r="E151" s="448">
        <v>1129200</v>
      </c>
      <c r="F151" s="448">
        <v>1016280</v>
      </c>
      <c r="G151" s="448">
        <v>112920</v>
      </c>
      <c r="H151" s="420">
        <v>0</v>
      </c>
      <c r="I151" s="420">
        <v>0</v>
      </c>
      <c r="J151" s="420">
        <v>0</v>
      </c>
      <c r="K151" s="420">
        <v>0</v>
      </c>
      <c r="L151" s="449">
        <v>1</v>
      </c>
      <c r="M151" s="421">
        <v>0</v>
      </c>
      <c r="N151" s="421">
        <v>0</v>
      </c>
      <c r="O151" s="419">
        <v>0.1</v>
      </c>
      <c r="P151" s="450">
        <v>112920</v>
      </c>
      <c r="R151" s="563"/>
      <c r="S151" s="437"/>
    </row>
    <row r="152" spans="1:20" ht="15.6">
      <c r="A152" s="446" t="s">
        <v>2593</v>
      </c>
      <c r="B152" s="446" t="s">
        <v>2596</v>
      </c>
      <c r="C152" s="447">
        <v>96</v>
      </c>
      <c r="D152" s="447">
        <v>24</v>
      </c>
      <c r="E152" s="448">
        <v>1129200</v>
      </c>
      <c r="F152" s="448">
        <v>1016280</v>
      </c>
      <c r="G152" s="448">
        <v>112920</v>
      </c>
      <c r="H152" s="420">
        <v>0</v>
      </c>
      <c r="I152" s="420">
        <v>0</v>
      </c>
      <c r="J152" s="420">
        <v>0</v>
      </c>
      <c r="K152" s="420">
        <v>0</v>
      </c>
      <c r="L152" s="449">
        <v>1</v>
      </c>
      <c r="M152" s="421">
        <v>0</v>
      </c>
      <c r="N152" s="421">
        <v>0</v>
      </c>
      <c r="O152" s="419">
        <v>0.1</v>
      </c>
      <c r="P152" s="450">
        <v>112920</v>
      </c>
      <c r="R152" s="563"/>
      <c r="S152" s="437"/>
    </row>
    <row r="153" spans="1:20" s="451" customFormat="1" ht="15.6">
      <c r="A153" s="446" t="s">
        <v>2452</v>
      </c>
      <c r="B153" s="446" t="s">
        <v>2453</v>
      </c>
      <c r="C153" s="447">
        <v>34</v>
      </c>
      <c r="D153" s="447">
        <v>8</v>
      </c>
      <c r="E153" s="448">
        <v>1129200</v>
      </c>
      <c r="F153" s="448">
        <v>1016280</v>
      </c>
      <c r="G153" s="448">
        <v>112920</v>
      </c>
      <c r="H153" s="420">
        <v>0</v>
      </c>
      <c r="I153" s="420">
        <v>0</v>
      </c>
      <c r="J153" s="420">
        <v>0</v>
      </c>
      <c r="K153" s="420">
        <v>0</v>
      </c>
      <c r="L153" s="449">
        <v>1</v>
      </c>
      <c r="M153" s="421">
        <v>0</v>
      </c>
      <c r="N153" s="421">
        <v>0</v>
      </c>
      <c r="O153" s="421">
        <v>0</v>
      </c>
      <c r="P153" s="450">
        <v>37640</v>
      </c>
      <c r="Q153" s="451" t="s">
        <v>3403</v>
      </c>
      <c r="R153" s="563"/>
      <c r="S153" s="437"/>
    </row>
    <row r="154" spans="1:20" s="451" customFormat="1" ht="15.6">
      <c r="A154" s="446" t="s">
        <v>2452</v>
      </c>
      <c r="B154" s="446" t="s">
        <v>2605</v>
      </c>
      <c r="C154" s="447">
        <v>42</v>
      </c>
      <c r="D154" s="447">
        <v>10</v>
      </c>
      <c r="E154" s="448">
        <v>1129200</v>
      </c>
      <c r="F154" s="448">
        <v>1016280</v>
      </c>
      <c r="G154" s="448">
        <v>112920</v>
      </c>
      <c r="H154" s="420">
        <v>0</v>
      </c>
      <c r="I154" s="420">
        <v>0</v>
      </c>
      <c r="J154" s="420">
        <v>0</v>
      </c>
      <c r="K154" s="420">
        <v>0</v>
      </c>
      <c r="L154" s="449">
        <v>1</v>
      </c>
      <c r="M154" s="421">
        <v>0</v>
      </c>
      <c r="N154" s="421">
        <v>0</v>
      </c>
      <c r="O154" s="421">
        <v>0</v>
      </c>
      <c r="P154" s="450">
        <v>37640</v>
      </c>
      <c r="Q154" s="451" t="s">
        <v>3403</v>
      </c>
      <c r="R154" s="563"/>
      <c r="S154" s="437"/>
    </row>
    <row r="155" spans="1:20" s="451" customFormat="1" ht="15.6">
      <c r="A155" s="446" t="s">
        <v>2452</v>
      </c>
      <c r="B155" s="446" t="s">
        <v>2602</v>
      </c>
      <c r="C155" s="447">
        <v>54</v>
      </c>
      <c r="D155" s="447">
        <v>12</v>
      </c>
      <c r="E155" s="448">
        <v>1129200</v>
      </c>
      <c r="F155" s="448">
        <v>1016280</v>
      </c>
      <c r="G155" s="448">
        <v>112920</v>
      </c>
      <c r="H155" s="420">
        <v>1</v>
      </c>
      <c r="I155" s="420" t="s">
        <v>2264</v>
      </c>
      <c r="J155" s="420">
        <v>0</v>
      </c>
      <c r="K155" s="420">
        <v>1</v>
      </c>
      <c r="L155" s="449">
        <v>1</v>
      </c>
      <c r="M155" s="421">
        <v>1</v>
      </c>
      <c r="N155" s="421">
        <v>1.02</v>
      </c>
      <c r="O155" s="419">
        <v>1.018</v>
      </c>
      <c r="P155" s="450">
        <v>1149526</v>
      </c>
      <c r="Q155" s="445"/>
      <c r="R155" s="563"/>
      <c r="S155" s="437"/>
      <c r="T155" s="445"/>
    </row>
    <row r="156" spans="1:20" ht="15.6">
      <c r="A156" s="446" t="s">
        <v>2452</v>
      </c>
      <c r="B156" s="446" t="s">
        <v>3400</v>
      </c>
      <c r="C156" s="447">
        <v>55</v>
      </c>
      <c r="D156" s="447">
        <v>13</v>
      </c>
      <c r="E156" s="448">
        <v>1129200</v>
      </c>
      <c r="F156" s="448">
        <v>1016280</v>
      </c>
      <c r="G156" s="448">
        <v>112920</v>
      </c>
      <c r="H156" s="420">
        <v>0.5</v>
      </c>
      <c r="I156" s="420" t="s">
        <v>2264</v>
      </c>
      <c r="J156" s="420">
        <v>0</v>
      </c>
      <c r="K156" s="420">
        <v>0.5</v>
      </c>
      <c r="L156" s="449">
        <v>1</v>
      </c>
      <c r="M156" s="421">
        <v>0.5</v>
      </c>
      <c r="N156" s="421">
        <v>0.51</v>
      </c>
      <c r="O156" s="419">
        <v>0.55900000000000005</v>
      </c>
      <c r="P156" s="450">
        <v>717607</v>
      </c>
      <c r="R156" s="563"/>
      <c r="S156" s="437"/>
    </row>
    <row r="157" spans="1:20" ht="15.6">
      <c r="A157" s="446" t="s">
        <v>2452</v>
      </c>
      <c r="B157" s="446" t="s">
        <v>3401</v>
      </c>
      <c r="C157" s="447">
        <v>92</v>
      </c>
      <c r="D157" s="447">
        <v>21</v>
      </c>
      <c r="E157" s="448">
        <v>1129200</v>
      </c>
      <c r="F157" s="448">
        <v>1016280</v>
      </c>
      <c r="G157" s="448">
        <v>112920</v>
      </c>
      <c r="H157" s="420">
        <v>0.5</v>
      </c>
      <c r="I157" s="420" t="s">
        <v>2264</v>
      </c>
      <c r="J157" s="420">
        <v>0</v>
      </c>
      <c r="K157" s="420">
        <v>0.5</v>
      </c>
      <c r="L157" s="449">
        <v>1</v>
      </c>
      <c r="M157" s="421">
        <v>0.5</v>
      </c>
      <c r="N157" s="421">
        <v>0.51</v>
      </c>
      <c r="O157" s="419">
        <v>0.55900000000000005</v>
      </c>
      <c r="P157" s="450">
        <v>717607</v>
      </c>
      <c r="R157" s="563"/>
      <c r="S157" s="437"/>
    </row>
    <row r="158" spans="1:20" ht="31.2">
      <c r="A158" s="446" t="s">
        <v>2498</v>
      </c>
      <c r="B158" s="446" t="s">
        <v>2499</v>
      </c>
      <c r="C158" s="447">
        <v>53</v>
      </c>
      <c r="D158" s="447">
        <v>8</v>
      </c>
      <c r="E158" s="448">
        <v>1129200</v>
      </c>
      <c r="F158" s="448">
        <v>1016280</v>
      </c>
      <c r="G158" s="448">
        <v>112920</v>
      </c>
      <c r="H158" s="420">
        <v>0</v>
      </c>
      <c r="I158" s="420">
        <v>0</v>
      </c>
      <c r="J158" s="420">
        <v>0</v>
      </c>
      <c r="K158" s="420">
        <v>0</v>
      </c>
      <c r="L158" s="449">
        <v>1</v>
      </c>
      <c r="M158" s="421">
        <v>0</v>
      </c>
      <c r="N158" s="421">
        <v>0</v>
      </c>
      <c r="O158" s="419">
        <v>0.1</v>
      </c>
      <c r="P158" s="450">
        <v>112920</v>
      </c>
      <c r="R158" s="563"/>
      <c r="S158" s="437"/>
    </row>
    <row r="159" spans="1:20" s="451" customFormat="1" ht="15.6">
      <c r="A159" s="446" t="s">
        <v>2519</v>
      </c>
      <c r="B159" s="446" t="s">
        <v>2520</v>
      </c>
      <c r="C159" s="447">
        <v>22</v>
      </c>
      <c r="D159" s="447">
        <v>0</v>
      </c>
      <c r="E159" s="448">
        <v>1129200</v>
      </c>
      <c r="F159" s="448">
        <v>1016280</v>
      </c>
      <c r="G159" s="448">
        <v>112920</v>
      </c>
      <c r="H159" s="420">
        <v>0</v>
      </c>
      <c r="I159" s="420">
        <v>0</v>
      </c>
      <c r="J159" s="420">
        <v>0</v>
      </c>
      <c r="K159" s="420">
        <v>0</v>
      </c>
      <c r="L159" s="449">
        <v>1</v>
      </c>
      <c r="M159" s="421">
        <v>0</v>
      </c>
      <c r="N159" s="421">
        <v>0</v>
      </c>
      <c r="O159" s="419">
        <v>0.1</v>
      </c>
      <c r="P159" s="450">
        <v>239955</v>
      </c>
      <c r="R159" s="563"/>
      <c r="S159" s="437"/>
    </row>
    <row r="160" spans="1:20" ht="15.6">
      <c r="A160" s="446" t="s">
        <v>2519</v>
      </c>
      <c r="B160" s="446" t="s">
        <v>2615</v>
      </c>
      <c r="C160" s="447">
        <v>64</v>
      </c>
      <c r="D160" s="447">
        <v>4</v>
      </c>
      <c r="E160" s="448">
        <v>1129200</v>
      </c>
      <c r="F160" s="448">
        <v>1016280</v>
      </c>
      <c r="G160" s="448">
        <v>112920</v>
      </c>
      <c r="H160" s="420">
        <v>0</v>
      </c>
      <c r="I160" s="420">
        <v>0</v>
      </c>
      <c r="J160" s="420">
        <v>0</v>
      </c>
      <c r="K160" s="420">
        <v>0</v>
      </c>
      <c r="L160" s="449">
        <v>1</v>
      </c>
      <c r="M160" s="421">
        <v>0</v>
      </c>
      <c r="N160" s="421">
        <v>0</v>
      </c>
      <c r="O160" s="419">
        <v>0.1</v>
      </c>
      <c r="P160" s="450">
        <v>112920</v>
      </c>
      <c r="R160" s="563"/>
      <c r="S160" s="437"/>
    </row>
    <row r="161" spans="1:19" ht="15.6">
      <c r="A161" s="446" t="s">
        <v>2519</v>
      </c>
      <c r="B161" s="446" t="s">
        <v>2614</v>
      </c>
      <c r="C161" s="447">
        <v>67</v>
      </c>
      <c r="D161" s="447">
        <v>7</v>
      </c>
      <c r="E161" s="448">
        <v>1129200</v>
      </c>
      <c r="F161" s="448">
        <v>1016280</v>
      </c>
      <c r="G161" s="448">
        <v>112920</v>
      </c>
      <c r="H161" s="420">
        <v>0</v>
      </c>
      <c r="I161" s="420">
        <v>0</v>
      </c>
      <c r="J161" s="420">
        <v>0</v>
      </c>
      <c r="K161" s="420">
        <v>0</v>
      </c>
      <c r="L161" s="449">
        <v>1</v>
      </c>
      <c r="M161" s="421">
        <v>0</v>
      </c>
      <c r="N161" s="421">
        <v>0</v>
      </c>
      <c r="O161" s="419">
        <v>0.1</v>
      </c>
      <c r="P161" s="450">
        <v>112920</v>
      </c>
      <c r="R161" s="563"/>
      <c r="S161" s="437"/>
    </row>
    <row r="162" spans="1:19" ht="15.6">
      <c r="A162" s="446" t="s">
        <v>2519</v>
      </c>
      <c r="B162" s="446" t="s">
        <v>2616</v>
      </c>
      <c r="C162" s="447">
        <v>73</v>
      </c>
      <c r="D162" s="447">
        <v>4</v>
      </c>
      <c r="E162" s="448">
        <v>1129200</v>
      </c>
      <c r="F162" s="448">
        <v>1016280</v>
      </c>
      <c r="G162" s="448">
        <v>112920</v>
      </c>
      <c r="H162" s="420">
        <v>0</v>
      </c>
      <c r="I162" s="420">
        <v>0</v>
      </c>
      <c r="J162" s="420">
        <v>0</v>
      </c>
      <c r="K162" s="420">
        <v>0</v>
      </c>
      <c r="L162" s="449">
        <v>1</v>
      </c>
      <c r="M162" s="421">
        <v>0</v>
      </c>
      <c r="N162" s="421">
        <v>0</v>
      </c>
      <c r="O162" s="419">
        <v>0.1</v>
      </c>
      <c r="P162" s="450">
        <v>112920</v>
      </c>
      <c r="R162" s="563"/>
      <c r="S162" s="437"/>
    </row>
    <row r="163" spans="1:19" ht="15.6">
      <c r="A163" s="446" t="s">
        <v>2537</v>
      </c>
      <c r="B163" s="446" t="s">
        <v>2539</v>
      </c>
      <c r="C163" s="447">
        <v>55</v>
      </c>
      <c r="D163" s="447">
        <v>5</v>
      </c>
      <c r="E163" s="448">
        <v>1129200</v>
      </c>
      <c r="F163" s="448">
        <v>1016280</v>
      </c>
      <c r="G163" s="448">
        <v>112920</v>
      </c>
      <c r="H163" s="420">
        <v>0</v>
      </c>
      <c r="I163" s="420">
        <v>0</v>
      </c>
      <c r="J163" s="420">
        <v>0</v>
      </c>
      <c r="K163" s="420">
        <v>0</v>
      </c>
      <c r="L163" s="449">
        <v>1</v>
      </c>
      <c r="M163" s="421">
        <v>0</v>
      </c>
      <c r="N163" s="421">
        <v>0</v>
      </c>
      <c r="O163" s="419">
        <v>0.1</v>
      </c>
      <c r="P163" s="450">
        <v>112920</v>
      </c>
      <c r="R163" s="563"/>
      <c r="S163" s="437"/>
    </row>
    <row r="164" spans="1:19" ht="15.6">
      <c r="A164" s="446" t="s">
        <v>2537</v>
      </c>
      <c r="B164" s="446" t="s">
        <v>2538</v>
      </c>
      <c r="C164" s="447">
        <v>58</v>
      </c>
      <c r="D164" s="447">
        <v>12</v>
      </c>
      <c r="E164" s="448">
        <v>1129200</v>
      </c>
      <c r="F164" s="448">
        <v>1016280</v>
      </c>
      <c r="G164" s="448">
        <v>112920</v>
      </c>
      <c r="H164" s="420">
        <v>0.5</v>
      </c>
      <c r="I164" s="420" t="s">
        <v>2264</v>
      </c>
      <c r="J164" s="420">
        <v>0</v>
      </c>
      <c r="K164" s="420">
        <v>0.5</v>
      </c>
      <c r="L164" s="449">
        <v>1</v>
      </c>
      <c r="M164" s="421">
        <v>0.5</v>
      </c>
      <c r="N164" s="421">
        <v>0.51</v>
      </c>
      <c r="O164" s="419">
        <v>0.55900000000000005</v>
      </c>
      <c r="P164" s="450">
        <v>631223</v>
      </c>
      <c r="R164" s="563"/>
      <c r="S164" s="437"/>
    </row>
    <row r="165" spans="1:19" ht="15.6">
      <c r="A165" s="446" t="s">
        <v>2537</v>
      </c>
      <c r="B165" s="446" t="s">
        <v>2542</v>
      </c>
      <c r="C165" s="447">
        <v>63</v>
      </c>
      <c r="D165" s="447">
        <v>7</v>
      </c>
      <c r="E165" s="448">
        <v>1129200</v>
      </c>
      <c r="F165" s="448">
        <v>1016280</v>
      </c>
      <c r="G165" s="448">
        <v>112920</v>
      </c>
      <c r="H165" s="420">
        <v>0</v>
      </c>
      <c r="I165" s="420">
        <v>0</v>
      </c>
      <c r="J165" s="420">
        <v>0</v>
      </c>
      <c r="K165" s="420">
        <v>0</v>
      </c>
      <c r="L165" s="449">
        <v>1</v>
      </c>
      <c r="M165" s="421">
        <v>0</v>
      </c>
      <c r="N165" s="421">
        <v>0</v>
      </c>
      <c r="O165" s="419">
        <v>0.1</v>
      </c>
      <c r="P165" s="450">
        <v>112920</v>
      </c>
      <c r="R165" s="563"/>
      <c r="S165" s="437"/>
    </row>
    <row r="166" spans="1:19" ht="15.6">
      <c r="A166" s="446" t="s">
        <v>2537</v>
      </c>
      <c r="B166" s="446" t="s">
        <v>2540</v>
      </c>
      <c r="C166" s="447">
        <v>64</v>
      </c>
      <c r="D166" s="447">
        <v>8</v>
      </c>
      <c r="E166" s="448">
        <v>1129200</v>
      </c>
      <c r="F166" s="448">
        <v>1016280</v>
      </c>
      <c r="G166" s="448">
        <v>112920</v>
      </c>
      <c r="H166" s="420">
        <v>1</v>
      </c>
      <c r="I166" s="420" t="s">
        <v>2264</v>
      </c>
      <c r="J166" s="420">
        <v>0</v>
      </c>
      <c r="K166" s="420">
        <v>1</v>
      </c>
      <c r="L166" s="449">
        <v>1</v>
      </c>
      <c r="M166" s="421">
        <v>1</v>
      </c>
      <c r="N166" s="421">
        <v>1.01</v>
      </c>
      <c r="O166" s="419">
        <v>1.0089999999999999</v>
      </c>
      <c r="P166" s="450">
        <v>1139363</v>
      </c>
      <c r="R166" s="563"/>
      <c r="S166" s="437"/>
    </row>
    <row r="167" spans="1:19" ht="15.6">
      <c r="A167" s="446" t="s">
        <v>2537</v>
      </c>
      <c r="B167" s="446" t="s">
        <v>2541</v>
      </c>
      <c r="C167" s="447">
        <v>69</v>
      </c>
      <c r="D167" s="447">
        <v>5</v>
      </c>
      <c r="E167" s="448">
        <v>1129200</v>
      </c>
      <c r="F167" s="448">
        <v>1016280</v>
      </c>
      <c r="G167" s="448">
        <v>112920</v>
      </c>
      <c r="H167" s="420">
        <v>0</v>
      </c>
      <c r="I167" s="420">
        <v>0</v>
      </c>
      <c r="J167" s="420">
        <v>0</v>
      </c>
      <c r="K167" s="420">
        <v>0</v>
      </c>
      <c r="L167" s="449">
        <v>1</v>
      </c>
      <c r="M167" s="421">
        <v>0</v>
      </c>
      <c r="N167" s="421">
        <v>0</v>
      </c>
      <c r="O167" s="419">
        <v>0.1</v>
      </c>
      <c r="P167" s="450">
        <v>326762</v>
      </c>
      <c r="R167" s="563"/>
      <c r="S167" s="437"/>
    </row>
    <row r="168" spans="1:19" ht="15.6">
      <c r="A168" s="446" t="s">
        <v>2577</v>
      </c>
      <c r="B168" s="446" t="s">
        <v>2578</v>
      </c>
      <c r="C168" s="447">
        <v>32</v>
      </c>
      <c r="D168" s="447">
        <v>5</v>
      </c>
      <c r="E168" s="448">
        <v>1129200</v>
      </c>
      <c r="F168" s="448">
        <v>1016280</v>
      </c>
      <c r="G168" s="448">
        <v>112920</v>
      </c>
      <c r="H168" s="420">
        <v>0</v>
      </c>
      <c r="I168" s="420">
        <v>0</v>
      </c>
      <c r="J168" s="420">
        <v>0</v>
      </c>
      <c r="K168" s="420">
        <v>0</v>
      </c>
      <c r="L168" s="449">
        <v>1</v>
      </c>
      <c r="M168" s="421">
        <v>0</v>
      </c>
      <c r="N168" s="421">
        <v>0</v>
      </c>
      <c r="O168" s="419">
        <v>0.1</v>
      </c>
      <c r="P168" s="450">
        <v>112920</v>
      </c>
      <c r="R168" s="563"/>
      <c r="S168" s="437"/>
    </row>
    <row r="169" spans="1:19" ht="15.6">
      <c r="A169" s="446" t="s">
        <v>2577</v>
      </c>
      <c r="B169" s="446" t="s">
        <v>2579</v>
      </c>
      <c r="C169" s="447">
        <v>38</v>
      </c>
      <c r="D169" s="447">
        <v>2</v>
      </c>
      <c r="E169" s="448">
        <v>1129200</v>
      </c>
      <c r="F169" s="448">
        <v>1016280</v>
      </c>
      <c r="G169" s="448">
        <v>112920</v>
      </c>
      <c r="H169" s="420">
        <v>0</v>
      </c>
      <c r="I169" s="420">
        <v>0</v>
      </c>
      <c r="J169" s="420">
        <v>0</v>
      </c>
      <c r="K169" s="420">
        <v>0</v>
      </c>
      <c r="L169" s="449">
        <v>1</v>
      </c>
      <c r="M169" s="421">
        <v>0</v>
      </c>
      <c r="N169" s="421">
        <v>0</v>
      </c>
      <c r="O169" s="419">
        <v>0.1</v>
      </c>
      <c r="P169" s="450">
        <v>112920</v>
      </c>
      <c r="R169" s="563"/>
      <c r="S169" s="437"/>
    </row>
    <row r="170" spans="1:19" ht="15.6">
      <c r="A170" s="446" t="s">
        <v>2577</v>
      </c>
      <c r="B170" s="446" t="s">
        <v>2580</v>
      </c>
      <c r="C170" s="447">
        <v>42</v>
      </c>
      <c r="D170" s="447">
        <v>6</v>
      </c>
      <c r="E170" s="448">
        <v>1129200</v>
      </c>
      <c r="F170" s="448">
        <v>1016280</v>
      </c>
      <c r="G170" s="448">
        <v>112920</v>
      </c>
      <c r="H170" s="420">
        <v>0</v>
      </c>
      <c r="I170" s="420">
        <v>0</v>
      </c>
      <c r="J170" s="420">
        <v>0</v>
      </c>
      <c r="K170" s="420">
        <v>0</v>
      </c>
      <c r="L170" s="449">
        <v>1</v>
      </c>
      <c r="M170" s="421">
        <v>0</v>
      </c>
      <c r="N170" s="421">
        <v>0</v>
      </c>
      <c r="O170" s="419">
        <v>0.1</v>
      </c>
      <c r="P170" s="450">
        <v>112920</v>
      </c>
      <c r="R170" s="563"/>
      <c r="S170" s="437"/>
    </row>
    <row r="171" spans="1:19" ht="15.6">
      <c r="A171" s="446" t="s">
        <v>2577</v>
      </c>
      <c r="B171" s="446" t="s">
        <v>2581</v>
      </c>
      <c r="C171" s="447">
        <v>48</v>
      </c>
      <c r="D171" s="447">
        <v>4</v>
      </c>
      <c r="E171" s="448">
        <v>1129200</v>
      </c>
      <c r="F171" s="448">
        <v>1016280</v>
      </c>
      <c r="G171" s="448">
        <v>112920</v>
      </c>
      <c r="H171" s="420">
        <v>0</v>
      </c>
      <c r="I171" s="420">
        <v>0</v>
      </c>
      <c r="J171" s="420">
        <v>0</v>
      </c>
      <c r="K171" s="420">
        <v>0</v>
      </c>
      <c r="L171" s="449">
        <v>1</v>
      </c>
      <c r="M171" s="421">
        <v>0</v>
      </c>
      <c r="N171" s="421">
        <v>0</v>
      </c>
      <c r="O171" s="419">
        <v>0.1</v>
      </c>
      <c r="P171" s="450">
        <v>112920</v>
      </c>
      <c r="R171" s="563"/>
      <c r="S171" s="437"/>
    </row>
    <row r="172" spans="1:19" ht="15.6">
      <c r="A172" s="446" t="s">
        <v>2577</v>
      </c>
      <c r="B172" s="446" t="s">
        <v>2583</v>
      </c>
      <c r="C172" s="447">
        <v>54</v>
      </c>
      <c r="D172" s="447">
        <v>4</v>
      </c>
      <c r="E172" s="448">
        <v>1129200</v>
      </c>
      <c r="F172" s="448">
        <v>1016280</v>
      </c>
      <c r="G172" s="448">
        <v>112920</v>
      </c>
      <c r="H172" s="420">
        <v>0</v>
      </c>
      <c r="I172" s="420">
        <v>0</v>
      </c>
      <c r="J172" s="420">
        <v>0</v>
      </c>
      <c r="K172" s="420">
        <v>0</v>
      </c>
      <c r="L172" s="449">
        <v>1</v>
      </c>
      <c r="M172" s="421">
        <v>0</v>
      </c>
      <c r="N172" s="421">
        <v>0</v>
      </c>
      <c r="O172" s="419">
        <v>0.1</v>
      </c>
      <c r="P172" s="450">
        <v>112920</v>
      </c>
      <c r="R172" s="563"/>
      <c r="S172" s="437"/>
    </row>
    <row r="173" spans="1:19" ht="15.6">
      <c r="A173" s="446" t="s">
        <v>2577</v>
      </c>
      <c r="B173" s="446" t="s">
        <v>2584</v>
      </c>
      <c r="C173" s="447">
        <v>65</v>
      </c>
      <c r="D173" s="447">
        <v>3</v>
      </c>
      <c r="E173" s="448">
        <v>1129200</v>
      </c>
      <c r="F173" s="448">
        <v>1016280</v>
      </c>
      <c r="G173" s="448">
        <v>112920</v>
      </c>
      <c r="H173" s="420">
        <v>0</v>
      </c>
      <c r="I173" s="420">
        <v>0</v>
      </c>
      <c r="J173" s="420">
        <v>0</v>
      </c>
      <c r="K173" s="420">
        <v>0</v>
      </c>
      <c r="L173" s="449">
        <v>1</v>
      </c>
      <c r="M173" s="421">
        <v>0</v>
      </c>
      <c r="N173" s="421">
        <v>0</v>
      </c>
      <c r="O173" s="419">
        <v>0.1</v>
      </c>
      <c r="P173" s="450">
        <v>112920</v>
      </c>
      <c r="R173" s="563"/>
      <c r="S173" s="437"/>
    </row>
    <row r="174" spans="1:19" ht="15.6">
      <c r="A174" s="446" t="s">
        <v>2577</v>
      </c>
      <c r="B174" s="446" t="s">
        <v>2582</v>
      </c>
      <c r="C174" s="447">
        <v>74</v>
      </c>
      <c r="D174" s="447">
        <v>8</v>
      </c>
      <c r="E174" s="448">
        <v>1129200</v>
      </c>
      <c r="F174" s="448">
        <v>1016280</v>
      </c>
      <c r="G174" s="448">
        <v>112920</v>
      </c>
      <c r="H174" s="420">
        <v>0</v>
      </c>
      <c r="I174" s="420">
        <v>0</v>
      </c>
      <c r="J174" s="420">
        <v>0</v>
      </c>
      <c r="K174" s="420">
        <v>0</v>
      </c>
      <c r="L174" s="449">
        <v>1</v>
      </c>
      <c r="M174" s="421">
        <v>0</v>
      </c>
      <c r="N174" s="421">
        <v>0</v>
      </c>
      <c r="O174" s="419">
        <v>0.1</v>
      </c>
      <c r="P174" s="450">
        <v>112920</v>
      </c>
      <c r="R174" s="563"/>
      <c r="S174" s="437"/>
    </row>
    <row r="175" spans="1:19" ht="15.6">
      <c r="A175" s="446" t="s">
        <v>2577</v>
      </c>
      <c r="B175" s="446" t="s">
        <v>2585</v>
      </c>
      <c r="C175" s="447">
        <v>78</v>
      </c>
      <c r="D175" s="447">
        <v>3</v>
      </c>
      <c r="E175" s="448">
        <v>1129200</v>
      </c>
      <c r="F175" s="448">
        <v>1016280</v>
      </c>
      <c r="G175" s="448">
        <v>112920</v>
      </c>
      <c r="H175" s="420">
        <v>0</v>
      </c>
      <c r="I175" s="420">
        <v>0</v>
      </c>
      <c r="J175" s="420">
        <v>0</v>
      </c>
      <c r="K175" s="420">
        <v>0</v>
      </c>
      <c r="L175" s="449">
        <v>1</v>
      </c>
      <c r="M175" s="421">
        <v>0</v>
      </c>
      <c r="N175" s="421">
        <v>0</v>
      </c>
      <c r="O175" s="419">
        <v>0.1</v>
      </c>
      <c r="P175" s="450">
        <v>112920</v>
      </c>
      <c r="R175" s="563"/>
      <c r="S175" s="437"/>
    </row>
    <row r="176" spans="1:19" ht="15.6">
      <c r="A176" s="446" t="s">
        <v>2577</v>
      </c>
      <c r="B176" s="446" t="s">
        <v>2627</v>
      </c>
      <c r="C176" s="447">
        <v>95</v>
      </c>
      <c r="D176" s="447">
        <v>10</v>
      </c>
      <c r="E176" s="448">
        <v>1129200</v>
      </c>
      <c r="F176" s="448">
        <v>1016280</v>
      </c>
      <c r="G176" s="448">
        <v>112920</v>
      </c>
      <c r="H176" s="420">
        <v>0</v>
      </c>
      <c r="I176" s="420">
        <v>0</v>
      </c>
      <c r="J176" s="420">
        <v>0</v>
      </c>
      <c r="K176" s="420">
        <v>0</v>
      </c>
      <c r="L176" s="449">
        <v>1</v>
      </c>
      <c r="M176" s="421">
        <v>0</v>
      </c>
      <c r="N176" s="421">
        <v>0</v>
      </c>
      <c r="O176" s="419">
        <v>0.1</v>
      </c>
      <c r="P176" s="450">
        <v>112920</v>
      </c>
      <c r="R176" s="563"/>
      <c r="S176" s="437"/>
    </row>
    <row r="177" spans="1:19" ht="15.6">
      <c r="A177" s="446" t="s">
        <v>2586</v>
      </c>
      <c r="B177" s="446" t="s">
        <v>2588</v>
      </c>
      <c r="C177" s="447">
        <v>20</v>
      </c>
      <c r="D177" s="447">
        <v>4</v>
      </c>
      <c r="E177" s="448">
        <v>1129200</v>
      </c>
      <c r="F177" s="448">
        <v>1016280</v>
      </c>
      <c r="G177" s="448">
        <v>112920</v>
      </c>
      <c r="H177" s="420">
        <v>0</v>
      </c>
      <c r="I177" s="420">
        <v>0</v>
      </c>
      <c r="J177" s="420">
        <v>0</v>
      </c>
      <c r="K177" s="420">
        <v>0</v>
      </c>
      <c r="L177" s="449">
        <v>1</v>
      </c>
      <c r="M177" s="421">
        <v>0</v>
      </c>
      <c r="N177" s="421">
        <v>0</v>
      </c>
      <c r="O177" s="419">
        <v>0.1</v>
      </c>
      <c r="P177" s="450">
        <v>112920</v>
      </c>
      <c r="R177" s="563"/>
      <c r="S177" s="437"/>
    </row>
    <row r="178" spans="1:19" ht="15.6">
      <c r="A178" s="446" t="s">
        <v>2586</v>
      </c>
      <c r="B178" s="446" t="s">
        <v>2589</v>
      </c>
      <c r="C178" s="447">
        <v>24</v>
      </c>
      <c r="D178" s="447">
        <v>1</v>
      </c>
      <c r="E178" s="448">
        <v>1129200</v>
      </c>
      <c r="F178" s="448">
        <v>1016280</v>
      </c>
      <c r="G178" s="448">
        <v>112920</v>
      </c>
      <c r="H178" s="420">
        <v>0</v>
      </c>
      <c r="I178" s="420">
        <v>0</v>
      </c>
      <c r="J178" s="420">
        <v>0</v>
      </c>
      <c r="K178" s="420">
        <v>0</v>
      </c>
      <c r="L178" s="449">
        <v>1</v>
      </c>
      <c r="M178" s="421">
        <v>0</v>
      </c>
      <c r="N178" s="421">
        <v>0</v>
      </c>
      <c r="O178" s="419">
        <v>0.1</v>
      </c>
      <c r="P178" s="450">
        <v>112920</v>
      </c>
      <c r="R178" s="563"/>
      <c r="S178" s="437"/>
    </row>
    <row r="179" spans="1:19" ht="15.6">
      <c r="A179" s="446" t="s">
        <v>2586</v>
      </c>
      <c r="B179" s="446" t="s">
        <v>2587</v>
      </c>
      <c r="C179" s="447">
        <v>42</v>
      </c>
      <c r="D179" s="447">
        <v>11</v>
      </c>
      <c r="E179" s="448">
        <v>1129200</v>
      </c>
      <c r="F179" s="448">
        <v>1016280</v>
      </c>
      <c r="G179" s="448">
        <v>112920</v>
      </c>
      <c r="H179" s="420">
        <v>0</v>
      </c>
      <c r="I179" s="420">
        <v>0</v>
      </c>
      <c r="J179" s="420">
        <v>0</v>
      </c>
      <c r="K179" s="420">
        <v>0</v>
      </c>
      <c r="L179" s="449">
        <v>1</v>
      </c>
      <c r="M179" s="421">
        <v>0</v>
      </c>
      <c r="N179" s="421">
        <v>0</v>
      </c>
      <c r="O179" s="419">
        <v>0.1</v>
      </c>
      <c r="P179" s="450">
        <v>112920</v>
      </c>
      <c r="R179" s="563"/>
      <c r="S179" s="437"/>
    </row>
    <row r="180" spans="1:19" ht="15.6">
      <c r="A180" s="446" t="s">
        <v>2586</v>
      </c>
      <c r="B180" s="446" t="s">
        <v>2590</v>
      </c>
      <c r="C180" s="447">
        <v>45</v>
      </c>
      <c r="D180" s="447">
        <v>6</v>
      </c>
      <c r="E180" s="448">
        <v>1129200</v>
      </c>
      <c r="F180" s="448">
        <v>1016280</v>
      </c>
      <c r="G180" s="448">
        <v>112920</v>
      </c>
      <c r="H180" s="420">
        <v>0</v>
      </c>
      <c r="I180" s="420">
        <v>0</v>
      </c>
      <c r="J180" s="420">
        <v>0</v>
      </c>
      <c r="K180" s="420">
        <v>0</v>
      </c>
      <c r="L180" s="449">
        <v>1</v>
      </c>
      <c r="M180" s="421">
        <v>0</v>
      </c>
      <c r="N180" s="421">
        <v>0</v>
      </c>
      <c r="O180" s="419">
        <v>0.1</v>
      </c>
      <c r="P180" s="450">
        <v>112920</v>
      </c>
      <c r="R180" s="563"/>
      <c r="S180" s="437"/>
    </row>
    <row r="181" spans="1:19" ht="15.6">
      <c r="A181" s="446" t="s">
        <v>2586</v>
      </c>
      <c r="B181" s="446" t="s">
        <v>2591</v>
      </c>
      <c r="C181" s="447">
        <v>67</v>
      </c>
      <c r="D181" s="447">
        <v>5</v>
      </c>
      <c r="E181" s="448">
        <v>1129200</v>
      </c>
      <c r="F181" s="448">
        <v>1016280</v>
      </c>
      <c r="G181" s="448">
        <v>112920</v>
      </c>
      <c r="H181" s="420">
        <v>1</v>
      </c>
      <c r="I181" s="420">
        <v>0</v>
      </c>
      <c r="J181" s="420">
        <v>0</v>
      </c>
      <c r="K181" s="420">
        <v>1</v>
      </c>
      <c r="L181" s="449">
        <v>1</v>
      </c>
      <c r="M181" s="421">
        <v>1</v>
      </c>
      <c r="N181" s="421">
        <v>1</v>
      </c>
      <c r="O181" s="419">
        <v>1</v>
      </c>
      <c r="P181" s="450">
        <v>1129200</v>
      </c>
      <c r="R181" s="563"/>
      <c r="S181" s="437"/>
    </row>
    <row r="182" spans="1:19" ht="15.6">
      <c r="A182" s="446" t="s">
        <v>2586</v>
      </c>
      <c r="B182" s="446" t="s">
        <v>2592</v>
      </c>
      <c r="C182" s="447">
        <v>99</v>
      </c>
      <c r="D182" s="447">
        <v>9</v>
      </c>
      <c r="E182" s="448">
        <v>1129200</v>
      </c>
      <c r="F182" s="448">
        <v>1016280</v>
      </c>
      <c r="G182" s="448">
        <v>112920</v>
      </c>
      <c r="H182" s="420">
        <v>0.25</v>
      </c>
      <c r="I182" s="420">
        <v>0</v>
      </c>
      <c r="J182" s="420">
        <v>0</v>
      </c>
      <c r="K182" s="420">
        <v>0.25</v>
      </c>
      <c r="L182" s="449">
        <v>1</v>
      </c>
      <c r="M182" s="421">
        <v>0.25</v>
      </c>
      <c r="N182" s="421">
        <v>0.25</v>
      </c>
      <c r="O182" s="419">
        <v>0.32500000000000001</v>
      </c>
      <c r="P182" s="450">
        <v>366990</v>
      </c>
      <c r="R182" s="563"/>
      <c r="S182" s="437"/>
    </row>
    <row r="183" spans="1:19" ht="15.6">
      <c r="A183" s="833" t="s">
        <v>2637</v>
      </c>
      <c r="B183" s="834"/>
      <c r="C183" s="447"/>
      <c r="D183" s="447"/>
      <c r="E183" s="448"/>
      <c r="F183" s="448"/>
      <c r="G183" s="448"/>
      <c r="H183" s="420"/>
      <c r="I183" s="420"/>
      <c r="J183" s="420"/>
      <c r="K183" s="420"/>
      <c r="L183" s="449"/>
      <c r="M183" s="421"/>
      <c r="N183" s="421"/>
      <c r="O183" s="419"/>
      <c r="P183" s="450"/>
      <c r="R183" s="563"/>
      <c r="S183" s="437"/>
    </row>
    <row r="184" spans="1:19" ht="15.6">
      <c r="A184" s="833" t="s">
        <v>2638</v>
      </c>
      <c r="B184" s="834"/>
      <c r="C184" s="447"/>
      <c r="D184" s="447"/>
      <c r="E184" s="448"/>
      <c r="F184" s="448"/>
      <c r="G184" s="448"/>
      <c r="H184" s="420"/>
      <c r="I184" s="420"/>
      <c r="J184" s="420"/>
      <c r="K184" s="420"/>
      <c r="L184" s="449"/>
      <c r="M184" s="421"/>
      <c r="N184" s="421"/>
      <c r="O184" s="419"/>
      <c r="P184" s="450"/>
      <c r="R184" s="563"/>
      <c r="S184" s="437"/>
    </row>
    <row r="185" spans="1:19" ht="15.6">
      <c r="A185" s="446" t="s">
        <v>2432</v>
      </c>
      <c r="B185" s="446" t="s">
        <v>2641</v>
      </c>
      <c r="C185" s="447">
        <v>104</v>
      </c>
      <c r="D185" s="447">
        <v>17</v>
      </c>
      <c r="E185" s="448">
        <v>1653600</v>
      </c>
      <c r="F185" s="448">
        <v>1488240</v>
      </c>
      <c r="G185" s="448">
        <v>165360</v>
      </c>
      <c r="H185" s="420">
        <v>0</v>
      </c>
      <c r="I185" s="420">
        <v>0</v>
      </c>
      <c r="J185" s="420">
        <v>0.25</v>
      </c>
      <c r="K185" s="420">
        <v>0.25</v>
      </c>
      <c r="L185" s="449">
        <v>1</v>
      </c>
      <c r="M185" s="421">
        <v>0.25</v>
      </c>
      <c r="N185" s="421">
        <v>0.25</v>
      </c>
      <c r="O185" s="419">
        <v>0.32500000000000001</v>
      </c>
      <c r="P185" s="450">
        <v>537420</v>
      </c>
      <c r="R185" s="563"/>
      <c r="S185" s="437"/>
    </row>
    <row r="186" spans="1:19" ht="15.6">
      <c r="A186" s="446" t="s">
        <v>2432</v>
      </c>
      <c r="B186" s="446" t="s">
        <v>2645</v>
      </c>
      <c r="C186" s="447">
        <v>105</v>
      </c>
      <c r="D186" s="447">
        <v>15</v>
      </c>
      <c r="E186" s="448">
        <v>1653600</v>
      </c>
      <c r="F186" s="448">
        <v>1488240</v>
      </c>
      <c r="G186" s="448">
        <v>165360</v>
      </c>
      <c r="H186" s="420">
        <v>0</v>
      </c>
      <c r="I186" s="420">
        <v>0</v>
      </c>
      <c r="J186" s="420">
        <v>0</v>
      </c>
      <c r="K186" s="420">
        <v>0</v>
      </c>
      <c r="L186" s="449">
        <v>1</v>
      </c>
      <c r="M186" s="421">
        <v>0</v>
      </c>
      <c r="N186" s="421">
        <v>0</v>
      </c>
      <c r="O186" s="419">
        <v>0.1</v>
      </c>
      <c r="P186" s="450">
        <v>165360</v>
      </c>
      <c r="R186" s="563"/>
      <c r="S186" s="437"/>
    </row>
    <row r="187" spans="1:19" ht="15.6">
      <c r="A187" s="446" t="s">
        <v>2432</v>
      </c>
      <c r="B187" s="446" t="s">
        <v>2505</v>
      </c>
      <c r="C187" s="447">
        <v>111</v>
      </c>
      <c r="D187" s="447">
        <v>23</v>
      </c>
      <c r="E187" s="448">
        <v>1653600</v>
      </c>
      <c r="F187" s="448">
        <v>1488240</v>
      </c>
      <c r="G187" s="448">
        <v>165360</v>
      </c>
      <c r="H187" s="420">
        <v>0</v>
      </c>
      <c r="I187" s="420">
        <v>0</v>
      </c>
      <c r="J187" s="420">
        <v>0</v>
      </c>
      <c r="K187" s="420">
        <v>0</v>
      </c>
      <c r="L187" s="449">
        <v>1</v>
      </c>
      <c r="M187" s="421">
        <v>0</v>
      </c>
      <c r="N187" s="421">
        <v>0</v>
      </c>
      <c r="O187" s="419">
        <v>0.1</v>
      </c>
      <c r="P187" s="450">
        <v>165360</v>
      </c>
      <c r="R187" s="563"/>
      <c r="S187" s="437"/>
    </row>
    <row r="188" spans="1:19" ht="15.6">
      <c r="A188" s="446" t="s">
        <v>2432</v>
      </c>
      <c r="B188" s="446" t="s">
        <v>2646</v>
      </c>
      <c r="C188" s="447">
        <v>121</v>
      </c>
      <c r="D188" s="447">
        <v>13</v>
      </c>
      <c r="E188" s="448">
        <v>1653600</v>
      </c>
      <c r="F188" s="448">
        <v>1488240</v>
      </c>
      <c r="G188" s="448">
        <v>165360</v>
      </c>
      <c r="H188" s="420">
        <v>0</v>
      </c>
      <c r="I188" s="420">
        <v>0</v>
      </c>
      <c r="J188" s="420">
        <v>0</v>
      </c>
      <c r="K188" s="420">
        <v>0</v>
      </c>
      <c r="L188" s="449">
        <v>1</v>
      </c>
      <c r="M188" s="421">
        <v>0</v>
      </c>
      <c r="N188" s="421">
        <v>0</v>
      </c>
      <c r="O188" s="419">
        <v>0.1</v>
      </c>
      <c r="P188" s="450">
        <v>165360</v>
      </c>
      <c r="R188" s="563"/>
      <c r="S188" s="437"/>
    </row>
    <row r="189" spans="1:19" ht="15.6">
      <c r="A189" s="446" t="s">
        <v>2432</v>
      </c>
      <c r="B189" s="446" t="s">
        <v>2647</v>
      </c>
      <c r="C189" s="447">
        <v>121</v>
      </c>
      <c r="D189" s="447">
        <v>15</v>
      </c>
      <c r="E189" s="448">
        <v>1653600</v>
      </c>
      <c r="F189" s="448">
        <v>1488240</v>
      </c>
      <c r="G189" s="448">
        <v>165360</v>
      </c>
      <c r="H189" s="420">
        <v>0</v>
      </c>
      <c r="I189" s="420">
        <v>0</v>
      </c>
      <c r="J189" s="420">
        <v>0</v>
      </c>
      <c r="K189" s="420">
        <v>0</v>
      </c>
      <c r="L189" s="449">
        <v>1</v>
      </c>
      <c r="M189" s="421">
        <v>0</v>
      </c>
      <c r="N189" s="421">
        <v>0</v>
      </c>
      <c r="O189" s="419">
        <v>0.1</v>
      </c>
      <c r="P189" s="450">
        <v>165360</v>
      </c>
      <c r="R189" s="563"/>
      <c r="S189" s="437"/>
    </row>
    <row r="190" spans="1:19" ht="15.6">
      <c r="A190" s="446" t="s">
        <v>2432</v>
      </c>
      <c r="B190" s="446" t="s">
        <v>2649</v>
      </c>
      <c r="C190" s="447">
        <v>132</v>
      </c>
      <c r="D190" s="447">
        <v>14</v>
      </c>
      <c r="E190" s="448">
        <v>1653600</v>
      </c>
      <c r="F190" s="448">
        <v>1488240</v>
      </c>
      <c r="G190" s="448">
        <v>165360</v>
      </c>
      <c r="H190" s="420">
        <v>0</v>
      </c>
      <c r="I190" s="420">
        <v>0</v>
      </c>
      <c r="J190" s="420">
        <v>0</v>
      </c>
      <c r="K190" s="420">
        <v>0</v>
      </c>
      <c r="L190" s="449">
        <v>1</v>
      </c>
      <c r="M190" s="421">
        <v>0</v>
      </c>
      <c r="N190" s="421">
        <v>0</v>
      </c>
      <c r="O190" s="419">
        <v>0.1</v>
      </c>
      <c r="P190" s="450">
        <v>165360</v>
      </c>
      <c r="R190" s="563"/>
      <c r="S190" s="437"/>
    </row>
    <row r="191" spans="1:19" ht="15.6">
      <c r="A191" s="446" t="s">
        <v>2432</v>
      </c>
      <c r="B191" s="446" t="s">
        <v>2648</v>
      </c>
      <c r="C191" s="447">
        <v>134</v>
      </c>
      <c r="D191" s="447">
        <v>9</v>
      </c>
      <c r="E191" s="448">
        <v>1653600</v>
      </c>
      <c r="F191" s="448">
        <v>1488240</v>
      </c>
      <c r="G191" s="448">
        <v>165360</v>
      </c>
      <c r="H191" s="420">
        <v>0</v>
      </c>
      <c r="I191" s="420">
        <v>0</v>
      </c>
      <c r="J191" s="420">
        <v>0</v>
      </c>
      <c r="K191" s="420">
        <v>0</v>
      </c>
      <c r="L191" s="449">
        <v>1</v>
      </c>
      <c r="M191" s="421">
        <v>0</v>
      </c>
      <c r="N191" s="421">
        <v>0</v>
      </c>
      <c r="O191" s="419">
        <v>0.1</v>
      </c>
      <c r="P191" s="450">
        <v>165360</v>
      </c>
      <c r="R191" s="563"/>
      <c r="S191" s="437"/>
    </row>
    <row r="192" spans="1:19" ht="15.6">
      <c r="A192" s="446" t="s">
        <v>2432</v>
      </c>
      <c r="B192" s="446" t="s">
        <v>2651</v>
      </c>
      <c r="C192" s="447">
        <v>153</v>
      </c>
      <c r="D192" s="447">
        <v>20</v>
      </c>
      <c r="E192" s="448">
        <v>1653600</v>
      </c>
      <c r="F192" s="448">
        <v>1488240</v>
      </c>
      <c r="G192" s="448">
        <v>165360</v>
      </c>
      <c r="H192" s="420">
        <v>0</v>
      </c>
      <c r="I192" s="420">
        <v>0</v>
      </c>
      <c r="J192" s="420">
        <v>0</v>
      </c>
      <c r="K192" s="420">
        <v>0</v>
      </c>
      <c r="L192" s="449">
        <v>1</v>
      </c>
      <c r="M192" s="421">
        <v>0</v>
      </c>
      <c r="N192" s="421">
        <v>0</v>
      </c>
      <c r="O192" s="419">
        <v>0.1</v>
      </c>
      <c r="P192" s="450">
        <v>165360</v>
      </c>
      <c r="R192" s="563"/>
      <c r="S192" s="437"/>
    </row>
    <row r="193" spans="1:19" ht="15.6">
      <c r="A193" s="446" t="s">
        <v>2432</v>
      </c>
      <c r="B193" s="446" t="s">
        <v>2650</v>
      </c>
      <c r="C193" s="447">
        <v>155</v>
      </c>
      <c r="D193" s="447">
        <v>16</v>
      </c>
      <c r="E193" s="448">
        <v>1653600</v>
      </c>
      <c r="F193" s="448">
        <v>1488240</v>
      </c>
      <c r="G193" s="448">
        <v>165360</v>
      </c>
      <c r="H193" s="420">
        <v>0</v>
      </c>
      <c r="I193" s="420">
        <v>0</v>
      </c>
      <c r="J193" s="420">
        <v>0</v>
      </c>
      <c r="K193" s="420">
        <v>0</v>
      </c>
      <c r="L193" s="449">
        <v>1</v>
      </c>
      <c r="M193" s="421">
        <v>0</v>
      </c>
      <c r="N193" s="421">
        <v>0</v>
      </c>
      <c r="O193" s="419">
        <v>0.1</v>
      </c>
      <c r="P193" s="450">
        <v>165360</v>
      </c>
      <c r="R193" s="563"/>
      <c r="S193" s="437"/>
    </row>
    <row r="194" spans="1:19" ht="15.6">
      <c r="A194" s="446" t="s">
        <v>2432</v>
      </c>
      <c r="B194" s="446" t="s">
        <v>2744</v>
      </c>
      <c r="C194" s="447">
        <v>158</v>
      </c>
      <c r="D194" s="447">
        <v>19</v>
      </c>
      <c r="E194" s="448">
        <v>1653600</v>
      </c>
      <c r="F194" s="448">
        <v>1488240</v>
      </c>
      <c r="G194" s="448">
        <v>165360</v>
      </c>
      <c r="H194" s="420">
        <v>1</v>
      </c>
      <c r="I194" s="420">
        <v>0</v>
      </c>
      <c r="J194" s="420">
        <v>0</v>
      </c>
      <c r="K194" s="420">
        <v>1</v>
      </c>
      <c r="L194" s="449">
        <v>1</v>
      </c>
      <c r="M194" s="421">
        <v>1</v>
      </c>
      <c r="N194" s="421">
        <v>1</v>
      </c>
      <c r="O194" s="419">
        <v>1</v>
      </c>
      <c r="P194" s="450">
        <v>1653600</v>
      </c>
      <c r="R194" s="563"/>
      <c r="S194" s="437"/>
    </row>
    <row r="195" spans="1:19" ht="15.6">
      <c r="A195" s="446" t="s">
        <v>2432</v>
      </c>
      <c r="B195" s="446" t="s">
        <v>2656</v>
      </c>
      <c r="C195" s="447">
        <v>293</v>
      </c>
      <c r="D195" s="447">
        <v>45</v>
      </c>
      <c r="E195" s="448">
        <v>1653600</v>
      </c>
      <c r="F195" s="448">
        <v>1488240</v>
      </c>
      <c r="G195" s="448">
        <v>165360</v>
      </c>
      <c r="H195" s="420">
        <v>0</v>
      </c>
      <c r="I195" s="420">
        <v>0</v>
      </c>
      <c r="J195" s="420">
        <v>0</v>
      </c>
      <c r="K195" s="420">
        <v>0</v>
      </c>
      <c r="L195" s="449">
        <v>1</v>
      </c>
      <c r="M195" s="421">
        <v>0</v>
      </c>
      <c r="N195" s="421">
        <v>0</v>
      </c>
      <c r="O195" s="419">
        <v>0.1</v>
      </c>
      <c r="P195" s="450">
        <v>165360</v>
      </c>
      <c r="R195" s="563"/>
      <c r="S195" s="437"/>
    </row>
    <row r="196" spans="1:19" ht="15.6">
      <c r="A196" s="446" t="s">
        <v>2432</v>
      </c>
      <c r="B196" s="446" t="s">
        <v>2652</v>
      </c>
      <c r="C196" s="447">
        <v>308</v>
      </c>
      <c r="D196" s="447">
        <v>42</v>
      </c>
      <c r="E196" s="448">
        <v>1653600</v>
      </c>
      <c r="F196" s="448">
        <v>1488240</v>
      </c>
      <c r="G196" s="448">
        <v>165360</v>
      </c>
      <c r="H196" s="420">
        <v>1</v>
      </c>
      <c r="I196" s="420">
        <v>0</v>
      </c>
      <c r="J196" s="420">
        <v>0</v>
      </c>
      <c r="K196" s="420">
        <v>1</v>
      </c>
      <c r="L196" s="449">
        <v>1</v>
      </c>
      <c r="M196" s="421">
        <v>1</v>
      </c>
      <c r="N196" s="421">
        <v>1</v>
      </c>
      <c r="O196" s="419">
        <v>1</v>
      </c>
      <c r="P196" s="450">
        <v>1653600</v>
      </c>
      <c r="R196" s="563"/>
      <c r="S196" s="437"/>
    </row>
    <row r="197" spans="1:19" ht="15.6">
      <c r="A197" s="446" t="s">
        <v>2432</v>
      </c>
      <c r="B197" s="446" t="s">
        <v>2653</v>
      </c>
      <c r="C197" s="447">
        <v>337</v>
      </c>
      <c r="D197" s="447">
        <v>55</v>
      </c>
      <c r="E197" s="448">
        <v>1653600</v>
      </c>
      <c r="F197" s="448">
        <v>1488240</v>
      </c>
      <c r="G197" s="448">
        <v>165360</v>
      </c>
      <c r="H197" s="420">
        <v>1</v>
      </c>
      <c r="I197" s="420">
        <v>0</v>
      </c>
      <c r="J197" s="420">
        <v>0</v>
      </c>
      <c r="K197" s="420">
        <v>1</v>
      </c>
      <c r="L197" s="449">
        <v>1</v>
      </c>
      <c r="M197" s="421">
        <v>1</v>
      </c>
      <c r="N197" s="421">
        <v>1</v>
      </c>
      <c r="O197" s="419">
        <v>1</v>
      </c>
      <c r="P197" s="450">
        <v>1653600</v>
      </c>
      <c r="R197" s="563"/>
      <c r="S197" s="437"/>
    </row>
    <row r="198" spans="1:19" ht="15.6">
      <c r="A198" s="446" t="s">
        <v>2432</v>
      </c>
      <c r="B198" s="446" t="s">
        <v>3206</v>
      </c>
      <c r="C198" s="447">
        <v>350</v>
      </c>
      <c r="D198" s="447">
        <v>71</v>
      </c>
      <c r="E198" s="448">
        <v>1653600</v>
      </c>
      <c r="F198" s="448">
        <v>1488240</v>
      </c>
      <c r="G198" s="448">
        <v>165360</v>
      </c>
      <c r="H198" s="420">
        <v>1</v>
      </c>
      <c r="I198" s="420">
        <v>0</v>
      </c>
      <c r="J198" s="420">
        <v>0</v>
      </c>
      <c r="K198" s="420">
        <v>1</v>
      </c>
      <c r="L198" s="449">
        <v>1</v>
      </c>
      <c r="M198" s="421">
        <v>1</v>
      </c>
      <c r="N198" s="421">
        <v>1</v>
      </c>
      <c r="O198" s="419">
        <v>1</v>
      </c>
      <c r="P198" s="450">
        <v>1653600</v>
      </c>
      <c r="R198" s="563"/>
      <c r="S198" s="437"/>
    </row>
    <row r="199" spans="1:19" ht="15.6">
      <c r="A199" s="446" t="s">
        <v>2432</v>
      </c>
      <c r="B199" s="446" t="s">
        <v>2659</v>
      </c>
      <c r="C199" s="447">
        <v>382</v>
      </c>
      <c r="D199" s="447">
        <v>5</v>
      </c>
      <c r="E199" s="448">
        <v>1653600</v>
      </c>
      <c r="F199" s="448">
        <v>1488240</v>
      </c>
      <c r="G199" s="448">
        <v>165360</v>
      </c>
      <c r="H199" s="420">
        <v>1</v>
      </c>
      <c r="I199" s="420">
        <v>0</v>
      </c>
      <c r="J199" s="420">
        <v>0</v>
      </c>
      <c r="K199" s="420">
        <v>1</v>
      </c>
      <c r="L199" s="449">
        <v>1</v>
      </c>
      <c r="M199" s="421">
        <v>1</v>
      </c>
      <c r="N199" s="421">
        <v>1</v>
      </c>
      <c r="O199" s="419">
        <v>1</v>
      </c>
      <c r="P199" s="450">
        <v>1653600</v>
      </c>
      <c r="R199" s="563"/>
      <c r="S199" s="437"/>
    </row>
    <row r="200" spans="1:19" ht="15.6">
      <c r="A200" s="446" t="s">
        <v>2432</v>
      </c>
      <c r="B200" s="446" t="s">
        <v>2660</v>
      </c>
      <c r="C200" s="447">
        <v>402</v>
      </c>
      <c r="D200" s="447">
        <v>45</v>
      </c>
      <c r="E200" s="448">
        <v>1653600</v>
      </c>
      <c r="F200" s="448">
        <v>1488240</v>
      </c>
      <c r="G200" s="448">
        <v>165360</v>
      </c>
      <c r="H200" s="420">
        <v>0</v>
      </c>
      <c r="I200" s="420">
        <v>0</v>
      </c>
      <c r="J200" s="420">
        <v>0</v>
      </c>
      <c r="K200" s="420">
        <v>0</v>
      </c>
      <c r="L200" s="449">
        <v>1</v>
      </c>
      <c r="M200" s="421">
        <v>0</v>
      </c>
      <c r="N200" s="421">
        <v>0</v>
      </c>
      <c r="O200" s="419">
        <v>0.1</v>
      </c>
      <c r="P200" s="450">
        <v>165360</v>
      </c>
      <c r="R200" s="563"/>
      <c r="S200" s="437"/>
    </row>
    <row r="201" spans="1:19" ht="15.6">
      <c r="A201" s="446" t="s">
        <v>2432</v>
      </c>
      <c r="B201" s="446" t="s">
        <v>2655</v>
      </c>
      <c r="C201" s="447">
        <v>427</v>
      </c>
      <c r="D201" s="447">
        <v>62</v>
      </c>
      <c r="E201" s="448">
        <v>1653600</v>
      </c>
      <c r="F201" s="448">
        <v>1488240</v>
      </c>
      <c r="G201" s="448">
        <v>165360</v>
      </c>
      <c r="H201" s="420">
        <v>0</v>
      </c>
      <c r="I201" s="420">
        <v>0</v>
      </c>
      <c r="J201" s="420">
        <v>0</v>
      </c>
      <c r="K201" s="420">
        <v>0</v>
      </c>
      <c r="L201" s="449">
        <v>1</v>
      </c>
      <c r="M201" s="421">
        <v>0</v>
      </c>
      <c r="N201" s="421">
        <v>0</v>
      </c>
      <c r="O201" s="419">
        <v>0.1</v>
      </c>
      <c r="P201" s="450">
        <v>165360</v>
      </c>
      <c r="R201" s="563"/>
      <c r="S201" s="437"/>
    </row>
    <row r="202" spans="1:19" ht="15.6">
      <c r="A202" s="446" t="s">
        <v>2432</v>
      </c>
      <c r="B202" s="446" t="s">
        <v>2657</v>
      </c>
      <c r="C202" s="447">
        <v>434</v>
      </c>
      <c r="D202" s="447">
        <v>75</v>
      </c>
      <c r="E202" s="448">
        <v>1653600</v>
      </c>
      <c r="F202" s="448">
        <v>1488240</v>
      </c>
      <c r="G202" s="448">
        <v>165360</v>
      </c>
      <c r="H202" s="420">
        <v>0</v>
      </c>
      <c r="I202" s="420">
        <v>0</v>
      </c>
      <c r="J202" s="420">
        <v>0</v>
      </c>
      <c r="K202" s="420">
        <v>0</v>
      </c>
      <c r="L202" s="449">
        <v>1</v>
      </c>
      <c r="M202" s="421">
        <v>0</v>
      </c>
      <c r="N202" s="421">
        <v>0</v>
      </c>
      <c r="O202" s="419">
        <v>0.1</v>
      </c>
      <c r="P202" s="450">
        <v>165360</v>
      </c>
      <c r="R202" s="563"/>
      <c r="S202" s="437"/>
    </row>
    <row r="203" spans="1:19" ht="15.6">
      <c r="A203" s="446" t="s">
        <v>2432</v>
      </c>
      <c r="B203" s="446" t="s">
        <v>2658</v>
      </c>
      <c r="C203" s="447">
        <v>452</v>
      </c>
      <c r="D203" s="447">
        <v>66</v>
      </c>
      <c r="E203" s="448">
        <v>1653600</v>
      </c>
      <c r="F203" s="448">
        <v>1488240</v>
      </c>
      <c r="G203" s="448">
        <v>165360</v>
      </c>
      <c r="H203" s="420">
        <v>0</v>
      </c>
      <c r="I203" s="420">
        <v>0</v>
      </c>
      <c r="J203" s="420">
        <v>0</v>
      </c>
      <c r="K203" s="420">
        <v>0</v>
      </c>
      <c r="L203" s="449">
        <v>1</v>
      </c>
      <c r="M203" s="421">
        <v>0</v>
      </c>
      <c r="N203" s="421">
        <v>0</v>
      </c>
      <c r="O203" s="419">
        <v>0.1</v>
      </c>
      <c r="P203" s="450">
        <v>165360</v>
      </c>
      <c r="R203" s="563"/>
      <c r="S203" s="437"/>
    </row>
    <row r="204" spans="1:19" ht="15.6">
      <c r="A204" s="446" t="s">
        <v>2432</v>
      </c>
      <c r="B204" s="446" t="s">
        <v>2644</v>
      </c>
      <c r="C204" s="447">
        <v>488</v>
      </c>
      <c r="D204" s="447">
        <v>129</v>
      </c>
      <c r="E204" s="448">
        <v>1653600</v>
      </c>
      <c r="F204" s="448">
        <v>1488240</v>
      </c>
      <c r="G204" s="448">
        <v>165360</v>
      </c>
      <c r="H204" s="420">
        <v>0</v>
      </c>
      <c r="I204" s="420">
        <v>0</v>
      </c>
      <c r="J204" s="420">
        <v>0</v>
      </c>
      <c r="K204" s="420">
        <v>0</v>
      </c>
      <c r="L204" s="449">
        <v>1</v>
      </c>
      <c r="M204" s="421">
        <v>0</v>
      </c>
      <c r="N204" s="421">
        <v>0</v>
      </c>
      <c r="O204" s="419">
        <v>0.1</v>
      </c>
      <c r="P204" s="450">
        <v>165360</v>
      </c>
      <c r="R204" s="563"/>
      <c r="S204" s="437"/>
    </row>
    <row r="205" spans="1:19" ht="15.6">
      <c r="A205" s="446" t="s">
        <v>2432</v>
      </c>
      <c r="B205" s="446" t="s">
        <v>2654</v>
      </c>
      <c r="C205" s="447">
        <v>488</v>
      </c>
      <c r="D205" s="447">
        <v>90</v>
      </c>
      <c r="E205" s="448">
        <v>1653600</v>
      </c>
      <c r="F205" s="448">
        <v>1488240</v>
      </c>
      <c r="G205" s="448">
        <v>165360</v>
      </c>
      <c r="H205" s="420">
        <v>1</v>
      </c>
      <c r="I205" s="420">
        <v>0</v>
      </c>
      <c r="J205" s="420">
        <v>0</v>
      </c>
      <c r="K205" s="420">
        <v>1</v>
      </c>
      <c r="L205" s="449">
        <v>1</v>
      </c>
      <c r="M205" s="421">
        <v>1</v>
      </c>
      <c r="N205" s="421">
        <v>1</v>
      </c>
      <c r="O205" s="419">
        <v>1</v>
      </c>
      <c r="P205" s="450">
        <v>1653600</v>
      </c>
      <c r="R205" s="563"/>
      <c r="S205" s="437"/>
    </row>
    <row r="206" spans="1:19" ht="15.6">
      <c r="A206" s="446" t="s">
        <v>2432</v>
      </c>
      <c r="B206" s="446" t="s">
        <v>2661</v>
      </c>
      <c r="C206" s="447">
        <v>502</v>
      </c>
      <c r="D206" s="447">
        <v>102</v>
      </c>
      <c r="E206" s="448">
        <v>1653600</v>
      </c>
      <c r="F206" s="448">
        <v>1488240</v>
      </c>
      <c r="G206" s="448">
        <v>165360</v>
      </c>
      <c r="H206" s="420">
        <v>1</v>
      </c>
      <c r="I206" s="420">
        <v>0</v>
      </c>
      <c r="J206" s="420">
        <v>0</v>
      </c>
      <c r="K206" s="420">
        <v>1</v>
      </c>
      <c r="L206" s="449">
        <v>1</v>
      </c>
      <c r="M206" s="421">
        <v>1</v>
      </c>
      <c r="N206" s="421">
        <v>1</v>
      </c>
      <c r="O206" s="419">
        <v>1</v>
      </c>
      <c r="P206" s="450">
        <v>1653600</v>
      </c>
      <c r="R206" s="563"/>
      <c r="S206" s="437"/>
    </row>
    <row r="207" spans="1:19" ht="15.6">
      <c r="A207" s="446" t="s">
        <v>2432</v>
      </c>
      <c r="B207" s="446" t="s">
        <v>2662</v>
      </c>
      <c r="C207" s="447">
        <v>700</v>
      </c>
      <c r="D207" s="447">
        <v>169</v>
      </c>
      <c r="E207" s="448">
        <v>1653600</v>
      </c>
      <c r="F207" s="448">
        <v>1488240</v>
      </c>
      <c r="G207" s="448">
        <v>165360</v>
      </c>
      <c r="H207" s="420">
        <v>0</v>
      </c>
      <c r="I207" s="420">
        <v>0</v>
      </c>
      <c r="J207" s="420">
        <v>0</v>
      </c>
      <c r="K207" s="420">
        <v>0</v>
      </c>
      <c r="L207" s="449">
        <v>1</v>
      </c>
      <c r="M207" s="421">
        <v>0</v>
      </c>
      <c r="N207" s="421">
        <v>0</v>
      </c>
      <c r="O207" s="419">
        <v>0.1</v>
      </c>
      <c r="P207" s="450">
        <v>165360</v>
      </c>
      <c r="R207" s="563"/>
      <c r="S207" s="437"/>
    </row>
    <row r="208" spans="1:19" ht="15.6">
      <c r="A208" s="446" t="s">
        <v>2663</v>
      </c>
      <c r="B208" s="446" t="s">
        <v>2666</v>
      </c>
      <c r="C208" s="447">
        <v>136</v>
      </c>
      <c r="D208" s="447">
        <v>33</v>
      </c>
      <c r="E208" s="448">
        <v>1653600</v>
      </c>
      <c r="F208" s="448">
        <v>1488240</v>
      </c>
      <c r="G208" s="448">
        <v>165360</v>
      </c>
      <c r="H208" s="420">
        <v>0</v>
      </c>
      <c r="I208" s="420">
        <v>0</v>
      </c>
      <c r="J208" s="420">
        <v>0</v>
      </c>
      <c r="K208" s="420">
        <v>0</v>
      </c>
      <c r="L208" s="449">
        <v>1</v>
      </c>
      <c r="M208" s="421">
        <v>0</v>
      </c>
      <c r="N208" s="421">
        <v>0</v>
      </c>
      <c r="O208" s="419">
        <v>0.1</v>
      </c>
      <c r="P208" s="450">
        <v>165360</v>
      </c>
      <c r="R208" s="563"/>
      <c r="S208" s="437"/>
    </row>
    <row r="209" spans="1:19" ht="15.6">
      <c r="A209" s="446" t="s">
        <v>2663</v>
      </c>
      <c r="B209" s="446" t="s">
        <v>2665</v>
      </c>
      <c r="C209" s="447">
        <v>202</v>
      </c>
      <c r="D209" s="447">
        <v>18</v>
      </c>
      <c r="E209" s="448">
        <v>1653600</v>
      </c>
      <c r="F209" s="448">
        <v>1488240</v>
      </c>
      <c r="G209" s="448">
        <v>165360</v>
      </c>
      <c r="H209" s="420">
        <v>0</v>
      </c>
      <c r="I209" s="420">
        <v>0</v>
      </c>
      <c r="J209" s="420">
        <v>0</v>
      </c>
      <c r="K209" s="420">
        <v>0</v>
      </c>
      <c r="L209" s="449">
        <v>1</v>
      </c>
      <c r="M209" s="421">
        <v>0</v>
      </c>
      <c r="N209" s="421">
        <v>0</v>
      </c>
      <c r="O209" s="419">
        <v>0.1</v>
      </c>
      <c r="P209" s="450">
        <v>165360</v>
      </c>
      <c r="R209" s="563"/>
      <c r="S209" s="437"/>
    </row>
    <row r="210" spans="1:19" ht="15.6">
      <c r="A210" s="446" t="s">
        <v>2663</v>
      </c>
      <c r="B210" s="446" t="s">
        <v>2664</v>
      </c>
      <c r="C210" s="447">
        <v>247</v>
      </c>
      <c r="D210" s="447">
        <v>39</v>
      </c>
      <c r="E210" s="448">
        <v>1653600</v>
      </c>
      <c r="F210" s="448">
        <v>1488240</v>
      </c>
      <c r="G210" s="448">
        <v>165360</v>
      </c>
      <c r="H210" s="420">
        <v>0</v>
      </c>
      <c r="I210" s="420">
        <v>0</v>
      </c>
      <c r="J210" s="420">
        <v>0</v>
      </c>
      <c r="K210" s="420">
        <v>0</v>
      </c>
      <c r="L210" s="449">
        <v>1</v>
      </c>
      <c r="M210" s="421">
        <v>0</v>
      </c>
      <c r="N210" s="421">
        <v>0</v>
      </c>
      <c r="O210" s="419">
        <v>0.1</v>
      </c>
      <c r="P210" s="450">
        <v>165360</v>
      </c>
      <c r="R210" s="563"/>
      <c r="S210" s="437"/>
    </row>
    <row r="211" spans="1:19" ht="15.6">
      <c r="A211" s="446" t="s">
        <v>2663</v>
      </c>
      <c r="B211" s="446" t="s">
        <v>2667</v>
      </c>
      <c r="C211" s="447">
        <v>277</v>
      </c>
      <c r="D211" s="447">
        <v>56</v>
      </c>
      <c r="E211" s="448">
        <v>1653600</v>
      </c>
      <c r="F211" s="448">
        <v>1488240</v>
      </c>
      <c r="G211" s="448">
        <v>165360</v>
      </c>
      <c r="H211" s="420">
        <v>0</v>
      </c>
      <c r="I211" s="420">
        <v>0</v>
      </c>
      <c r="J211" s="420">
        <v>0</v>
      </c>
      <c r="K211" s="420">
        <v>0</v>
      </c>
      <c r="L211" s="449">
        <v>1</v>
      </c>
      <c r="M211" s="421">
        <v>0</v>
      </c>
      <c r="N211" s="421">
        <v>0</v>
      </c>
      <c r="O211" s="419">
        <v>0.1</v>
      </c>
      <c r="P211" s="450">
        <v>165360</v>
      </c>
      <c r="R211" s="563"/>
      <c r="S211" s="437"/>
    </row>
    <row r="212" spans="1:19" ht="15.6">
      <c r="A212" s="446" t="s">
        <v>2663</v>
      </c>
      <c r="B212" s="446" t="s">
        <v>2671</v>
      </c>
      <c r="C212" s="447">
        <v>335</v>
      </c>
      <c r="D212" s="447">
        <v>71</v>
      </c>
      <c r="E212" s="448">
        <v>1653600</v>
      </c>
      <c r="F212" s="448">
        <v>1488240</v>
      </c>
      <c r="G212" s="448">
        <v>165360</v>
      </c>
      <c r="H212" s="420">
        <v>0</v>
      </c>
      <c r="I212" s="420">
        <v>0</v>
      </c>
      <c r="J212" s="420">
        <v>0</v>
      </c>
      <c r="K212" s="420">
        <v>0</v>
      </c>
      <c r="L212" s="449">
        <v>1</v>
      </c>
      <c r="M212" s="421">
        <v>0</v>
      </c>
      <c r="N212" s="421">
        <v>0</v>
      </c>
      <c r="O212" s="419">
        <v>0.1</v>
      </c>
      <c r="P212" s="450">
        <v>165360</v>
      </c>
      <c r="R212" s="563"/>
      <c r="S212" s="437"/>
    </row>
    <row r="213" spans="1:19" ht="15.6">
      <c r="A213" s="446" t="s">
        <v>2663</v>
      </c>
      <c r="B213" s="446" t="s">
        <v>2670</v>
      </c>
      <c r="C213" s="447">
        <v>341</v>
      </c>
      <c r="D213" s="447">
        <v>57</v>
      </c>
      <c r="E213" s="448">
        <v>1653600</v>
      </c>
      <c r="F213" s="448">
        <v>1488240</v>
      </c>
      <c r="G213" s="448">
        <v>165360</v>
      </c>
      <c r="H213" s="420">
        <v>0</v>
      </c>
      <c r="I213" s="420">
        <v>0</v>
      </c>
      <c r="J213" s="420">
        <v>0</v>
      </c>
      <c r="K213" s="420">
        <v>0</v>
      </c>
      <c r="L213" s="449">
        <v>1</v>
      </c>
      <c r="M213" s="421">
        <v>0</v>
      </c>
      <c r="N213" s="421">
        <v>0</v>
      </c>
      <c r="O213" s="419">
        <v>0.1</v>
      </c>
      <c r="P213" s="450">
        <v>165360</v>
      </c>
      <c r="R213" s="563"/>
      <c r="S213" s="437"/>
    </row>
    <row r="214" spans="1:19" ht="15.6">
      <c r="A214" s="446" t="s">
        <v>2663</v>
      </c>
      <c r="B214" s="446" t="s">
        <v>2669</v>
      </c>
      <c r="C214" s="447">
        <v>410</v>
      </c>
      <c r="D214" s="447">
        <v>40</v>
      </c>
      <c r="E214" s="448">
        <v>1653600</v>
      </c>
      <c r="F214" s="448">
        <v>1488240</v>
      </c>
      <c r="G214" s="448">
        <v>165360</v>
      </c>
      <c r="H214" s="420">
        <v>0</v>
      </c>
      <c r="I214" s="420">
        <v>0</v>
      </c>
      <c r="J214" s="420">
        <v>1</v>
      </c>
      <c r="K214" s="420">
        <v>1</v>
      </c>
      <c r="L214" s="449">
        <v>1</v>
      </c>
      <c r="M214" s="421">
        <v>1</v>
      </c>
      <c r="N214" s="421">
        <v>1</v>
      </c>
      <c r="O214" s="419">
        <v>1</v>
      </c>
      <c r="P214" s="450">
        <v>1653600</v>
      </c>
      <c r="R214" s="563"/>
      <c r="S214" s="437"/>
    </row>
    <row r="215" spans="1:19" ht="15.6">
      <c r="A215" s="446" t="s">
        <v>2663</v>
      </c>
      <c r="B215" s="446" t="s">
        <v>2668</v>
      </c>
      <c r="C215" s="447">
        <v>465</v>
      </c>
      <c r="D215" s="447">
        <v>67</v>
      </c>
      <c r="E215" s="448">
        <v>1653600</v>
      </c>
      <c r="F215" s="448">
        <v>1488240</v>
      </c>
      <c r="G215" s="448">
        <v>165360</v>
      </c>
      <c r="H215" s="420">
        <v>0</v>
      </c>
      <c r="I215" s="420">
        <v>0</v>
      </c>
      <c r="J215" s="420">
        <v>0</v>
      </c>
      <c r="K215" s="420">
        <v>0</v>
      </c>
      <c r="L215" s="449">
        <v>1</v>
      </c>
      <c r="M215" s="421">
        <v>0</v>
      </c>
      <c r="N215" s="421">
        <v>0</v>
      </c>
      <c r="O215" s="419">
        <v>0.1</v>
      </c>
      <c r="P215" s="450">
        <v>165360</v>
      </c>
      <c r="R215" s="563"/>
      <c r="S215" s="437"/>
    </row>
    <row r="216" spans="1:19" ht="15.6">
      <c r="A216" s="446" t="s">
        <v>2663</v>
      </c>
      <c r="B216" s="446" t="s">
        <v>2672</v>
      </c>
      <c r="C216" s="447">
        <v>652</v>
      </c>
      <c r="D216" s="447">
        <v>87</v>
      </c>
      <c r="E216" s="448">
        <v>1653600</v>
      </c>
      <c r="F216" s="448">
        <v>1488240</v>
      </c>
      <c r="G216" s="448">
        <v>165360</v>
      </c>
      <c r="H216" s="420">
        <v>1</v>
      </c>
      <c r="I216" s="420">
        <v>0</v>
      </c>
      <c r="J216" s="420">
        <v>1</v>
      </c>
      <c r="K216" s="420">
        <v>1</v>
      </c>
      <c r="L216" s="449">
        <v>1</v>
      </c>
      <c r="M216" s="421">
        <v>1</v>
      </c>
      <c r="N216" s="421">
        <v>1</v>
      </c>
      <c r="O216" s="419">
        <v>1</v>
      </c>
      <c r="P216" s="450">
        <v>1653600</v>
      </c>
      <c r="R216" s="563"/>
      <c r="S216" s="437"/>
    </row>
    <row r="217" spans="1:19" ht="15.6">
      <c r="A217" s="446" t="s">
        <v>2673</v>
      </c>
      <c r="B217" s="446" t="s">
        <v>2674</v>
      </c>
      <c r="C217" s="447">
        <v>128</v>
      </c>
      <c r="D217" s="447">
        <v>4</v>
      </c>
      <c r="E217" s="448">
        <v>1653600</v>
      </c>
      <c r="F217" s="448">
        <v>1488240</v>
      </c>
      <c r="G217" s="448">
        <v>165360</v>
      </c>
      <c r="H217" s="420">
        <v>1</v>
      </c>
      <c r="I217" s="420" t="s">
        <v>2264</v>
      </c>
      <c r="J217" s="420">
        <v>0</v>
      </c>
      <c r="K217" s="420">
        <v>1</v>
      </c>
      <c r="L217" s="449">
        <v>1</v>
      </c>
      <c r="M217" s="421">
        <v>1</v>
      </c>
      <c r="N217" s="421">
        <v>1.01</v>
      </c>
      <c r="O217" s="419">
        <v>1.0089999999999999</v>
      </c>
      <c r="P217" s="450">
        <v>1668482</v>
      </c>
      <c r="R217" s="563"/>
      <c r="S217" s="437"/>
    </row>
    <row r="218" spans="1:19" ht="15.6">
      <c r="A218" s="446" t="s">
        <v>2673</v>
      </c>
      <c r="B218" s="446" t="s">
        <v>2675</v>
      </c>
      <c r="C218" s="447">
        <v>193</v>
      </c>
      <c r="D218" s="447">
        <v>46</v>
      </c>
      <c r="E218" s="448">
        <v>1653600</v>
      </c>
      <c r="F218" s="448">
        <v>1488240</v>
      </c>
      <c r="G218" s="448">
        <v>165360</v>
      </c>
      <c r="H218" s="420">
        <v>0.5</v>
      </c>
      <c r="I218" s="420" t="s">
        <v>2264</v>
      </c>
      <c r="J218" s="420">
        <v>0</v>
      </c>
      <c r="K218" s="420">
        <v>0.5</v>
      </c>
      <c r="L218" s="449">
        <v>1</v>
      </c>
      <c r="M218" s="421">
        <v>0.5</v>
      </c>
      <c r="N218" s="421">
        <v>0.51</v>
      </c>
      <c r="O218" s="419">
        <v>0.55900000000000005</v>
      </c>
      <c r="P218" s="450">
        <v>924362</v>
      </c>
      <c r="R218" s="563"/>
      <c r="S218" s="437"/>
    </row>
    <row r="219" spans="1:19" ht="15.6">
      <c r="A219" s="446" t="s">
        <v>2673</v>
      </c>
      <c r="B219" s="446" t="s">
        <v>2677</v>
      </c>
      <c r="C219" s="447">
        <v>319</v>
      </c>
      <c r="D219" s="447">
        <v>42</v>
      </c>
      <c r="E219" s="448">
        <v>1653600</v>
      </c>
      <c r="F219" s="448">
        <v>1488240</v>
      </c>
      <c r="G219" s="448">
        <v>165360</v>
      </c>
      <c r="H219" s="420">
        <v>1</v>
      </c>
      <c r="I219" s="420" t="s">
        <v>2264</v>
      </c>
      <c r="J219" s="420">
        <v>0</v>
      </c>
      <c r="K219" s="420">
        <v>1</v>
      </c>
      <c r="L219" s="449">
        <v>1</v>
      </c>
      <c r="M219" s="421">
        <v>1</v>
      </c>
      <c r="N219" s="421">
        <v>1.01</v>
      </c>
      <c r="O219" s="419">
        <v>1.0089999999999999</v>
      </c>
      <c r="P219" s="450">
        <v>1668482</v>
      </c>
      <c r="R219" s="563"/>
      <c r="S219" s="437"/>
    </row>
    <row r="220" spans="1:19" ht="15.6">
      <c r="A220" s="446" t="s">
        <v>2673</v>
      </c>
      <c r="B220" s="446" t="s">
        <v>2676</v>
      </c>
      <c r="C220" s="447">
        <v>328</v>
      </c>
      <c r="D220" s="447">
        <v>40</v>
      </c>
      <c r="E220" s="448">
        <v>1653600</v>
      </c>
      <c r="F220" s="448">
        <v>1488240</v>
      </c>
      <c r="G220" s="448">
        <v>165360</v>
      </c>
      <c r="H220" s="420">
        <v>1</v>
      </c>
      <c r="I220" s="420" t="s">
        <v>2264</v>
      </c>
      <c r="J220" s="420">
        <v>0</v>
      </c>
      <c r="K220" s="420">
        <v>1</v>
      </c>
      <c r="L220" s="449">
        <v>1</v>
      </c>
      <c r="M220" s="421">
        <v>1</v>
      </c>
      <c r="N220" s="421">
        <v>1.01</v>
      </c>
      <c r="O220" s="419">
        <v>1.0089999999999999</v>
      </c>
      <c r="P220" s="450">
        <v>1668482</v>
      </c>
      <c r="R220" s="563"/>
      <c r="S220" s="437"/>
    </row>
    <row r="221" spans="1:19" ht="15.6">
      <c r="A221" s="446" t="s">
        <v>2673</v>
      </c>
      <c r="B221" s="446" t="s">
        <v>2678</v>
      </c>
      <c r="C221" s="447">
        <v>373</v>
      </c>
      <c r="D221" s="447">
        <v>59</v>
      </c>
      <c r="E221" s="448">
        <v>1653600</v>
      </c>
      <c r="F221" s="448">
        <v>1488240</v>
      </c>
      <c r="G221" s="448">
        <v>165360</v>
      </c>
      <c r="H221" s="420">
        <v>1</v>
      </c>
      <c r="I221" s="420" t="s">
        <v>2264</v>
      </c>
      <c r="J221" s="420">
        <v>0</v>
      </c>
      <c r="K221" s="420">
        <v>1</v>
      </c>
      <c r="L221" s="449">
        <v>1</v>
      </c>
      <c r="M221" s="421">
        <v>1</v>
      </c>
      <c r="N221" s="421">
        <v>1.01</v>
      </c>
      <c r="O221" s="419">
        <v>1.0089999999999999</v>
      </c>
      <c r="P221" s="450">
        <v>1668482</v>
      </c>
      <c r="R221" s="563"/>
      <c r="S221" s="437"/>
    </row>
    <row r="222" spans="1:19" ht="15.6">
      <c r="A222" s="446" t="s">
        <v>2673</v>
      </c>
      <c r="B222" s="446" t="s">
        <v>2679</v>
      </c>
      <c r="C222" s="447">
        <v>458</v>
      </c>
      <c r="D222" s="447">
        <v>62</v>
      </c>
      <c r="E222" s="448">
        <v>1653600</v>
      </c>
      <c r="F222" s="448">
        <v>1488240</v>
      </c>
      <c r="G222" s="448">
        <v>165360</v>
      </c>
      <c r="H222" s="420">
        <v>1</v>
      </c>
      <c r="I222" s="420" t="s">
        <v>2264</v>
      </c>
      <c r="J222" s="420">
        <v>0</v>
      </c>
      <c r="K222" s="420">
        <v>1</v>
      </c>
      <c r="L222" s="449">
        <v>1</v>
      </c>
      <c r="M222" s="421">
        <v>1</v>
      </c>
      <c r="N222" s="421">
        <v>1.01</v>
      </c>
      <c r="O222" s="419">
        <v>1.0089999999999999</v>
      </c>
      <c r="P222" s="450">
        <v>1668482</v>
      </c>
      <c r="R222" s="563"/>
      <c r="S222" s="437"/>
    </row>
    <row r="223" spans="1:19" ht="15.6">
      <c r="A223" s="446" t="s">
        <v>2673</v>
      </c>
      <c r="B223" s="446" t="s">
        <v>2680</v>
      </c>
      <c r="C223" s="447">
        <v>596</v>
      </c>
      <c r="D223" s="447">
        <v>91</v>
      </c>
      <c r="E223" s="448">
        <v>1653600</v>
      </c>
      <c r="F223" s="448">
        <v>1488240</v>
      </c>
      <c r="G223" s="448">
        <v>165360</v>
      </c>
      <c r="H223" s="420">
        <v>1</v>
      </c>
      <c r="I223" s="420" t="s">
        <v>2264</v>
      </c>
      <c r="J223" s="420">
        <v>0</v>
      </c>
      <c r="K223" s="420">
        <v>1</v>
      </c>
      <c r="L223" s="449">
        <v>1</v>
      </c>
      <c r="M223" s="421">
        <v>1</v>
      </c>
      <c r="N223" s="421">
        <v>1.01</v>
      </c>
      <c r="O223" s="419">
        <v>1.0089999999999999</v>
      </c>
      <c r="P223" s="450">
        <v>1668482</v>
      </c>
      <c r="R223" s="563"/>
      <c r="S223" s="437"/>
    </row>
    <row r="224" spans="1:19" ht="15.6">
      <c r="A224" s="446" t="s">
        <v>2673</v>
      </c>
      <c r="B224" s="446" t="s">
        <v>2681</v>
      </c>
      <c r="C224" s="447">
        <v>671</v>
      </c>
      <c r="D224" s="447">
        <v>239</v>
      </c>
      <c r="E224" s="448">
        <v>1653600</v>
      </c>
      <c r="F224" s="448">
        <v>1488240</v>
      </c>
      <c r="G224" s="448">
        <v>165360</v>
      </c>
      <c r="H224" s="420">
        <v>1</v>
      </c>
      <c r="I224" s="420" t="s">
        <v>2264</v>
      </c>
      <c r="J224" s="420">
        <v>0</v>
      </c>
      <c r="K224" s="420">
        <v>1</v>
      </c>
      <c r="L224" s="449">
        <v>1</v>
      </c>
      <c r="M224" s="421">
        <v>1</v>
      </c>
      <c r="N224" s="421">
        <v>1.02</v>
      </c>
      <c r="O224" s="419">
        <v>1.018</v>
      </c>
      <c r="P224" s="450">
        <v>1683365</v>
      </c>
      <c r="R224" s="563"/>
      <c r="S224" s="437"/>
    </row>
    <row r="225" spans="1:19" ht="15.6">
      <c r="A225" s="446" t="s">
        <v>2434</v>
      </c>
      <c r="B225" s="446" t="s">
        <v>2684</v>
      </c>
      <c r="C225" s="447">
        <v>124</v>
      </c>
      <c r="D225" s="447">
        <v>23</v>
      </c>
      <c r="E225" s="448">
        <v>1653600</v>
      </c>
      <c r="F225" s="448">
        <v>1488240</v>
      </c>
      <c r="G225" s="448">
        <v>165360</v>
      </c>
      <c r="H225" s="420">
        <v>0</v>
      </c>
      <c r="I225" s="420">
        <v>0</v>
      </c>
      <c r="J225" s="420">
        <v>0</v>
      </c>
      <c r="K225" s="420">
        <v>0</v>
      </c>
      <c r="L225" s="449">
        <v>1</v>
      </c>
      <c r="M225" s="421">
        <v>0</v>
      </c>
      <c r="N225" s="421">
        <v>0</v>
      </c>
      <c r="O225" s="419">
        <v>0.1</v>
      </c>
      <c r="P225" s="450">
        <v>165360</v>
      </c>
      <c r="R225" s="563"/>
      <c r="S225" s="437"/>
    </row>
    <row r="226" spans="1:19" ht="15.6">
      <c r="A226" s="446" t="s">
        <v>2434</v>
      </c>
      <c r="B226" s="446" t="s">
        <v>2682</v>
      </c>
      <c r="C226" s="447">
        <v>140</v>
      </c>
      <c r="D226" s="447">
        <v>9</v>
      </c>
      <c r="E226" s="448">
        <v>1653600</v>
      </c>
      <c r="F226" s="448">
        <v>1488240</v>
      </c>
      <c r="G226" s="448">
        <v>165360</v>
      </c>
      <c r="H226" s="420">
        <v>0</v>
      </c>
      <c r="I226" s="420">
        <v>0</v>
      </c>
      <c r="J226" s="420">
        <v>0</v>
      </c>
      <c r="K226" s="420">
        <v>0</v>
      </c>
      <c r="L226" s="449">
        <v>1</v>
      </c>
      <c r="M226" s="421">
        <v>0</v>
      </c>
      <c r="N226" s="421">
        <v>0</v>
      </c>
      <c r="O226" s="419">
        <v>0.1</v>
      </c>
      <c r="P226" s="450">
        <v>165360</v>
      </c>
      <c r="R226" s="563"/>
      <c r="S226" s="437"/>
    </row>
    <row r="227" spans="1:19" ht="15.6">
      <c r="A227" s="446" t="s">
        <v>2434</v>
      </c>
      <c r="B227" s="446" t="s">
        <v>2685</v>
      </c>
      <c r="C227" s="447">
        <v>142</v>
      </c>
      <c r="D227" s="447">
        <v>18</v>
      </c>
      <c r="E227" s="448">
        <v>1653600</v>
      </c>
      <c r="F227" s="448">
        <v>1488240</v>
      </c>
      <c r="G227" s="448">
        <v>165360</v>
      </c>
      <c r="H227" s="420">
        <v>0</v>
      </c>
      <c r="I227" s="420">
        <v>0</v>
      </c>
      <c r="J227" s="420">
        <v>1</v>
      </c>
      <c r="K227" s="420">
        <v>1</v>
      </c>
      <c r="L227" s="449">
        <v>1</v>
      </c>
      <c r="M227" s="421">
        <v>1</v>
      </c>
      <c r="N227" s="421">
        <v>1</v>
      </c>
      <c r="O227" s="419">
        <v>1</v>
      </c>
      <c r="P227" s="450">
        <v>1653600</v>
      </c>
      <c r="R227" s="563"/>
      <c r="S227" s="437"/>
    </row>
    <row r="228" spans="1:19" ht="15.6">
      <c r="A228" s="446" t="s">
        <v>2434</v>
      </c>
      <c r="B228" s="446" t="s">
        <v>2686</v>
      </c>
      <c r="C228" s="447">
        <v>232</v>
      </c>
      <c r="D228" s="447">
        <v>28</v>
      </c>
      <c r="E228" s="448">
        <v>1653600</v>
      </c>
      <c r="F228" s="448">
        <v>1488240</v>
      </c>
      <c r="G228" s="448">
        <v>165360</v>
      </c>
      <c r="H228" s="420">
        <v>0</v>
      </c>
      <c r="I228" s="420">
        <v>0</v>
      </c>
      <c r="J228" s="420">
        <v>0</v>
      </c>
      <c r="K228" s="420">
        <v>0</v>
      </c>
      <c r="L228" s="449">
        <v>1</v>
      </c>
      <c r="M228" s="421">
        <v>0</v>
      </c>
      <c r="N228" s="421">
        <v>0</v>
      </c>
      <c r="O228" s="419">
        <v>0.1</v>
      </c>
      <c r="P228" s="450">
        <v>165360</v>
      </c>
      <c r="R228" s="563"/>
      <c r="S228" s="437"/>
    </row>
    <row r="229" spans="1:19" ht="15.6">
      <c r="A229" s="446" t="s">
        <v>2434</v>
      </c>
      <c r="B229" s="446" t="s">
        <v>2683</v>
      </c>
      <c r="C229" s="447">
        <v>244</v>
      </c>
      <c r="D229" s="447">
        <v>39</v>
      </c>
      <c r="E229" s="448">
        <v>1653600</v>
      </c>
      <c r="F229" s="448">
        <v>1488240</v>
      </c>
      <c r="G229" s="448">
        <v>165360</v>
      </c>
      <c r="H229" s="420">
        <v>1</v>
      </c>
      <c r="I229" s="420" t="s">
        <v>2264</v>
      </c>
      <c r="J229" s="420">
        <v>0</v>
      </c>
      <c r="K229" s="420">
        <v>1</v>
      </c>
      <c r="L229" s="449">
        <v>1</v>
      </c>
      <c r="M229" s="421">
        <v>1</v>
      </c>
      <c r="N229" s="421">
        <v>1.01</v>
      </c>
      <c r="O229" s="419">
        <v>1.0089999999999999</v>
      </c>
      <c r="P229" s="450">
        <v>1668482</v>
      </c>
      <c r="R229" s="563"/>
      <c r="S229" s="437"/>
    </row>
    <row r="230" spans="1:19" ht="15.6">
      <c r="A230" s="446" t="s">
        <v>2434</v>
      </c>
      <c r="B230" s="446" t="s">
        <v>2689</v>
      </c>
      <c r="C230" s="447">
        <v>264</v>
      </c>
      <c r="D230" s="447">
        <v>91</v>
      </c>
      <c r="E230" s="448">
        <v>1653600</v>
      </c>
      <c r="F230" s="448">
        <v>1488240</v>
      </c>
      <c r="G230" s="448">
        <v>165360</v>
      </c>
      <c r="H230" s="420">
        <v>1</v>
      </c>
      <c r="I230" s="420" t="s">
        <v>2264</v>
      </c>
      <c r="J230" s="420">
        <v>0</v>
      </c>
      <c r="K230" s="420">
        <v>1</v>
      </c>
      <c r="L230" s="449">
        <v>1</v>
      </c>
      <c r="M230" s="421">
        <v>1</v>
      </c>
      <c r="N230" s="421">
        <v>1.02</v>
      </c>
      <c r="O230" s="419">
        <v>1.018</v>
      </c>
      <c r="P230" s="450">
        <v>1683365</v>
      </c>
      <c r="R230" s="563"/>
      <c r="S230" s="437"/>
    </row>
    <row r="231" spans="1:19" ht="15.6">
      <c r="A231" s="446" t="s">
        <v>2434</v>
      </c>
      <c r="B231" s="446" t="s">
        <v>2688</v>
      </c>
      <c r="C231" s="447">
        <v>277</v>
      </c>
      <c r="D231" s="447">
        <v>29</v>
      </c>
      <c r="E231" s="448">
        <v>1653600</v>
      </c>
      <c r="F231" s="448">
        <v>1488240</v>
      </c>
      <c r="G231" s="448">
        <v>165360</v>
      </c>
      <c r="H231" s="420">
        <v>0</v>
      </c>
      <c r="I231" s="420">
        <v>0</v>
      </c>
      <c r="J231" s="420">
        <v>0</v>
      </c>
      <c r="K231" s="420">
        <v>0</v>
      </c>
      <c r="L231" s="449">
        <v>1</v>
      </c>
      <c r="M231" s="421">
        <v>0</v>
      </c>
      <c r="N231" s="421">
        <v>0</v>
      </c>
      <c r="O231" s="419">
        <v>0.1</v>
      </c>
      <c r="P231" s="450">
        <v>165360</v>
      </c>
      <c r="R231" s="563"/>
      <c r="S231" s="437"/>
    </row>
    <row r="232" spans="1:19" ht="15.6">
      <c r="A232" s="446" t="s">
        <v>2434</v>
      </c>
      <c r="B232" s="446" t="s">
        <v>2687</v>
      </c>
      <c r="C232" s="447">
        <v>292</v>
      </c>
      <c r="D232" s="447">
        <v>38</v>
      </c>
      <c r="E232" s="448">
        <v>1653600</v>
      </c>
      <c r="F232" s="448">
        <v>1488240</v>
      </c>
      <c r="G232" s="448">
        <v>165360</v>
      </c>
      <c r="H232" s="420">
        <v>0</v>
      </c>
      <c r="I232" s="420">
        <v>0</v>
      </c>
      <c r="J232" s="420">
        <v>0</v>
      </c>
      <c r="K232" s="420">
        <v>0</v>
      </c>
      <c r="L232" s="449">
        <v>1</v>
      </c>
      <c r="M232" s="421">
        <v>0</v>
      </c>
      <c r="N232" s="421">
        <v>0</v>
      </c>
      <c r="O232" s="419">
        <v>0.1</v>
      </c>
      <c r="P232" s="450">
        <v>165360</v>
      </c>
      <c r="R232" s="563"/>
      <c r="S232" s="437"/>
    </row>
    <row r="233" spans="1:19" ht="15.6">
      <c r="A233" s="446" t="s">
        <v>2434</v>
      </c>
      <c r="B233" s="446" t="s">
        <v>2691</v>
      </c>
      <c r="C233" s="447">
        <v>328</v>
      </c>
      <c r="D233" s="447">
        <v>40</v>
      </c>
      <c r="E233" s="448">
        <v>1653600</v>
      </c>
      <c r="F233" s="448">
        <v>1488240</v>
      </c>
      <c r="G233" s="448">
        <v>165360</v>
      </c>
      <c r="H233" s="420">
        <v>1</v>
      </c>
      <c r="I233" s="420">
        <v>0</v>
      </c>
      <c r="J233" s="420">
        <v>0</v>
      </c>
      <c r="K233" s="420">
        <v>1</v>
      </c>
      <c r="L233" s="449">
        <v>1</v>
      </c>
      <c r="M233" s="421">
        <v>1</v>
      </c>
      <c r="N233" s="421">
        <v>1</v>
      </c>
      <c r="O233" s="419">
        <v>1</v>
      </c>
      <c r="P233" s="450">
        <v>1653600</v>
      </c>
      <c r="R233" s="563"/>
      <c r="S233" s="437"/>
    </row>
    <row r="234" spans="1:19" ht="15.6">
      <c r="A234" s="446" t="s">
        <v>2434</v>
      </c>
      <c r="B234" s="446" t="s">
        <v>2692</v>
      </c>
      <c r="C234" s="447">
        <v>338</v>
      </c>
      <c r="D234" s="447">
        <v>56</v>
      </c>
      <c r="E234" s="448">
        <v>1653600</v>
      </c>
      <c r="F234" s="448">
        <v>1488240</v>
      </c>
      <c r="G234" s="448">
        <v>165360</v>
      </c>
      <c r="H234" s="420">
        <v>1</v>
      </c>
      <c r="I234" s="420" t="s">
        <v>2264</v>
      </c>
      <c r="J234" s="420">
        <v>0</v>
      </c>
      <c r="K234" s="420">
        <v>1</v>
      </c>
      <c r="L234" s="449">
        <v>1</v>
      </c>
      <c r="M234" s="421">
        <v>1</v>
      </c>
      <c r="N234" s="421">
        <v>1.01</v>
      </c>
      <c r="O234" s="419">
        <v>1.0089999999999999</v>
      </c>
      <c r="P234" s="450">
        <v>1668482</v>
      </c>
      <c r="R234" s="563"/>
      <c r="S234" s="437"/>
    </row>
    <row r="235" spans="1:19" ht="15.6">
      <c r="A235" s="446" t="s">
        <v>2434</v>
      </c>
      <c r="B235" s="446" t="s">
        <v>2690</v>
      </c>
      <c r="C235" s="447">
        <v>345</v>
      </c>
      <c r="D235" s="447">
        <v>55</v>
      </c>
      <c r="E235" s="448">
        <v>1653600</v>
      </c>
      <c r="F235" s="448">
        <v>1488240</v>
      </c>
      <c r="G235" s="448">
        <v>165360</v>
      </c>
      <c r="H235" s="420">
        <v>1</v>
      </c>
      <c r="I235" s="420" t="s">
        <v>2264</v>
      </c>
      <c r="J235" s="420">
        <v>0</v>
      </c>
      <c r="K235" s="420">
        <v>1</v>
      </c>
      <c r="L235" s="449">
        <v>1</v>
      </c>
      <c r="M235" s="421">
        <v>1</v>
      </c>
      <c r="N235" s="421">
        <v>1.01</v>
      </c>
      <c r="O235" s="419">
        <v>1.0089999999999999</v>
      </c>
      <c r="P235" s="450">
        <v>1668482</v>
      </c>
      <c r="R235" s="563"/>
      <c r="S235" s="437"/>
    </row>
    <row r="236" spans="1:19" ht="15.6">
      <c r="A236" s="446" t="s">
        <v>2434</v>
      </c>
      <c r="B236" s="446" t="s">
        <v>2693</v>
      </c>
      <c r="C236" s="447">
        <v>432</v>
      </c>
      <c r="D236" s="447">
        <v>96</v>
      </c>
      <c r="E236" s="448">
        <v>1653600</v>
      </c>
      <c r="F236" s="448">
        <v>1488240</v>
      </c>
      <c r="G236" s="448">
        <v>165360</v>
      </c>
      <c r="H236" s="420">
        <v>0</v>
      </c>
      <c r="I236" s="420">
        <v>0</v>
      </c>
      <c r="J236" s="420">
        <v>1</v>
      </c>
      <c r="K236" s="420">
        <v>1</v>
      </c>
      <c r="L236" s="449">
        <v>1</v>
      </c>
      <c r="M236" s="421">
        <v>1</v>
      </c>
      <c r="N236" s="421">
        <v>1</v>
      </c>
      <c r="O236" s="419">
        <v>1</v>
      </c>
      <c r="P236" s="450">
        <v>1653600</v>
      </c>
      <c r="R236" s="563"/>
      <c r="S236" s="437"/>
    </row>
    <row r="237" spans="1:19" ht="15.6">
      <c r="A237" s="446" t="s">
        <v>2434</v>
      </c>
      <c r="B237" s="446" t="s">
        <v>2694</v>
      </c>
      <c r="C237" s="447">
        <v>535</v>
      </c>
      <c r="D237" s="447">
        <v>105</v>
      </c>
      <c r="E237" s="448">
        <v>1653600</v>
      </c>
      <c r="F237" s="448">
        <v>1488240</v>
      </c>
      <c r="G237" s="448">
        <v>165360</v>
      </c>
      <c r="H237" s="420">
        <v>1</v>
      </c>
      <c r="I237" s="420" t="s">
        <v>2264</v>
      </c>
      <c r="J237" s="420">
        <v>0</v>
      </c>
      <c r="K237" s="420">
        <v>1</v>
      </c>
      <c r="L237" s="449">
        <v>1</v>
      </c>
      <c r="M237" s="421">
        <v>1</v>
      </c>
      <c r="N237" s="421">
        <v>1.01</v>
      </c>
      <c r="O237" s="419">
        <v>1.0089999999999999</v>
      </c>
      <c r="P237" s="450">
        <v>1668482</v>
      </c>
      <c r="R237" s="563"/>
      <c r="S237" s="437"/>
    </row>
    <row r="238" spans="1:19" ht="15.6">
      <c r="A238" s="446" t="s">
        <v>2434</v>
      </c>
      <c r="B238" s="446" t="s">
        <v>2695</v>
      </c>
      <c r="C238" s="447">
        <v>629</v>
      </c>
      <c r="D238" s="447">
        <v>124</v>
      </c>
      <c r="E238" s="448">
        <v>1653600</v>
      </c>
      <c r="F238" s="448">
        <v>1488240</v>
      </c>
      <c r="G238" s="448">
        <v>165360</v>
      </c>
      <c r="H238" s="420">
        <v>1</v>
      </c>
      <c r="I238" s="420">
        <v>0</v>
      </c>
      <c r="J238" s="420">
        <v>1</v>
      </c>
      <c r="K238" s="420">
        <v>1</v>
      </c>
      <c r="L238" s="449">
        <v>1</v>
      </c>
      <c r="M238" s="421">
        <v>1</v>
      </c>
      <c r="N238" s="421">
        <v>1</v>
      </c>
      <c r="O238" s="419">
        <v>1</v>
      </c>
      <c r="P238" s="450">
        <v>1653600</v>
      </c>
      <c r="R238" s="563"/>
      <c r="S238" s="437"/>
    </row>
    <row r="239" spans="1:19" ht="15.6">
      <c r="A239" s="446" t="s">
        <v>2434</v>
      </c>
      <c r="B239" s="446" t="s">
        <v>2696</v>
      </c>
      <c r="C239" s="447">
        <v>696</v>
      </c>
      <c r="D239" s="447">
        <v>119</v>
      </c>
      <c r="E239" s="448">
        <v>1653600</v>
      </c>
      <c r="F239" s="448">
        <v>1488240</v>
      </c>
      <c r="G239" s="448">
        <v>165360</v>
      </c>
      <c r="H239" s="420">
        <v>1</v>
      </c>
      <c r="I239" s="420" t="s">
        <v>2264</v>
      </c>
      <c r="J239" s="420">
        <v>0</v>
      </c>
      <c r="K239" s="420">
        <v>1</v>
      </c>
      <c r="L239" s="449">
        <v>1</v>
      </c>
      <c r="M239" s="421">
        <v>1</v>
      </c>
      <c r="N239" s="421">
        <v>1.01</v>
      </c>
      <c r="O239" s="419">
        <v>1.0089999999999999</v>
      </c>
      <c r="P239" s="450">
        <v>1668482</v>
      </c>
      <c r="R239" s="563"/>
      <c r="S239" s="437"/>
    </row>
    <row r="240" spans="1:19" ht="15.6">
      <c r="A240" s="446" t="s">
        <v>2434</v>
      </c>
      <c r="B240" s="446" t="s">
        <v>3307</v>
      </c>
      <c r="C240" s="447">
        <v>818</v>
      </c>
      <c r="D240" s="447">
        <v>140</v>
      </c>
      <c r="E240" s="448">
        <v>1653600</v>
      </c>
      <c r="F240" s="448">
        <v>1488240</v>
      </c>
      <c r="G240" s="448">
        <v>165360</v>
      </c>
      <c r="H240" s="420">
        <v>1</v>
      </c>
      <c r="I240" s="420" t="s">
        <v>2264</v>
      </c>
      <c r="J240" s="420">
        <v>0</v>
      </c>
      <c r="K240" s="420">
        <v>1</v>
      </c>
      <c r="L240" s="449">
        <v>1</v>
      </c>
      <c r="M240" s="421">
        <v>1</v>
      </c>
      <c r="N240" s="421">
        <v>1.01</v>
      </c>
      <c r="O240" s="419">
        <v>1.0089999999999999</v>
      </c>
      <c r="P240" s="450">
        <v>1668482</v>
      </c>
      <c r="R240" s="563"/>
      <c r="S240" s="437"/>
    </row>
    <row r="241" spans="1:19" ht="15.6">
      <c r="A241" s="446" t="s">
        <v>2434</v>
      </c>
      <c r="B241" s="446" t="s">
        <v>3308</v>
      </c>
      <c r="C241" s="447">
        <v>819</v>
      </c>
      <c r="D241" s="447">
        <v>139</v>
      </c>
      <c r="E241" s="448">
        <v>1653600</v>
      </c>
      <c r="F241" s="448">
        <v>1488240</v>
      </c>
      <c r="G241" s="448">
        <v>165360</v>
      </c>
      <c r="H241" s="420">
        <v>1</v>
      </c>
      <c r="I241" s="420" t="s">
        <v>2264</v>
      </c>
      <c r="J241" s="420">
        <v>0</v>
      </c>
      <c r="K241" s="420">
        <v>1</v>
      </c>
      <c r="L241" s="449">
        <v>1</v>
      </c>
      <c r="M241" s="421">
        <v>1</v>
      </c>
      <c r="N241" s="421">
        <v>1.01</v>
      </c>
      <c r="O241" s="419">
        <v>1.0089999999999999</v>
      </c>
      <c r="P241" s="450">
        <v>1668482</v>
      </c>
      <c r="R241" s="563"/>
      <c r="S241" s="437"/>
    </row>
    <row r="242" spans="1:19" ht="15.6">
      <c r="A242" s="446" t="s">
        <v>2434</v>
      </c>
      <c r="B242" s="446" t="s">
        <v>3193</v>
      </c>
      <c r="C242" s="447">
        <v>835</v>
      </c>
      <c r="D242" s="447">
        <v>133</v>
      </c>
      <c r="E242" s="448">
        <v>1653600</v>
      </c>
      <c r="F242" s="448">
        <v>1488240</v>
      </c>
      <c r="G242" s="448">
        <v>165360</v>
      </c>
      <c r="H242" s="420">
        <v>1</v>
      </c>
      <c r="I242" s="420" t="s">
        <v>2264</v>
      </c>
      <c r="J242" s="420">
        <v>0</v>
      </c>
      <c r="K242" s="420">
        <v>1</v>
      </c>
      <c r="L242" s="449">
        <v>1</v>
      </c>
      <c r="M242" s="421">
        <v>1</v>
      </c>
      <c r="N242" s="421">
        <v>1.01</v>
      </c>
      <c r="O242" s="419">
        <v>1.0089999999999999</v>
      </c>
      <c r="P242" s="450">
        <v>1668482</v>
      </c>
      <c r="R242" s="563"/>
      <c r="S242" s="437"/>
    </row>
    <row r="243" spans="1:19" ht="15.6">
      <c r="A243" s="446" t="s">
        <v>2437</v>
      </c>
      <c r="B243" s="446" t="s">
        <v>2641</v>
      </c>
      <c r="C243" s="447">
        <v>104</v>
      </c>
      <c r="D243" s="447">
        <v>13</v>
      </c>
      <c r="E243" s="448">
        <v>1653600</v>
      </c>
      <c r="F243" s="448">
        <v>1488240</v>
      </c>
      <c r="G243" s="448">
        <v>165360</v>
      </c>
      <c r="H243" s="420">
        <v>0</v>
      </c>
      <c r="I243" s="420">
        <v>0</v>
      </c>
      <c r="J243" s="420">
        <v>0</v>
      </c>
      <c r="K243" s="420">
        <v>0</v>
      </c>
      <c r="L243" s="449">
        <v>1</v>
      </c>
      <c r="M243" s="421">
        <v>0</v>
      </c>
      <c r="N243" s="421">
        <v>0</v>
      </c>
      <c r="O243" s="419">
        <v>0.1</v>
      </c>
      <c r="P243" s="450">
        <v>165360</v>
      </c>
      <c r="R243" s="563"/>
      <c r="S243" s="437"/>
    </row>
    <row r="244" spans="1:19" ht="15.6">
      <c r="A244" s="446" t="s">
        <v>2437</v>
      </c>
      <c r="B244" s="446" t="s">
        <v>2699</v>
      </c>
      <c r="C244" s="447">
        <v>174</v>
      </c>
      <c r="D244" s="447">
        <v>24</v>
      </c>
      <c r="E244" s="448">
        <v>1653600</v>
      </c>
      <c r="F244" s="448">
        <v>1488240</v>
      </c>
      <c r="G244" s="448">
        <v>165360</v>
      </c>
      <c r="H244" s="420">
        <v>1</v>
      </c>
      <c r="I244" s="420" t="s">
        <v>2264</v>
      </c>
      <c r="J244" s="420">
        <v>0</v>
      </c>
      <c r="K244" s="420">
        <v>1</v>
      </c>
      <c r="L244" s="449">
        <v>1</v>
      </c>
      <c r="M244" s="421">
        <v>1</v>
      </c>
      <c r="N244" s="421">
        <v>1.01</v>
      </c>
      <c r="O244" s="419">
        <v>1.0089999999999999</v>
      </c>
      <c r="P244" s="450">
        <v>1668482</v>
      </c>
      <c r="R244" s="563"/>
      <c r="S244" s="437"/>
    </row>
    <row r="245" spans="1:19" ht="15.6">
      <c r="A245" s="446" t="s">
        <v>2437</v>
      </c>
      <c r="B245" s="446" t="s">
        <v>2698</v>
      </c>
      <c r="C245" s="447">
        <v>176</v>
      </c>
      <c r="D245" s="447">
        <v>31</v>
      </c>
      <c r="E245" s="448">
        <v>1653600</v>
      </c>
      <c r="F245" s="448">
        <v>1488240</v>
      </c>
      <c r="G245" s="448">
        <v>165360</v>
      </c>
      <c r="H245" s="420">
        <v>1</v>
      </c>
      <c r="I245" s="420" t="s">
        <v>2264</v>
      </c>
      <c r="J245" s="420">
        <v>0</v>
      </c>
      <c r="K245" s="420">
        <v>1</v>
      </c>
      <c r="L245" s="449">
        <v>1</v>
      </c>
      <c r="M245" s="421">
        <v>1</v>
      </c>
      <c r="N245" s="421">
        <v>1.01</v>
      </c>
      <c r="O245" s="419">
        <v>1.0089999999999999</v>
      </c>
      <c r="P245" s="450">
        <v>1668482</v>
      </c>
      <c r="R245" s="563"/>
      <c r="S245" s="437"/>
    </row>
    <row r="246" spans="1:19" ht="15.6">
      <c r="A246" s="446" t="s">
        <v>2437</v>
      </c>
      <c r="B246" s="446" t="s">
        <v>2697</v>
      </c>
      <c r="C246" s="447">
        <v>192</v>
      </c>
      <c r="D246" s="447">
        <v>30</v>
      </c>
      <c r="E246" s="448">
        <v>1653600</v>
      </c>
      <c r="F246" s="448">
        <v>1488240</v>
      </c>
      <c r="G246" s="448">
        <v>165360</v>
      </c>
      <c r="H246" s="420">
        <v>0</v>
      </c>
      <c r="I246" s="420">
        <v>0</v>
      </c>
      <c r="J246" s="420">
        <v>0</v>
      </c>
      <c r="K246" s="420">
        <v>0</v>
      </c>
      <c r="L246" s="449">
        <v>1</v>
      </c>
      <c r="M246" s="421">
        <v>0</v>
      </c>
      <c r="N246" s="421">
        <v>0</v>
      </c>
      <c r="O246" s="419">
        <v>0.1</v>
      </c>
      <c r="P246" s="450">
        <v>165360</v>
      </c>
      <c r="R246" s="563"/>
      <c r="S246" s="437"/>
    </row>
    <row r="247" spans="1:19" ht="15.6">
      <c r="A247" s="446" t="s">
        <v>2437</v>
      </c>
      <c r="B247" s="446" t="s">
        <v>2700</v>
      </c>
      <c r="C247" s="447">
        <v>272</v>
      </c>
      <c r="D247" s="447">
        <v>35</v>
      </c>
      <c r="E247" s="448">
        <v>1653600</v>
      </c>
      <c r="F247" s="448">
        <v>1488240</v>
      </c>
      <c r="G247" s="448">
        <v>165360</v>
      </c>
      <c r="H247" s="420">
        <v>0</v>
      </c>
      <c r="I247" s="420">
        <v>0</v>
      </c>
      <c r="J247" s="420">
        <v>0</v>
      </c>
      <c r="K247" s="420">
        <v>0</v>
      </c>
      <c r="L247" s="449">
        <v>1</v>
      </c>
      <c r="M247" s="421">
        <v>0</v>
      </c>
      <c r="N247" s="421">
        <v>0</v>
      </c>
      <c r="O247" s="419">
        <v>0.1</v>
      </c>
      <c r="P247" s="450">
        <v>165360</v>
      </c>
      <c r="R247" s="563"/>
      <c r="S247" s="437"/>
    </row>
    <row r="248" spans="1:19" ht="15.6">
      <c r="A248" s="446" t="s">
        <v>2437</v>
      </c>
      <c r="B248" s="446" t="s">
        <v>2701</v>
      </c>
      <c r="C248" s="447">
        <v>285</v>
      </c>
      <c r="D248" s="447">
        <v>53</v>
      </c>
      <c r="E248" s="448">
        <v>1653600</v>
      </c>
      <c r="F248" s="448">
        <v>1488240</v>
      </c>
      <c r="G248" s="448">
        <v>165360</v>
      </c>
      <c r="H248" s="420">
        <v>0</v>
      </c>
      <c r="I248" s="420">
        <v>0</v>
      </c>
      <c r="J248" s="420">
        <v>0</v>
      </c>
      <c r="K248" s="420">
        <v>0</v>
      </c>
      <c r="L248" s="449">
        <v>1</v>
      </c>
      <c r="M248" s="421">
        <v>0</v>
      </c>
      <c r="N248" s="421">
        <v>0</v>
      </c>
      <c r="O248" s="419">
        <v>0.1</v>
      </c>
      <c r="P248" s="450">
        <v>165360</v>
      </c>
      <c r="R248" s="563"/>
      <c r="S248" s="437"/>
    </row>
    <row r="249" spans="1:19" ht="15.6">
      <c r="A249" s="446" t="s">
        <v>2437</v>
      </c>
      <c r="B249" s="446" t="s">
        <v>2506</v>
      </c>
      <c r="C249" s="447">
        <v>290</v>
      </c>
      <c r="D249" s="447">
        <v>27</v>
      </c>
      <c r="E249" s="448">
        <v>1653600</v>
      </c>
      <c r="F249" s="448">
        <v>1488240</v>
      </c>
      <c r="G249" s="448">
        <v>165360</v>
      </c>
      <c r="H249" s="420">
        <v>0</v>
      </c>
      <c r="I249" s="420">
        <v>0</v>
      </c>
      <c r="J249" s="420">
        <v>0</v>
      </c>
      <c r="K249" s="420">
        <v>0</v>
      </c>
      <c r="L249" s="449">
        <v>1</v>
      </c>
      <c r="M249" s="421">
        <v>0</v>
      </c>
      <c r="N249" s="421">
        <v>0</v>
      </c>
      <c r="O249" s="419">
        <v>0.1</v>
      </c>
      <c r="P249" s="450">
        <v>165360</v>
      </c>
      <c r="R249" s="563"/>
      <c r="S249" s="437"/>
    </row>
    <row r="250" spans="1:19" ht="15.6">
      <c r="A250" s="446" t="s">
        <v>2437</v>
      </c>
      <c r="B250" s="446" t="s">
        <v>2703</v>
      </c>
      <c r="C250" s="447">
        <v>332</v>
      </c>
      <c r="D250" s="447">
        <v>66</v>
      </c>
      <c r="E250" s="448">
        <v>1653600</v>
      </c>
      <c r="F250" s="448">
        <v>1488240</v>
      </c>
      <c r="G250" s="448">
        <v>165360</v>
      </c>
      <c r="H250" s="420">
        <v>0</v>
      </c>
      <c r="I250" s="420">
        <v>0</v>
      </c>
      <c r="J250" s="420">
        <v>0</v>
      </c>
      <c r="K250" s="420">
        <v>0</v>
      </c>
      <c r="L250" s="449">
        <v>1</v>
      </c>
      <c r="M250" s="421">
        <v>0</v>
      </c>
      <c r="N250" s="421">
        <v>0</v>
      </c>
      <c r="O250" s="419">
        <v>0.1</v>
      </c>
      <c r="P250" s="450">
        <v>165360</v>
      </c>
      <c r="R250" s="563"/>
      <c r="S250" s="437"/>
    </row>
    <row r="251" spans="1:19" ht="15.6">
      <c r="A251" s="446" t="s">
        <v>2437</v>
      </c>
      <c r="B251" s="446" t="s">
        <v>2702</v>
      </c>
      <c r="C251" s="447">
        <v>335</v>
      </c>
      <c r="D251" s="447">
        <v>74</v>
      </c>
      <c r="E251" s="448">
        <v>1653600</v>
      </c>
      <c r="F251" s="448">
        <v>1488240</v>
      </c>
      <c r="G251" s="448">
        <v>165360</v>
      </c>
      <c r="H251" s="420">
        <v>0</v>
      </c>
      <c r="I251" s="420">
        <v>0</v>
      </c>
      <c r="J251" s="420">
        <v>0</v>
      </c>
      <c r="K251" s="420">
        <v>0</v>
      </c>
      <c r="L251" s="449">
        <v>1</v>
      </c>
      <c r="M251" s="421">
        <v>0</v>
      </c>
      <c r="N251" s="421">
        <v>0</v>
      </c>
      <c r="O251" s="419">
        <v>0.1</v>
      </c>
      <c r="P251" s="450">
        <v>165360</v>
      </c>
      <c r="R251" s="563"/>
      <c r="S251" s="437"/>
    </row>
    <row r="252" spans="1:19" ht="15.6">
      <c r="A252" s="446" t="s">
        <v>2437</v>
      </c>
      <c r="B252" s="446" t="s">
        <v>2707</v>
      </c>
      <c r="C252" s="447">
        <v>447</v>
      </c>
      <c r="D252" s="447">
        <v>64</v>
      </c>
      <c r="E252" s="448">
        <v>1653600</v>
      </c>
      <c r="F252" s="448">
        <v>1488240</v>
      </c>
      <c r="G252" s="448">
        <v>165360</v>
      </c>
      <c r="H252" s="420">
        <v>0</v>
      </c>
      <c r="I252" s="420">
        <v>0</v>
      </c>
      <c r="J252" s="420">
        <v>1</v>
      </c>
      <c r="K252" s="420">
        <v>1</v>
      </c>
      <c r="L252" s="449">
        <v>1</v>
      </c>
      <c r="M252" s="421">
        <v>1</v>
      </c>
      <c r="N252" s="421">
        <v>1</v>
      </c>
      <c r="O252" s="419">
        <v>1</v>
      </c>
      <c r="P252" s="450">
        <v>1653600</v>
      </c>
      <c r="R252" s="563"/>
      <c r="S252" s="437"/>
    </row>
    <row r="253" spans="1:19" ht="15.6">
      <c r="A253" s="446" t="s">
        <v>2437</v>
      </c>
      <c r="B253" s="446" t="s">
        <v>2706</v>
      </c>
      <c r="C253" s="447">
        <v>448</v>
      </c>
      <c r="D253" s="447">
        <v>108</v>
      </c>
      <c r="E253" s="448">
        <v>1653600</v>
      </c>
      <c r="F253" s="448">
        <v>1488240</v>
      </c>
      <c r="G253" s="448">
        <v>165360</v>
      </c>
      <c r="H253" s="420">
        <v>1</v>
      </c>
      <c r="I253" s="420" t="s">
        <v>2264</v>
      </c>
      <c r="J253" s="420">
        <v>0</v>
      </c>
      <c r="K253" s="420">
        <v>1</v>
      </c>
      <c r="L253" s="449">
        <v>1</v>
      </c>
      <c r="M253" s="421">
        <v>1</v>
      </c>
      <c r="N253" s="421">
        <v>1.02</v>
      </c>
      <c r="O253" s="419">
        <v>1.018</v>
      </c>
      <c r="P253" s="450">
        <v>1683365</v>
      </c>
      <c r="R253" s="563"/>
      <c r="S253" s="437"/>
    </row>
    <row r="254" spans="1:19" ht="15.6">
      <c r="A254" s="446" t="s">
        <v>2437</v>
      </c>
      <c r="B254" s="446" t="s">
        <v>2619</v>
      </c>
      <c r="C254" s="447">
        <v>497</v>
      </c>
      <c r="D254" s="447">
        <v>71</v>
      </c>
      <c r="E254" s="448">
        <v>1653600</v>
      </c>
      <c r="F254" s="448">
        <v>1488240</v>
      </c>
      <c r="G254" s="448">
        <v>165360</v>
      </c>
      <c r="H254" s="420">
        <v>1</v>
      </c>
      <c r="I254" s="420" t="s">
        <v>2264</v>
      </c>
      <c r="J254" s="420">
        <v>0</v>
      </c>
      <c r="K254" s="420">
        <v>1</v>
      </c>
      <c r="L254" s="449">
        <v>1</v>
      </c>
      <c r="M254" s="421">
        <v>1</v>
      </c>
      <c r="N254" s="421">
        <v>1.01</v>
      </c>
      <c r="O254" s="419">
        <v>1.0089999999999999</v>
      </c>
      <c r="P254" s="450">
        <v>1668482</v>
      </c>
      <c r="R254" s="563"/>
      <c r="S254" s="437"/>
    </row>
    <row r="255" spans="1:19" ht="15.6">
      <c r="A255" s="446" t="s">
        <v>2437</v>
      </c>
      <c r="B255" s="446" t="s">
        <v>2704</v>
      </c>
      <c r="C255" s="447">
        <v>582</v>
      </c>
      <c r="D255" s="447">
        <v>102</v>
      </c>
      <c r="E255" s="448">
        <v>1653600</v>
      </c>
      <c r="F255" s="448">
        <v>1488240</v>
      </c>
      <c r="G255" s="448">
        <v>165360</v>
      </c>
      <c r="H255" s="420">
        <v>0</v>
      </c>
      <c r="I255" s="420">
        <v>0</v>
      </c>
      <c r="J255" s="420">
        <v>0</v>
      </c>
      <c r="K255" s="420">
        <v>0</v>
      </c>
      <c r="L255" s="449">
        <v>1</v>
      </c>
      <c r="M255" s="421">
        <v>0</v>
      </c>
      <c r="N255" s="421">
        <v>0</v>
      </c>
      <c r="O255" s="419">
        <v>0.1</v>
      </c>
      <c r="P255" s="450">
        <v>165360</v>
      </c>
      <c r="R255" s="563"/>
      <c r="S255" s="437"/>
    </row>
    <row r="256" spans="1:19" ht="15.6">
      <c r="A256" s="446" t="s">
        <v>2437</v>
      </c>
      <c r="B256" s="446" t="s">
        <v>2705</v>
      </c>
      <c r="C256" s="447">
        <v>614</v>
      </c>
      <c r="D256" s="447">
        <v>85</v>
      </c>
      <c r="E256" s="448">
        <v>1653600</v>
      </c>
      <c r="F256" s="448">
        <v>1488240</v>
      </c>
      <c r="G256" s="448">
        <v>165360</v>
      </c>
      <c r="H256" s="420">
        <v>1</v>
      </c>
      <c r="I256" s="420" t="s">
        <v>2264</v>
      </c>
      <c r="J256" s="420">
        <v>0</v>
      </c>
      <c r="K256" s="420">
        <v>1</v>
      </c>
      <c r="L256" s="449">
        <v>1</v>
      </c>
      <c r="M256" s="421">
        <v>1</v>
      </c>
      <c r="N256" s="421">
        <v>1.01</v>
      </c>
      <c r="O256" s="419">
        <v>1.0089999999999999</v>
      </c>
      <c r="P256" s="450">
        <v>1668482</v>
      </c>
      <c r="R256" s="563"/>
      <c r="S256" s="437"/>
    </row>
    <row r="257" spans="1:19" ht="15.6">
      <c r="A257" s="446" t="s">
        <v>2437</v>
      </c>
      <c r="B257" s="446" t="s">
        <v>3194</v>
      </c>
      <c r="C257" s="447">
        <v>792</v>
      </c>
      <c r="D257" s="447">
        <v>142</v>
      </c>
      <c r="E257" s="448">
        <v>1653600</v>
      </c>
      <c r="F257" s="448">
        <v>1488240</v>
      </c>
      <c r="G257" s="448">
        <v>165360</v>
      </c>
      <c r="H257" s="420">
        <v>1</v>
      </c>
      <c r="I257" s="420" t="s">
        <v>2264</v>
      </c>
      <c r="J257" s="420">
        <v>0</v>
      </c>
      <c r="K257" s="420">
        <v>1</v>
      </c>
      <c r="L257" s="449">
        <v>1</v>
      </c>
      <c r="M257" s="421">
        <v>1</v>
      </c>
      <c r="N257" s="421">
        <v>1.01</v>
      </c>
      <c r="O257" s="419">
        <v>1.0089999999999999</v>
      </c>
      <c r="P257" s="450">
        <v>1668482</v>
      </c>
      <c r="R257" s="563"/>
      <c r="S257" s="437"/>
    </row>
    <row r="258" spans="1:19" ht="15.6">
      <c r="A258" s="446" t="s">
        <v>2448</v>
      </c>
      <c r="B258" s="446" t="s">
        <v>2710</v>
      </c>
      <c r="C258" s="447">
        <v>128</v>
      </c>
      <c r="D258" s="447">
        <v>14</v>
      </c>
      <c r="E258" s="448">
        <v>1653600</v>
      </c>
      <c r="F258" s="448">
        <v>1488240</v>
      </c>
      <c r="G258" s="448">
        <v>165360</v>
      </c>
      <c r="H258" s="420">
        <v>1</v>
      </c>
      <c r="I258" s="420" t="s">
        <v>2264</v>
      </c>
      <c r="J258" s="420">
        <v>0</v>
      </c>
      <c r="K258" s="420">
        <v>1</v>
      </c>
      <c r="L258" s="449">
        <v>1</v>
      </c>
      <c r="M258" s="421">
        <v>1</v>
      </c>
      <c r="N258" s="421">
        <v>1.01</v>
      </c>
      <c r="O258" s="419">
        <v>1.0089999999999999</v>
      </c>
      <c r="P258" s="450">
        <v>1668482</v>
      </c>
      <c r="R258" s="563"/>
      <c r="S258" s="437"/>
    </row>
    <row r="259" spans="1:19" ht="15.6">
      <c r="A259" s="446" t="s">
        <v>2448</v>
      </c>
      <c r="B259" s="446" t="s">
        <v>2709</v>
      </c>
      <c r="C259" s="447">
        <v>163</v>
      </c>
      <c r="D259" s="447">
        <v>28</v>
      </c>
      <c r="E259" s="448">
        <v>1653600</v>
      </c>
      <c r="F259" s="448">
        <v>1488240</v>
      </c>
      <c r="G259" s="448">
        <v>165360</v>
      </c>
      <c r="H259" s="420">
        <v>1</v>
      </c>
      <c r="I259" s="420" t="s">
        <v>2264</v>
      </c>
      <c r="J259" s="420">
        <v>0</v>
      </c>
      <c r="K259" s="420">
        <v>1</v>
      </c>
      <c r="L259" s="449">
        <v>1</v>
      </c>
      <c r="M259" s="421">
        <v>1</v>
      </c>
      <c r="N259" s="421">
        <v>1.01</v>
      </c>
      <c r="O259" s="419">
        <v>1.0089999999999999</v>
      </c>
      <c r="P259" s="450">
        <v>1668482</v>
      </c>
      <c r="R259" s="563"/>
      <c r="S259" s="437"/>
    </row>
    <row r="260" spans="1:19" ht="15.6">
      <c r="A260" s="446" t="s">
        <v>2448</v>
      </c>
      <c r="B260" s="446" t="s">
        <v>2708</v>
      </c>
      <c r="C260" s="447">
        <v>210</v>
      </c>
      <c r="D260" s="447">
        <v>36</v>
      </c>
      <c r="E260" s="448">
        <v>1653600</v>
      </c>
      <c r="F260" s="448">
        <v>1488240</v>
      </c>
      <c r="G260" s="448">
        <v>165360</v>
      </c>
      <c r="H260" s="420">
        <v>0</v>
      </c>
      <c r="I260" s="420">
        <v>0</v>
      </c>
      <c r="J260" s="420">
        <v>0</v>
      </c>
      <c r="K260" s="420">
        <v>0</v>
      </c>
      <c r="L260" s="449">
        <v>1</v>
      </c>
      <c r="M260" s="421">
        <v>0</v>
      </c>
      <c r="N260" s="421">
        <v>0</v>
      </c>
      <c r="O260" s="419">
        <v>0.1</v>
      </c>
      <c r="P260" s="450">
        <v>165360</v>
      </c>
      <c r="R260" s="563"/>
      <c r="S260" s="437"/>
    </row>
    <row r="261" spans="1:19" ht="15.6">
      <c r="A261" s="446" t="s">
        <v>2448</v>
      </c>
      <c r="B261" s="446" t="s">
        <v>2711</v>
      </c>
      <c r="C261" s="447">
        <v>244</v>
      </c>
      <c r="D261" s="447">
        <v>30</v>
      </c>
      <c r="E261" s="448">
        <v>1653600</v>
      </c>
      <c r="F261" s="448">
        <v>1488240</v>
      </c>
      <c r="G261" s="448">
        <v>165360</v>
      </c>
      <c r="H261" s="420">
        <v>1</v>
      </c>
      <c r="I261" s="420" t="s">
        <v>2264</v>
      </c>
      <c r="J261" s="420">
        <v>0</v>
      </c>
      <c r="K261" s="420">
        <v>1</v>
      </c>
      <c r="L261" s="449">
        <v>1</v>
      </c>
      <c r="M261" s="421">
        <v>1</v>
      </c>
      <c r="N261" s="421">
        <v>1.01</v>
      </c>
      <c r="O261" s="419">
        <v>1.0089999999999999</v>
      </c>
      <c r="P261" s="450">
        <v>1668482</v>
      </c>
      <c r="R261" s="563"/>
      <c r="S261" s="437"/>
    </row>
    <row r="262" spans="1:19" ht="15.6">
      <c r="A262" s="446" t="s">
        <v>2448</v>
      </c>
      <c r="B262" s="446" t="s">
        <v>2712</v>
      </c>
      <c r="C262" s="447">
        <v>635</v>
      </c>
      <c r="D262" s="447">
        <v>75</v>
      </c>
      <c r="E262" s="448">
        <v>1653600</v>
      </c>
      <c r="F262" s="448">
        <v>1488240</v>
      </c>
      <c r="G262" s="448">
        <v>165360</v>
      </c>
      <c r="H262" s="420">
        <v>1</v>
      </c>
      <c r="I262" s="420" t="s">
        <v>2264</v>
      </c>
      <c r="J262" s="420">
        <v>0</v>
      </c>
      <c r="K262" s="420">
        <v>1</v>
      </c>
      <c r="L262" s="449">
        <v>1</v>
      </c>
      <c r="M262" s="421">
        <v>1</v>
      </c>
      <c r="N262" s="421">
        <v>1.01</v>
      </c>
      <c r="O262" s="419">
        <v>1.0089999999999999</v>
      </c>
      <c r="P262" s="450">
        <v>1668482</v>
      </c>
      <c r="R262" s="563"/>
      <c r="S262" s="437"/>
    </row>
    <row r="263" spans="1:19" s="451" customFormat="1" ht="15.6">
      <c r="A263" s="446" t="s">
        <v>2448</v>
      </c>
      <c r="B263" s="446" t="s">
        <v>3408</v>
      </c>
      <c r="C263" s="447">
        <v>637</v>
      </c>
      <c r="D263" s="447">
        <v>79</v>
      </c>
      <c r="E263" s="448">
        <v>1653600</v>
      </c>
      <c r="F263" s="448">
        <v>1488240</v>
      </c>
      <c r="G263" s="448">
        <v>165360</v>
      </c>
      <c r="H263" s="420">
        <v>0</v>
      </c>
      <c r="I263" s="420">
        <v>0</v>
      </c>
      <c r="J263" s="420">
        <v>0</v>
      </c>
      <c r="K263" s="420">
        <v>0</v>
      </c>
      <c r="L263" s="449">
        <v>1</v>
      </c>
      <c r="M263" s="421">
        <v>0</v>
      </c>
      <c r="N263" s="421">
        <v>0</v>
      </c>
      <c r="O263" s="419">
        <v>0.1</v>
      </c>
      <c r="P263" s="450">
        <v>165360</v>
      </c>
      <c r="R263" s="563"/>
      <c r="S263" s="437"/>
    </row>
    <row r="264" spans="1:19" ht="15.6">
      <c r="A264" s="446" t="s">
        <v>2448</v>
      </c>
      <c r="B264" s="446" t="s">
        <v>2600</v>
      </c>
      <c r="C264" s="447">
        <v>686</v>
      </c>
      <c r="D264" s="447">
        <v>118</v>
      </c>
      <c r="E264" s="448">
        <v>1653600</v>
      </c>
      <c r="F264" s="448">
        <v>1488240</v>
      </c>
      <c r="G264" s="448">
        <v>165360</v>
      </c>
      <c r="H264" s="420">
        <v>0</v>
      </c>
      <c r="I264" s="420">
        <v>0</v>
      </c>
      <c r="J264" s="420">
        <v>0</v>
      </c>
      <c r="K264" s="420">
        <v>0</v>
      </c>
      <c r="L264" s="449">
        <v>1</v>
      </c>
      <c r="M264" s="421">
        <v>0</v>
      </c>
      <c r="N264" s="421">
        <v>0</v>
      </c>
      <c r="O264" s="419">
        <v>0.1</v>
      </c>
      <c r="P264" s="450">
        <v>165360</v>
      </c>
      <c r="R264" s="563"/>
      <c r="S264" s="437"/>
    </row>
    <row r="265" spans="1:19" ht="15.6">
      <c r="A265" s="446" t="s">
        <v>2713</v>
      </c>
      <c r="B265" s="446" t="s">
        <v>2714</v>
      </c>
      <c r="C265" s="447">
        <v>160</v>
      </c>
      <c r="D265" s="447">
        <v>19</v>
      </c>
      <c r="E265" s="448">
        <v>1653600</v>
      </c>
      <c r="F265" s="448">
        <v>1488240</v>
      </c>
      <c r="G265" s="448">
        <v>165360</v>
      </c>
      <c r="H265" s="420">
        <v>0</v>
      </c>
      <c r="I265" s="420">
        <v>0</v>
      </c>
      <c r="J265" s="420">
        <v>0</v>
      </c>
      <c r="K265" s="420">
        <v>0</v>
      </c>
      <c r="L265" s="449">
        <v>1</v>
      </c>
      <c r="M265" s="421">
        <v>0</v>
      </c>
      <c r="N265" s="421">
        <v>0</v>
      </c>
      <c r="O265" s="419">
        <v>0.1</v>
      </c>
      <c r="P265" s="450">
        <v>165360</v>
      </c>
      <c r="R265" s="563"/>
      <c r="S265" s="437"/>
    </row>
    <row r="266" spans="1:19" ht="15.6">
      <c r="A266" s="446" t="s">
        <v>2713</v>
      </c>
      <c r="B266" s="446" t="s">
        <v>2715</v>
      </c>
      <c r="C266" s="447">
        <v>254</v>
      </c>
      <c r="D266" s="447">
        <v>23</v>
      </c>
      <c r="E266" s="448">
        <v>1653600</v>
      </c>
      <c r="F266" s="448">
        <v>1488240</v>
      </c>
      <c r="G266" s="448">
        <v>165360</v>
      </c>
      <c r="H266" s="420">
        <v>1</v>
      </c>
      <c r="I266" s="420" t="s">
        <v>2264</v>
      </c>
      <c r="J266" s="420">
        <v>0</v>
      </c>
      <c r="K266" s="420">
        <v>1</v>
      </c>
      <c r="L266" s="449">
        <v>1</v>
      </c>
      <c r="M266" s="421">
        <v>1</v>
      </c>
      <c r="N266" s="421">
        <v>1.01</v>
      </c>
      <c r="O266" s="419">
        <v>1.0089999999999999</v>
      </c>
      <c r="P266" s="450">
        <v>1668482</v>
      </c>
      <c r="R266" s="563"/>
      <c r="S266" s="437"/>
    </row>
    <row r="267" spans="1:19" ht="15.6">
      <c r="A267" s="446" t="s">
        <v>2713</v>
      </c>
      <c r="B267" s="446" t="s">
        <v>2716</v>
      </c>
      <c r="C267" s="447">
        <v>702</v>
      </c>
      <c r="D267" s="447">
        <v>110</v>
      </c>
      <c r="E267" s="448">
        <v>1653600</v>
      </c>
      <c r="F267" s="448">
        <v>1488240</v>
      </c>
      <c r="G267" s="448">
        <v>165360</v>
      </c>
      <c r="H267" s="420">
        <v>1</v>
      </c>
      <c r="I267" s="420" t="s">
        <v>2264</v>
      </c>
      <c r="J267" s="420">
        <v>0</v>
      </c>
      <c r="K267" s="420">
        <v>1</v>
      </c>
      <c r="L267" s="449">
        <v>1</v>
      </c>
      <c r="M267" s="421">
        <v>1</v>
      </c>
      <c r="N267" s="421">
        <v>1.01</v>
      </c>
      <c r="O267" s="419">
        <v>1.0089999999999999</v>
      </c>
      <c r="P267" s="450">
        <v>1668482</v>
      </c>
      <c r="R267" s="563"/>
      <c r="S267" s="437"/>
    </row>
    <row r="268" spans="1:19" ht="15.6">
      <c r="A268" s="446" t="s">
        <v>2713</v>
      </c>
      <c r="B268" s="446" t="s">
        <v>2717</v>
      </c>
      <c r="C268" s="447">
        <v>840</v>
      </c>
      <c r="D268" s="447">
        <v>158</v>
      </c>
      <c r="E268" s="448">
        <v>1653600</v>
      </c>
      <c r="F268" s="448">
        <v>1488240</v>
      </c>
      <c r="G268" s="448">
        <v>165360</v>
      </c>
      <c r="H268" s="420">
        <v>0.25</v>
      </c>
      <c r="I268" s="420">
        <v>0</v>
      </c>
      <c r="J268" s="420">
        <v>0.5</v>
      </c>
      <c r="K268" s="420">
        <v>0.5</v>
      </c>
      <c r="L268" s="449">
        <v>1</v>
      </c>
      <c r="M268" s="421">
        <v>0.5</v>
      </c>
      <c r="N268" s="421">
        <v>0.5</v>
      </c>
      <c r="O268" s="419">
        <v>0.55000000000000004</v>
      </c>
      <c r="P268" s="450">
        <v>909480</v>
      </c>
      <c r="R268" s="563"/>
      <c r="S268" s="437"/>
    </row>
    <row r="269" spans="1:19" ht="15.6">
      <c r="A269" s="446" t="s">
        <v>2713</v>
      </c>
      <c r="B269" s="446" t="s">
        <v>2718</v>
      </c>
      <c r="C269" s="447">
        <v>843</v>
      </c>
      <c r="D269" s="447">
        <v>109</v>
      </c>
      <c r="E269" s="448">
        <v>1653600</v>
      </c>
      <c r="F269" s="448">
        <v>1488240</v>
      </c>
      <c r="G269" s="448">
        <v>165360</v>
      </c>
      <c r="H269" s="420">
        <v>1</v>
      </c>
      <c r="I269" s="420">
        <v>0</v>
      </c>
      <c r="J269" s="420">
        <v>0.5</v>
      </c>
      <c r="K269" s="420">
        <v>1</v>
      </c>
      <c r="L269" s="449">
        <v>1</v>
      </c>
      <c r="M269" s="421">
        <v>1</v>
      </c>
      <c r="N269" s="421">
        <v>1</v>
      </c>
      <c r="O269" s="419">
        <v>1</v>
      </c>
      <c r="P269" s="450">
        <v>1653600</v>
      </c>
      <c r="R269" s="563"/>
      <c r="S269" s="437"/>
    </row>
    <row r="270" spans="1:19" ht="15.6">
      <c r="A270" s="446" t="s">
        <v>2450</v>
      </c>
      <c r="B270" s="446" t="s">
        <v>2719</v>
      </c>
      <c r="C270" s="447">
        <v>165</v>
      </c>
      <c r="D270" s="447">
        <v>88</v>
      </c>
      <c r="E270" s="448">
        <v>1653600</v>
      </c>
      <c r="F270" s="448">
        <v>1488240</v>
      </c>
      <c r="G270" s="448">
        <v>165360</v>
      </c>
      <c r="H270" s="420">
        <v>0</v>
      </c>
      <c r="I270" s="420">
        <v>0</v>
      </c>
      <c r="J270" s="420">
        <v>0</v>
      </c>
      <c r="K270" s="420">
        <v>0</v>
      </c>
      <c r="L270" s="449">
        <v>1</v>
      </c>
      <c r="M270" s="421">
        <v>0</v>
      </c>
      <c r="N270" s="421">
        <v>0</v>
      </c>
      <c r="O270" s="419">
        <v>0.1</v>
      </c>
      <c r="P270" s="450">
        <v>165360</v>
      </c>
      <c r="R270" s="563"/>
      <c r="S270" s="437"/>
    </row>
    <row r="271" spans="1:19" ht="15.6">
      <c r="A271" s="446" t="s">
        <v>2450</v>
      </c>
      <c r="B271" s="446" t="s">
        <v>2720</v>
      </c>
      <c r="C271" s="447">
        <v>214</v>
      </c>
      <c r="D271" s="447">
        <v>82</v>
      </c>
      <c r="E271" s="448">
        <v>1653600</v>
      </c>
      <c r="F271" s="448">
        <v>1488240</v>
      </c>
      <c r="G271" s="448">
        <v>165360</v>
      </c>
      <c r="H271" s="420">
        <v>0</v>
      </c>
      <c r="I271" s="420">
        <v>0</v>
      </c>
      <c r="J271" s="420">
        <v>0</v>
      </c>
      <c r="K271" s="420">
        <v>0</v>
      </c>
      <c r="L271" s="449">
        <v>1</v>
      </c>
      <c r="M271" s="421">
        <v>0</v>
      </c>
      <c r="N271" s="421">
        <v>0</v>
      </c>
      <c r="O271" s="419">
        <v>0.1</v>
      </c>
      <c r="P271" s="450">
        <v>165360</v>
      </c>
      <c r="R271" s="563"/>
      <c r="S271" s="437"/>
    </row>
    <row r="272" spans="1:19" ht="15.6">
      <c r="A272" s="446" t="s">
        <v>2450</v>
      </c>
      <c r="B272" s="446" t="s">
        <v>2722</v>
      </c>
      <c r="C272" s="447">
        <v>232</v>
      </c>
      <c r="D272" s="447">
        <v>69</v>
      </c>
      <c r="E272" s="448">
        <v>1653600</v>
      </c>
      <c r="F272" s="448">
        <v>1488240</v>
      </c>
      <c r="G272" s="448">
        <v>165360</v>
      </c>
      <c r="H272" s="420">
        <v>1</v>
      </c>
      <c r="I272" s="420" t="s">
        <v>2264</v>
      </c>
      <c r="J272" s="420">
        <v>0</v>
      </c>
      <c r="K272" s="420">
        <v>1</v>
      </c>
      <c r="L272" s="449">
        <v>1</v>
      </c>
      <c r="M272" s="421">
        <v>1</v>
      </c>
      <c r="N272" s="421">
        <v>1.02</v>
      </c>
      <c r="O272" s="419">
        <v>1.018</v>
      </c>
      <c r="P272" s="450">
        <v>1683365</v>
      </c>
      <c r="R272" s="563"/>
      <c r="S272" s="437"/>
    </row>
    <row r="273" spans="1:19" ht="15.6">
      <c r="A273" s="446" t="s">
        <v>2450</v>
      </c>
      <c r="B273" s="446" t="s">
        <v>2723</v>
      </c>
      <c r="C273" s="447">
        <v>257</v>
      </c>
      <c r="D273" s="447">
        <v>29</v>
      </c>
      <c r="E273" s="448">
        <v>1653600</v>
      </c>
      <c r="F273" s="448">
        <v>1488240</v>
      </c>
      <c r="G273" s="448">
        <v>165360</v>
      </c>
      <c r="H273" s="420">
        <v>1</v>
      </c>
      <c r="I273" s="420" t="s">
        <v>2264</v>
      </c>
      <c r="J273" s="420">
        <v>0</v>
      </c>
      <c r="K273" s="420">
        <v>1</v>
      </c>
      <c r="L273" s="449">
        <v>1</v>
      </c>
      <c r="M273" s="421">
        <v>1</v>
      </c>
      <c r="N273" s="421">
        <v>1.01</v>
      </c>
      <c r="O273" s="419">
        <v>1.0089999999999999</v>
      </c>
      <c r="P273" s="450">
        <v>1668482</v>
      </c>
      <c r="R273" s="563"/>
      <c r="S273" s="437"/>
    </row>
    <row r="274" spans="1:19" ht="15.6">
      <c r="A274" s="446" t="s">
        <v>2450</v>
      </c>
      <c r="B274" s="446" t="s">
        <v>2721</v>
      </c>
      <c r="C274" s="447">
        <v>295</v>
      </c>
      <c r="D274" s="447">
        <v>142</v>
      </c>
      <c r="E274" s="448">
        <v>1653600</v>
      </c>
      <c r="F274" s="448">
        <v>1488240</v>
      </c>
      <c r="G274" s="448">
        <v>165360</v>
      </c>
      <c r="H274" s="420">
        <v>1</v>
      </c>
      <c r="I274" s="420" t="s">
        <v>2264</v>
      </c>
      <c r="J274" s="420">
        <v>0</v>
      </c>
      <c r="K274" s="420">
        <v>1</v>
      </c>
      <c r="L274" s="449">
        <v>1</v>
      </c>
      <c r="M274" s="421">
        <v>1</v>
      </c>
      <c r="N274" s="421">
        <v>1.03</v>
      </c>
      <c r="O274" s="419">
        <v>1.0269999999999999</v>
      </c>
      <c r="P274" s="450">
        <v>1698247</v>
      </c>
      <c r="R274" s="563"/>
      <c r="S274" s="437"/>
    </row>
    <row r="275" spans="1:19" ht="15.6">
      <c r="A275" s="446" t="s">
        <v>2450</v>
      </c>
      <c r="B275" s="446" t="s">
        <v>2724</v>
      </c>
      <c r="C275" s="447">
        <v>509</v>
      </c>
      <c r="D275" s="447">
        <v>82</v>
      </c>
      <c r="E275" s="448">
        <v>1653600</v>
      </c>
      <c r="F275" s="448">
        <v>1488240</v>
      </c>
      <c r="G275" s="448">
        <v>165360</v>
      </c>
      <c r="H275" s="420">
        <v>1</v>
      </c>
      <c r="I275" s="420" t="s">
        <v>2264</v>
      </c>
      <c r="J275" s="420">
        <v>0</v>
      </c>
      <c r="K275" s="420">
        <v>1</v>
      </c>
      <c r="L275" s="449">
        <v>1</v>
      </c>
      <c r="M275" s="421">
        <v>1</v>
      </c>
      <c r="N275" s="421">
        <v>1.01</v>
      </c>
      <c r="O275" s="419">
        <v>1.0089999999999999</v>
      </c>
      <c r="P275" s="450">
        <v>1668482</v>
      </c>
      <c r="R275" s="563"/>
      <c r="S275" s="437"/>
    </row>
    <row r="276" spans="1:19" ht="15.6">
      <c r="A276" s="446" t="s">
        <v>2450</v>
      </c>
      <c r="B276" s="446" t="s">
        <v>2725</v>
      </c>
      <c r="C276" s="447">
        <v>650</v>
      </c>
      <c r="D276" s="447">
        <v>115</v>
      </c>
      <c r="E276" s="448">
        <v>1653600</v>
      </c>
      <c r="F276" s="448">
        <v>1488240</v>
      </c>
      <c r="G276" s="448">
        <v>165360</v>
      </c>
      <c r="H276" s="420">
        <v>0</v>
      </c>
      <c r="I276" s="420">
        <v>0</v>
      </c>
      <c r="J276" s="420">
        <v>1</v>
      </c>
      <c r="K276" s="420">
        <v>1</v>
      </c>
      <c r="L276" s="449">
        <v>1</v>
      </c>
      <c r="M276" s="421">
        <v>1</v>
      </c>
      <c r="N276" s="421">
        <v>1</v>
      </c>
      <c r="O276" s="419">
        <v>1</v>
      </c>
      <c r="P276" s="450">
        <v>1653600</v>
      </c>
      <c r="R276" s="563"/>
      <c r="S276" s="437"/>
    </row>
    <row r="277" spans="1:19" ht="15.6">
      <c r="A277" s="446" t="s">
        <v>2450</v>
      </c>
      <c r="B277" s="446" t="s">
        <v>2727</v>
      </c>
      <c r="C277" s="447">
        <v>674</v>
      </c>
      <c r="D277" s="447">
        <v>128</v>
      </c>
      <c r="E277" s="448">
        <v>1653600</v>
      </c>
      <c r="F277" s="448">
        <v>1488240</v>
      </c>
      <c r="G277" s="448">
        <v>165360</v>
      </c>
      <c r="H277" s="420">
        <v>1</v>
      </c>
      <c r="I277" s="420" t="s">
        <v>2264</v>
      </c>
      <c r="J277" s="420">
        <v>0</v>
      </c>
      <c r="K277" s="420">
        <v>1</v>
      </c>
      <c r="L277" s="449">
        <v>1</v>
      </c>
      <c r="M277" s="421">
        <v>1</v>
      </c>
      <c r="N277" s="421">
        <v>1.01</v>
      </c>
      <c r="O277" s="419">
        <v>1.0089999999999999</v>
      </c>
      <c r="P277" s="450">
        <v>1668482</v>
      </c>
      <c r="R277" s="563"/>
      <c r="S277" s="437"/>
    </row>
    <row r="278" spans="1:19" ht="15.6">
      <c r="A278" s="446" t="s">
        <v>2450</v>
      </c>
      <c r="B278" s="446" t="s">
        <v>2726</v>
      </c>
      <c r="C278" s="447">
        <v>686</v>
      </c>
      <c r="D278" s="447">
        <v>280</v>
      </c>
      <c r="E278" s="448">
        <v>1653600</v>
      </c>
      <c r="F278" s="448">
        <v>1488240</v>
      </c>
      <c r="G278" s="448">
        <v>165360</v>
      </c>
      <c r="H278" s="420">
        <v>1.5</v>
      </c>
      <c r="I278" s="420" t="s">
        <v>2264</v>
      </c>
      <c r="J278" s="420">
        <v>0</v>
      </c>
      <c r="K278" s="420">
        <v>1</v>
      </c>
      <c r="L278" s="449">
        <v>1</v>
      </c>
      <c r="M278" s="421">
        <v>1</v>
      </c>
      <c r="N278" s="421">
        <v>1.03</v>
      </c>
      <c r="O278" s="419">
        <v>1.0269999999999999</v>
      </c>
      <c r="P278" s="450">
        <v>1698247</v>
      </c>
      <c r="R278" s="563"/>
      <c r="S278" s="437"/>
    </row>
    <row r="279" spans="1:19" ht="15.6">
      <c r="A279" s="446" t="s">
        <v>2450</v>
      </c>
      <c r="B279" s="446" t="s">
        <v>2729</v>
      </c>
      <c r="C279" s="447">
        <v>780</v>
      </c>
      <c r="D279" s="447">
        <v>330</v>
      </c>
      <c r="E279" s="448">
        <v>1653600</v>
      </c>
      <c r="F279" s="448">
        <v>1488240</v>
      </c>
      <c r="G279" s="448">
        <v>165360</v>
      </c>
      <c r="H279" s="420">
        <v>1</v>
      </c>
      <c r="I279" s="420">
        <v>0</v>
      </c>
      <c r="J279" s="420">
        <v>0</v>
      </c>
      <c r="K279" s="420">
        <v>1</v>
      </c>
      <c r="L279" s="449">
        <v>1</v>
      </c>
      <c r="M279" s="421">
        <v>1</v>
      </c>
      <c r="N279" s="421">
        <v>1</v>
      </c>
      <c r="O279" s="419">
        <v>1</v>
      </c>
      <c r="P279" s="450">
        <v>1653600</v>
      </c>
      <c r="R279" s="563"/>
      <c r="S279" s="437"/>
    </row>
    <row r="280" spans="1:19" ht="15.6">
      <c r="A280" s="446" t="s">
        <v>2450</v>
      </c>
      <c r="B280" s="446" t="s">
        <v>2728</v>
      </c>
      <c r="C280" s="447">
        <v>831</v>
      </c>
      <c r="D280" s="447">
        <v>152</v>
      </c>
      <c r="E280" s="448">
        <v>1653600</v>
      </c>
      <c r="F280" s="448">
        <v>1488240</v>
      </c>
      <c r="G280" s="448">
        <v>165360</v>
      </c>
      <c r="H280" s="420">
        <v>1</v>
      </c>
      <c r="I280" s="420" t="s">
        <v>2264</v>
      </c>
      <c r="J280" s="420">
        <v>0</v>
      </c>
      <c r="K280" s="420">
        <v>1</v>
      </c>
      <c r="L280" s="449">
        <v>1</v>
      </c>
      <c r="M280" s="421">
        <v>1</v>
      </c>
      <c r="N280" s="421">
        <v>1.01</v>
      </c>
      <c r="O280" s="419">
        <v>1.0089999999999999</v>
      </c>
      <c r="P280" s="450">
        <v>1668482</v>
      </c>
      <c r="R280" s="563"/>
      <c r="S280" s="437"/>
    </row>
    <row r="281" spans="1:19" ht="31.2">
      <c r="A281" s="446" t="s">
        <v>3213</v>
      </c>
      <c r="B281" s="446" t="s">
        <v>3214</v>
      </c>
      <c r="C281" s="447">
        <v>300</v>
      </c>
      <c r="D281" s="447">
        <v>79</v>
      </c>
      <c r="E281" s="448">
        <v>1653600</v>
      </c>
      <c r="F281" s="448">
        <v>1488240</v>
      </c>
      <c r="G281" s="448">
        <v>165360</v>
      </c>
      <c r="H281" s="420">
        <v>1</v>
      </c>
      <c r="I281" s="420">
        <v>0</v>
      </c>
      <c r="J281" s="420">
        <v>0</v>
      </c>
      <c r="K281" s="420">
        <v>1</v>
      </c>
      <c r="L281" s="449">
        <v>1</v>
      </c>
      <c r="M281" s="421">
        <v>1</v>
      </c>
      <c r="N281" s="421">
        <v>1</v>
      </c>
      <c r="O281" s="419">
        <v>1</v>
      </c>
      <c r="P281" s="450">
        <v>1653600</v>
      </c>
      <c r="R281" s="563"/>
      <c r="S281" s="437"/>
    </row>
    <row r="282" spans="1:19" ht="31.2">
      <c r="A282" s="446" t="s">
        <v>3170</v>
      </c>
      <c r="B282" s="446" t="s">
        <v>3171</v>
      </c>
      <c r="C282" s="447">
        <v>628</v>
      </c>
      <c r="D282" s="447">
        <v>216</v>
      </c>
      <c r="E282" s="448">
        <v>1653600</v>
      </c>
      <c r="F282" s="448">
        <v>1488240</v>
      </c>
      <c r="G282" s="448">
        <v>165360</v>
      </c>
      <c r="H282" s="420">
        <v>1</v>
      </c>
      <c r="I282" s="420" t="s">
        <v>2264</v>
      </c>
      <c r="J282" s="420">
        <v>0</v>
      </c>
      <c r="K282" s="420">
        <v>1</v>
      </c>
      <c r="L282" s="449">
        <v>1</v>
      </c>
      <c r="M282" s="421">
        <v>1</v>
      </c>
      <c r="N282" s="421">
        <v>1.02</v>
      </c>
      <c r="O282" s="419">
        <v>1.018</v>
      </c>
      <c r="P282" s="450">
        <v>1683365</v>
      </c>
      <c r="R282" s="563"/>
      <c r="S282" s="437"/>
    </row>
    <row r="283" spans="1:19" ht="15.6">
      <c r="A283" s="446" t="s">
        <v>2730</v>
      </c>
      <c r="B283" s="446" t="s">
        <v>2731</v>
      </c>
      <c r="C283" s="447">
        <v>105</v>
      </c>
      <c r="D283" s="447">
        <v>27</v>
      </c>
      <c r="E283" s="448">
        <v>1653600</v>
      </c>
      <c r="F283" s="448">
        <v>1488240</v>
      </c>
      <c r="G283" s="448">
        <v>165360</v>
      </c>
      <c r="H283" s="420">
        <v>1</v>
      </c>
      <c r="I283" s="420" t="s">
        <v>2264</v>
      </c>
      <c r="J283" s="420">
        <v>0</v>
      </c>
      <c r="K283" s="420">
        <v>1</v>
      </c>
      <c r="L283" s="449">
        <v>1</v>
      </c>
      <c r="M283" s="421">
        <v>1</v>
      </c>
      <c r="N283" s="421">
        <v>1.02</v>
      </c>
      <c r="O283" s="419">
        <v>1.018</v>
      </c>
      <c r="P283" s="450">
        <v>1683365</v>
      </c>
      <c r="R283" s="563"/>
      <c r="S283" s="437"/>
    </row>
    <row r="284" spans="1:19" ht="15.6">
      <c r="A284" s="446" t="s">
        <v>2730</v>
      </c>
      <c r="B284" s="446" t="s">
        <v>2732</v>
      </c>
      <c r="C284" s="447">
        <v>113</v>
      </c>
      <c r="D284" s="447">
        <v>10</v>
      </c>
      <c r="E284" s="448">
        <v>1653600</v>
      </c>
      <c r="F284" s="448">
        <v>1488240</v>
      </c>
      <c r="G284" s="448">
        <v>165360</v>
      </c>
      <c r="H284" s="420">
        <v>0</v>
      </c>
      <c r="I284" s="420">
        <v>0</v>
      </c>
      <c r="J284" s="420">
        <v>0</v>
      </c>
      <c r="K284" s="420">
        <v>0</v>
      </c>
      <c r="L284" s="449">
        <v>1</v>
      </c>
      <c r="M284" s="421">
        <v>0</v>
      </c>
      <c r="N284" s="421">
        <v>0</v>
      </c>
      <c r="O284" s="419">
        <v>0.1</v>
      </c>
      <c r="P284" s="450">
        <v>165360</v>
      </c>
      <c r="R284" s="563"/>
      <c r="S284" s="437"/>
    </row>
    <row r="285" spans="1:19" ht="15.6">
      <c r="A285" s="446" t="s">
        <v>2730</v>
      </c>
      <c r="B285" s="446" t="s">
        <v>2734</v>
      </c>
      <c r="C285" s="447">
        <v>145</v>
      </c>
      <c r="D285" s="447">
        <v>21</v>
      </c>
      <c r="E285" s="448">
        <v>1653600</v>
      </c>
      <c r="F285" s="448">
        <v>1488240</v>
      </c>
      <c r="G285" s="448">
        <v>165360</v>
      </c>
      <c r="H285" s="420">
        <v>1</v>
      </c>
      <c r="I285" s="420" t="s">
        <v>2264</v>
      </c>
      <c r="J285" s="420">
        <v>0</v>
      </c>
      <c r="K285" s="420">
        <v>1</v>
      </c>
      <c r="L285" s="449">
        <v>1</v>
      </c>
      <c r="M285" s="421">
        <v>1</v>
      </c>
      <c r="N285" s="421">
        <v>1.01</v>
      </c>
      <c r="O285" s="419">
        <v>1.0089999999999999</v>
      </c>
      <c r="P285" s="450">
        <v>1668482</v>
      </c>
      <c r="R285" s="563"/>
      <c r="S285" s="437"/>
    </row>
    <row r="286" spans="1:19" ht="15.6">
      <c r="A286" s="446" t="s">
        <v>2730</v>
      </c>
      <c r="B286" s="446" t="s">
        <v>2733</v>
      </c>
      <c r="C286" s="447">
        <v>153</v>
      </c>
      <c r="D286" s="447">
        <v>33</v>
      </c>
      <c r="E286" s="448">
        <v>1653600</v>
      </c>
      <c r="F286" s="448">
        <v>1488240</v>
      </c>
      <c r="G286" s="448">
        <v>165360</v>
      </c>
      <c r="H286" s="420">
        <v>0.5</v>
      </c>
      <c r="I286" s="420" t="s">
        <v>2264</v>
      </c>
      <c r="J286" s="420">
        <v>0</v>
      </c>
      <c r="K286" s="420">
        <v>0.5</v>
      </c>
      <c r="L286" s="449">
        <v>1</v>
      </c>
      <c r="M286" s="421">
        <v>0.5</v>
      </c>
      <c r="N286" s="421">
        <v>0.51</v>
      </c>
      <c r="O286" s="419">
        <v>0.55900000000000005</v>
      </c>
      <c r="P286" s="450">
        <v>924362</v>
      </c>
      <c r="R286" s="563"/>
      <c r="S286" s="437"/>
    </row>
    <row r="287" spans="1:19" ht="15.6">
      <c r="A287" s="446" t="s">
        <v>2730</v>
      </c>
      <c r="B287" s="446" t="s">
        <v>2735</v>
      </c>
      <c r="C287" s="447">
        <v>283</v>
      </c>
      <c r="D287" s="447">
        <v>54</v>
      </c>
      <c r="E287" s="448">
        <v>1653600</v>
      </c>
      <c r="F287" s="448">
        <v>1488240</v>
      </c>
      <c r="G287" s="448">
        <v>165360</v>
      </c>
      <c r="H287" s="420">
        <v>1</v>
      </c>
      <c r="I287" s="420" t="s">
        <v>2264</v>
      </c>
      <c r="J287" s="420">
        <v>0</v>
      </c>
      <c r="K287" s="420">
        <v>1</v>
      </c>
      <c r="L287" s="449">
        <v>1</v>
      </c>
      <c r="M287" s="421">
        <v>1</v>
      </c>
      <c r="N287" s="421">
        <v>1.01</v>
      </c>
      <c r="O287" s="419">
        <v>1.0089999999999999</v>
      </c>
      <c r="P287" s="450">
        <v>1668482</v>
      </c>
      <c r="R287" s="563"/>
      <c r="S287" s="437"/>
    </row>
    <row r="288" spans="1:19" ht="15.6">
      <c r="A288" s="446" t="s">
        <v>2730</v>
      </c>
      <c r="B288" s="446" t="s">
        <v>2736</v>
      </c>
      <c r="C288" s="447">
        <v>291</v>
      </c>
      <c r="D288" s="447">
        <v>44</v>
      </c>
      <c r="E288" s="448">
        <v>1653600</v>
      </c>
      <c r="F288" s="448">
        <v>1488240</v>
      </c>
      <c r="G288" s="448">
        <v>165360</v>
      </c>
      <c r="H288" s="420">
        <v>1</v>
      </c>
      <c r="I288" s="420" t="s">
        <v>2264</v>
      </c>
      <c r="J288" s="420">
        <v>0</v>
      </c>
      <c r="K288" s="420">
        <v>1</v>
      </c>
      <c r="L288" s="449">
        <v>1</v>
      </c>
      <c r="M288" s="421">
        <v>1</v>
      </c>
      <c r="N288" s="421">
        <v>1.01</v>
      </c>
      <c r="O288" s="419">
        <v>1.0089999999999999</v>
      </c>
      <c r="P288" s="450">
        <v>1668482</v>
      </c>
      <c r="R288" s="563"/>
      <c r="S288" s="437"/>
    </row>
    <row r="289" spans="1:20" ht="15.6">
      <c r="A289" s="446" t="s">
        <v>2730</v>
      </c>
      <c r="B289" s="446" t="s">
        <v>2737</v>
      </c>
      <c r="C289" s="447">
        <v>471</v>
      </c>
      <c r="D289" s="447">
        <v>67</v>
      </c>
      <c r="E289" s="448">
        <v>1653600</v>
      </c>
      <c r="F289" s="448">
        <v>1488240</v>
      </c>
      <c r="G289" s="448">
        <v>165360</v>
      </c>
      <c r="H289" s="420">
        <v>1</v>
      </c>
      <c r="I289" s="420" t="s">
        <v>2264</v>
      </c>
      <c r="J289" s="420">
        <v>0</v>
      </c>
      <c r="K289" s="420">
        <v>1</v>
      </c>
      <c r="L289" s="449">
        <v>1</v>
      </c>
      <c r="M289" s="421">
        <v>1</v>
      </c>
      <c r="N289" s="421">
        <v>1.01</v>
      </c>
      <c r="O289" s="419">
        <v>1.0089999999999999</v>
      </c>
      <c r="P289" s="450">
        <v>1668482</v>
      </c>
      <c r="R289" s="563"/>
      <c r="S289" s="437"/>
    </row>
    <row r="290" spans="1:20" ht="15.6">
      <c r="A290" s="446" t="s">
        <v>2730</v>
      </c>
      <c r="B290" s="446" t="s">
        <v>2738</v>
      </c>
      <c r="C290" s="447">
        <v>533</v>
      </c>
      <c r="D290" s="447">
        <v>82</v>
      </c>
      <c r="E290" s="448">
        <v>1653600</v>
      </c>
      <c r="F290" s="448">
        <v>1488240</v>
      </c>
      <c r="G290" s="448">
        <v>165360</v>
      </c>
      <c r="H290" s="420">
        <v>1</v>
      </c>
      <c r="I290" s="420" t="s">
        <v>2264</v>
      </c>
      <c r="J290" s="420">
        <v>0</v>
      </c>
      <c r="K290" s="420">
        <v>1</v>
      </c>
      <c r="L290" s="449">
        <v>1</v>
      </c>
      <c r="M290" s="421">
        <v>1</v>
      </c>
      <c r="N290" s="421">
        <v>1.01</v>
      </c>
      <c r="O290" s="419">
        <v>1.0089999999999999</v>
      </c>
      <c r="P290" s="450">
        <v>1668482</v>
      </c>
      <c r="Q290" s="451"/>
      <c r="R290" s="563"/>
      <c r="S290" s="437"/>
      <c r="T290" s="451"/>
    </row>
    <row r="291" spans="1:20" ht="15.6">
      <c r="A291" s="446" t="s">
        <v>2730</v>
      </c>
      <c r="B291" s="446" t="s">
        <v>3309</v>
      </c>
      <c r="C291" s="447">
        <v>872</v>
      </c>
      <c r="D291" s="447">
        <v>145</v>
      </c>
      <c r="E291" s="448">
        <v>1653600</v>
      </c>
      <c r="F291" s="448">
        <v>1488240</v>
      </c>
      <c r="G291" s="448">
        <v>165360</v>
      </c>
      <c r="H291" s="420">
        <v>2</v>
      </c>
      <c r="I291" s="420" t="s">
        <v>2264</v>
      </c>
      <c r="J291" s="420">
        <v>0</v>
      </c>
      <c r="K291" s="420">
        <v>1</v>
      </c>
      <c r="L291" s="449">
        <v>1</v>
      </c>
      <c r="M291" s="421">
        <v>1</v>
      </c>
      <c r="N291" s="421">
        <v>1.01</v>
      </c>
      <c r="O291" s="419">
        <v>1.0089999999999999</v>
      </c>
      <c r="P291" s="450">
        <v>1668482</v>
      </c>
      <c r="R291" s="563"/>
      <c r="S291" s="437"/>
    </row>
    <row r="292" spans="1:20" ht="31.2">
      <c r="A292" s="446" t="s">
        <v>2628</v>
      </c>
      <c r="B292" s="446" t="s">
        <v>3204</v>
      </c>
      <c r="C292" s="447">
        <v>146</v>
      </c>
      <c r="D292" s="447">
        <v>29</v>
      </c>
      <c r="E292" s="448">
        <v>1653600</v>
      </c>
      <c r="F292" s="448">
        <v>1488240</v>
      </c>
      <c r="G292" s="448">
        <v>165360</v>
      </c>
      <c r="H292" s="420">
        <v>0</v>
      </c>
      <c r="I292" s="420">
        <v>0</v>
      </c>
      <c r="J292" s="420">
        <v>0</v>
      </c>
      <c r="K292" s="420">
        <v>0</v>
      </c>
      <c r="L292" s="449">
        <v>1</v>
      </c>
      <c r="M292" s="421">
        <v>0</v>
      </c>
      <c r="N292" s="421">
        <v>0</v>
      </c>
      <c r="O292" s="419">
        <v>0.1</v>
      </c>
      <c r="P292" s="450">
        <v>165360</v>
      </c>
      <c r="R292" s="563"/>
      <c r="S292" s="437"/>
    </row>
    <row r="293" spans="1:20" ht="31.2">
      <c r="A293" s="446" t="s">
        <v>2628</v>
      </c>
      <c r="B293" s="446" t="s">
        <v>3203</v>
      </c>
      <c r="C293" s="447">
        <v>165</v>
      </c>
      <c r="D293" s="447">
        <v>31</v>
      </c>
      <c r="E293" s="448">
        <v>1653600</v>
      </c>
      <c r="F293" s="448">
        <v>1488240</v>
      </c>
      <c r="G293" s="448">
        <v>165360</v>
      </c>
      <c r="H293" s="420">
        <v>0</v>
      </c>
      <c r="I293" s="420">
        <v>0</v>
      </c>
      <c r="J293" s="420">
        <v>0</v>
      </c>
      <c r="K293" s="420">
        <v>0</v>
      </c>
      <c r="L293" s="449">
        <v>1</v>
      </c>
      <c r="M293" s="421">
        <v>0</v>
      </c>
      <c r="N293" s="421">
        <v>0</v>
      </c>
      <c r="O293" s="419">
        <v>0.1</v>
      </c>
      <c r="P293" s="450">
        <v>165360</v>
      </c>
      <c r="R293" s="563"/>
      <c r="S293" s="437"/>
    </row>
    <row r="294" spans="1:20" ht="15.6">
      <c r="A294" s="446" t="s">
        <v>2628</v>
      </c>
      <c r="B294" s="446" t="s">
        <v>2751</v>
      </c>
      <c r="C294" s="447">
        <v>253</v>
      </c>
      <c r="D294" s="447">
        <v>52</v>
      </c>
      <c r="E294" s="448">
        <v>1653600</v>
      </c>
      <c r="F294" s="448">
        <v>1488240</v>
      </c>
      <c r="G294" s="448">
        <v>165360</v>
      </c>
      <c r="H294" s="420">
        <v>0</v>
      </c>
      <c r="I294" s="420">
        <v>0</v>
      </c>
      <c r="J294" s="420">
        <v>0</v>
      </c>
      <c r="K294" s="420">
        <v>0</v>
      </c>
      <c r="L294" s="449">
        <v>1</v>
      </c>
      <c r="M294" s="421">
        <v>0</v>
      </c>
      <c r="N294" s="421">
        <v>0</v>
      </c>
      <c r="O294" s="419">
        <v>0.1</v>
      </c>
      <c r="P294" s="450">
        <v>165360</v>
      </c>
      <c r="R294" s="563"/>
      <c r="S294" s="437"/>
    </row>
    <row r="295" spans="1:20" ht="15.6">
      <c r="A295" s="446" t="s">
        <v>2628</v>
      </c>
      <c r="B295" s="446" t="s">
        <v>2750</v>
      </c>
      <c r="C295" s="447">
        <v>288</v>
      </c>
      <c r="D295" s="447">
        <v>59</v>
      </c>
      <c r="E295" s="448">
        <v>1653600</v>
      </c>
      <c r="F295" s="448">
        <v>1488240</v>
      </c>
      <c r="G295" s="448">
        <v>165360</v>
      </c>
      <c r="H295" s="420">
        <v>0</v>
      </c>
      <c r="I295" s="420">
        <v>0</v>
      </c>
      <c r="J295" s="420">
        <v>0</v>
      </c>
      <c r="K295" s="420">
        <v>0</v>
      </c>
      <c r="L295" s="449">
        <v>1</v>
      </c>
      <c r="M295" s="421">
        <v>0</v>
      </c>
      <c r="N295" s="421">
        <v>0</v>
      </c>
      <c r="O295" s="419">
        <v>0.1</v>
      </c>
      <c r="P295" s="450">
        <v>165360</v>
      </c>
      <c r="R295" s="563"/>
      <c r="S295" s="437"/>
    </row>
    <row r="296" spans="1:20" ht="15.6">
      <c r="A296" s="446" t="s">
        <v>2628</v>
      </c>
      <c r="B296" s="446" t="s">
        <v>2752</v>
      </c>
      <c r="C296" s="447">
        <v>349</v>
      </c>
      <c r="D296" s="447">
        <v>69</v>
      </c>
      <c r="E296" s="448">
        <v>1653600</v>
      </c>
      <c r="F296" s="448">
        <v>1488240</v>
      </c>
      <c r="G296" s="448">
        <v>165360</v>
      </c>
      <c r="H296" s="420">
        <v>0</v>
      </c>
      <c r="I296" s="420">
        <v>0</v>
      </c>
      <c r="J296" s="420">
        <v>0</v>
      </c>
      <c r="K296" s="420">
        <v>0</v>
      </c>
      <c r="L296" s="449">
        <v>1</v>
      </c>
      <c r="M296" s="421">
        <v>0</v>
      </c>
      <c r="N296" s="421">
        <v>0</v>
      </c>
      <c r="O296" s="419">
        <v>0.1</v>
      </c>
      <c r="P296" s="450">
        <v>165360</v>
      </c>
      <c r="R296" s="563"/>
      <c r="S296" s="437"/>
    </row>
    <row r="297" spans="1:20" ht="15.6">
      <c r="A297" s="446" t="s">
        <v>2628</v>
      </c>
      <c r="B297" s="446" t="s">
        <v>2753</v>
      </c>
      <c r="C297" s="447">
        <v>433</v>
      </c>
      <c r="D297" s="447">
        <v>91</v>
      </c>
      <c r="E297" s="448">
        <v>1653600</v>
      </c>
      <c r="F297" s="448">
        <v>1488240</v>
      </c>
      <c r="G297" s="448">
        <v>165360</v>
      </c>
      <c r="H297" s="420">
        <v>1</v>
      </c>
      <c r="I297" s="420" t="s">
        <v>2264</v>
      </c>
      <c r="J297" s="420">
        <v>0</v>
      </c>
      <c r="K297" s="420">
        <v>1</v>
      </c>
      <c r="L297" s="449">
        <v>1</v>
      </c>
      <c r="M297" s="421">
        <v>1</v>
      </c>
      <c r="N297" s="421">
        <v>1.02</v>
      </c>
      <c r="O297" s="419">
        <v>1.018</v>
      </c>
      <c r="P297" s="450">
        <v>1683365</v>
      </c>
      <c r="R297" s="563"/>
      <c r="S297" s="437"/>
    </row>
    <row r="298" spans="1:20" ht="15.6">
      <c r="A298" s="446" t="s">
        <v>2628</v>
      </c>
      <c r="B298" s="446" t="s">
        <v>2754</v>
      </c>
      <c r="C298" s="447">
        <v>439</v>
      </c>
      <c r="D298" s="447">
        <v>84</v>
      </c>
      <c r="E298" s="448">
        <v>1653600</v>
      </c>
      <c r="F298" s="448">
        <v>1488240</v>
      </c>
      <c r="G298" s="448">
        <v>165360</v>
      </c>
      <c r="H298" s="420">
        <v>0</v>
      </c>
      <c r="I298" s="420">
        <v>0</v>
      </c>
      <c r="J298" s="420">
        <v>0</v>
      </c>
      <c r="K298" s="420">
        <v>0</v>
      </c>
      <c r="L298" s="449">
        <v>1</v>
      </c>
      <c r="M298" s="421">
        <v>0</v>
      </c>
      <c r="N298" s="421">
        <v>0</v>
      </c>
      <c r="O298" s="419">
        <v>0.1</v>
      </c>
      <c r="P298" s="450">
        <v>165360</v>
      </c>
      <c r="R298" s="563"/>
      <c r="S298" s="437"/>
    </row>
    <row r="299" spans="1:20" ht="15.6">
      <c r="A299" s="446" t="s">
        <v>2628</v>
      </c>
      <c r="B299" s="446" t="s">
        <v>2755</v>
      </c>
      <c r="C299" s="447">
        <v>671</v>
      </c>
      <c r="D299" s="447">
        <v>148</v>
      </c>
      <c r="E299" s="448">
        <v>1653600</v>
      </c>
      <c r="F299" s="448">
        <v>1488240</v>
      </c>
      <c r="G299" s="448">
        <v>165360</v>
      </c>
      <c r="H299" s="420">
        <v>1</v>
      </c>
      <c r="I299" s="420" t="s">
        <v>2264</v>
      </c>
      <c r="J299" s="420">
        <v>0</v>
      </c>
      <c r="K299" s="420">
        <v>1</v>
      </c>
      <c r="L299" s="449">
        <v>1</v>
      </c>
      <c r="M299" s="421">
        <v>1</v>
      </c>
      <c r="N299" s="421">
        <v>1.02</v>
      </c>
      <c r="O299" s="419">
        <v>1.018</v>
      </c>
      <c r="P299" s="450">
        <v>1683365</v>
      </c>
      <c r="R299" s="563"/>
      <c r="S299" s="437"/>
    </row>
    <row r="300" spans="1:20" ht="15.6">
      <c r="A300" s="446" t="s">
        <v>2628</v>
      </c>
      <c r="B300" s="446" t="s">
        <v>3310</v>
      </c>
      <c r="C300" s="447">
        <v>895</v>
      </c>
      <c r="D300" s="447">
        <v>198</v>
      </c>
      <c r="E300" s="448">
        <v>1653600</v>
      </c>
      <c r="F300" s="448">
        <v>1488240</v>
      </c>
      <c r="G300" s="448">
        <v>165360</v>
      </c>
      <c r="H300" s="420">
        <v>1</v>
      </c>
      <c r="I300" s="420" t="s">
        <v>2264</v>
      </c>
      <c r="J300" s="420">
        <v>0</v>
      </c>
      <c r="K300" s="420">
        <v>1</v>
      </c>
      <c r="L300" s="449">
        <v>1</v>
      </c>
      <c r="M300" s="421">
        <v>1</v>
      </c>
      <c r="N300" s="421">
        <v>1.02</v>
      </c>
      <c r="O300" s="419">
        <v>1.018</v>
      </c>
      <c r="P300" s="450">
        <v>1683365</v>
      </c>
      <c r="R300" s="563"/>
      <c r="S300" s="437"/>
    </row>
    <row r="301" spans="1:20" ht="15.6">
      <c r="A301" s="446" t="s">
        <v>2763</v>
      </c>
      <c r="B301" s="446" t="s">
        <v>2764</v>
      </c>
      <c r="C301" s="447">
        <v>104</v>
      </c>
      <c r="D301" s="447">
        <v>21</v>
      </c>
      <c r="E301" s="448">
        <v>1653600</v>
      </c>
      <c r="F301" s="448">
        <v>1488240</v>
      </c>
      <c r="G301" s="448">
        <v>165360</v>
      </c>
      <c r="H301" s="420">
        <v>0</v>
      </c>
      <c r="I301" s="420">
        <v>0</v>
      </c>
      <c r="J301" s="420">
        <v>0</v>
      </c>
      <c r="K301" s="420">
        <v>0</v>
      </c>
      <c r="L301" s="449">
        <v>1</v>
      </c>
      <c r="M301" s="421">
        <v>0</v>
      </c>
      <c r="N301" s="421">
        <v>0</v>
      </c>
      <c r="O301" s="419">
        <v>0.1</v>
      </c>
      <c r="P301" s="450">
        <v>165360</v>
      </c>
      <c r="R301" s="563"/>
      <c r="S301" s="437"/>
    </row>
    <row r="302" spans="1:20" ht="15.6">
      <c r="A302" s="446" t="s">
        <v>2763</v>
      </c>
      <c r="B302" s="446" t="s">
        <v>2765</v>
      </c>
      <c r="C302" s="447">
        <v>143</v>
      </c>
      <c r="D302" s="447">
        <v>39</v>
      </c>
      <c r="E302" s="448">
        <v>1653600</v>
      </c>
      <c r="F302" s="448">
        <v>1488240</v>
      </c>
      <c r="G302" s="448">
        <v>165360</v>
      </c>
      <c r="H302" s="420">
        <v>0</v>
      </c>
      <c r="I302" s="420">
        <v>0</v>
      </c>
      <c r="J302" s="420">
        <v>0</v>
      </c>
      <c r="K302" s="420">
        <v>0</v>
      </c>
      <c r="L302" s="449">
        <v>1</v>
      </c>
      <c r="M302" s="421">
        <v>0</v>
      </c>
      <c r="N302" s="421">
        <v>0</v>
      </c>
      <c r="O302" s="419">
        <v>0.1</v>
      </c>
      <c r="P302" s="450">
        <v>165360</v>
      </c>
      <c r="R302" s="563"/>
      <c r="S302" s="437"/>
    </row>
    <row r="303" spans="1:20" ht="15.6">
      <c r="A303" s="446" t="s">
        <v>2763</v>
      </c>
      <c r="B303" s="446" t="s">
        <v>2766</v>
      </c>
      <c r="C303" s="447">
        <v>258</v>
      </c>
      <c r="D303" s="447">
        <v>56</v>
      </c>
      <c r="E303" s="448">
        <v>1653600</v>
      </c>
      <c r="F303" s="448">
        <v>1488240</v>
      </c>
      <c r="G303" s="448">
        <v>165360</v>
      </c>
      <c r="H303" s="420">
        <v>1</v>
      </c>
      <c r="I303" s="420" t="s">
        <v>2264</v>
      </c>
      <c r="J303" s="420">
        <v>0</v>
      </c>
      <c r="K303" s="420">
        <v>1</v>
      </c>
      <c r="L303" s="449">
        <v>1</v>
      </c>
      <c r="M303" s="421">
        <v>1</v>
      </c>
      <c r="N303" s="421">
        <v>1.02</v>
      </c>
      <c r="O303" s="419">
        <v>1.018</v>
      </c>
      <c r="P303" s="450">
        <v>1683365</v>
      </c>
      <c r="R303" s="563"/>
      <c r="S303" s="437"/>
    </row>
    <row r="304" spans="1:20" ht="15.6">
      <c r="A304" s="446" t="s">
        <v>2763</v>
      </c>
      <c r="B304" s="446" t="s">
        <v>2769</v>
      </c>
      <c r="C304" s="447">
        <v>281</v>
      </c>
      <c r="D304" s="447">
        <v>93</v>
      </c>
      <c r="E304" s="448">
        <v>1653600</v>
      </c>
      <c r="F304" s="448">
        <v>1488240</v>
      </c>
      <c r="G304" s="448">
        <v>165360</v>
      </c>
      <c r="H304" s="420">
        <v>0</v>
      </c>
      <c r="I304" s="420">
        <v>0</v>
      </c>
      <c r="J304" s="420">
        <v>0</v>
      </c>
      <c r="K304" s="420">
        <v>0</v>
      </c>
      <c r="L304" s="449">
        <v>1</v>
      </c>
      <c r="M304" s="421">
        <v>0</v>
      </c>
      <c r="N304" s="421">
        <v>0</v>
      </c>
      <c r="O304" s="419">
        <v>0.1</v>
      </c>
      <c r="P304" s="450">
        <v>165360</v>
      </c>
      <c r="R304" s="563"/>
      <c r="S304" s="437"/>
    </row>
    <row r="305" spans="1:19" ht="15.6">
      <c r="A305" s="446" t="s">
        <v>2763</v>
      </c>
      <c r="B305" s="446" t="s">
        <v>2767</v>
      </c>
      <c r="C305" s="447">
        <v>282</v>
      </c>
      <c r="D305" s="447">
        <v>46</v>
      </c>
      <c r="E305" s="448">
        <v>1653600</v>
      </c>
      <c r="F305" s="448">
        <v>1488240</v>
      </c>
      <c r="G305" s="448">
        <v>165360</v>
      </c>
      <c r="H305" s="420">
        <v>0</v>
      </c>
      <c r="I305" s="420">
        <v>0</v>
      </c>
      <c r="J305" s="420">
        <v>0</v>
      </c>
      <c r="K305" s="420">
        <v>0</v>
      </c>
      <c r="L305" s="449">
        <v>1</v>
      </c>
      <c r="M305" s="421">
        <v>0</v>
      </c>
      <c r="N305" s="421">
        <v>0</v>
      </c>
      <c r="O305" s="419">
        <v>0.1</v>
      </c>
      <c r="P305" s="450">
        <v>165360</v>
      </c>
      <c r="R305" s="563"/>
      <c r="S305" s="437"/>
    </row>
    <row r="306" spans="1:19" ht="15.6">
      <c r="A306" s="446" t="s">
        <v>2763</v>
      </c>
      <c r="B306" s="446" t="s">
        <v>2768</v>
      </c>
      <c r="C306" s="447">
        <v>407</v>
      </c>
      <c r="D306" s="447">
        <v>93</v>
      </c>
      <c r="E306" s="448">
        <v>1653600</v>
      </c>
      <c r="F306" s="448">
        <v>1488240</v>
      </c>
      <c r="G306" s="448">
        <v>165360</v>
      </c>
      <c r="H306" s="420">
        <v>0</v>
      </c>
      <c r="I306" s="420">
        <v>0</v>
      </c>
      <c r="J306" s="420">
        <v>0</v>
      </c>
      <c r="K306" s="420">
        <v>0</v>
      </c>
      <c r="L306" s="449">
        <v>1</v>
      </c>
      <c r="M306" s="421">
        <v>0</v>
      </c>
      <c r="N306" s="421">
        <v>0</v>
      </c>
      <c r="O306" s="419">
        <v>0.1</v>
      </c>
      <c r="P306" s="450">
        <v>165360</v>
      </c>
      <c r="R306" s="563"/>
      <c r="S306" s="437"/>
    </row>
    <row r="307" spans="1:19" ht="15.6">
      <c r="A307" s="446" t="s">
        <v>2770</v>
      </c>
      <c r="B307" s="446" t="s">
        <v>2771</v>
      </c>
      <c r="C307" s="447">
        <v>214</v>
      </c>
      <c r="D307" s="447">
        <v>20</v>
      </c>
      <c r="E307" s="448">
        <v>1653600</v>
      </c>
      <c r="F307" s="448">
        <v>1488240</v>
      </c>
      <c r="G307" s="448">
        <v>165360</v>
      </c>
      <c r="H307" s="420">
        <v>1</v>
      </c>
      <c r="I307" s="420" t="s">
        <v>2264</v>
      </c>
      <c r="J307" s="420">
        <v>0</v>
      </c>
      <c r="K307" s="420">
        <v>1</v>
      </c>
      <c r="L307" s="449">
        <v>1</v>
      </c>
      <c r="M307" s="421">
        <v>1</v>
      </c>
      <c r="N307" s="421">
        <v>1.01</v>
      </c>
      <c r="O307" s="419">
        <v>1.0089999999999999</v>
      </c>
      <c r="P307" s="450">
        <v>1668482</v>
      </c>
      <c r="R307" s="563"/>
      <c r="S307" s="437"/>
    </row>
    <row r="308" spans="1:19" ht="15.6">
      <c r="A308" s="446" t="s">
        <v>2770</v>
      </c>
      <c r="B308" s="446" t="s">
        <v>2773</v>
      </c>
      <c r="C308" s="447">
        <v>385</v>
      </c>
      <c r="D308" s="447">
        <v>56</v>
      </c>
      <c r="E308" s="448">
        <v>1653600</v>
      </c>
      <c r="F308" s="448">
        <v>1488240</v>
      </c>
      <c r="G308" s="448">
        <v>165360</v>
      </c>
      <c r="H308" s="420">
        <v>0</v>
      </c>
      <c r="I308" s="420">
        <v>0</v>
      </c>
      <c r="J308" s="420">
        <v>0</v>
      </c>
      <c r="K308" s="420">
        <v>0</v>
      </c>
      <c r="L308" s="449">
        <v>1</v>
      </c>
      <c r="M308" s="421">
        <v>0</v>
      </c>
      <c r="N308" s="421">
        <v>0</v>
      </c>
      <c r="O308" s="419">
        <v>0.1</v>
      </c>
      <c r="P308" s="450">
        <v>165360</v>
      </c>
      <c r="R308" s="563"/>
      <c r="S308" s="437"/>
    </row>
    <row r="309" spans="1:19" ht="15.6">
      <c r="A309" s="446" t="s">
        <v>2770</v>
      </c>
      <c r="B309" s="446" t="s">
        <v>2774</v>
      </c>
      <c r="C309" s="447">
        <v>420</v>
      </c>
      <c r="D309" s="447">
        <v>63</v>
      </c>
      <c r="E309" s="448">
        <v>1653600</v>
      </c>
      <c r="F309" s="448">
        <v>1488240</v>
      </c>
      <c r="G309" s="448">
        <v>165360</v>
      </c>
      <c r="H309" s="420">
        <v>0</v>
      </c>
      <c r="I309" s="420">
        <v>0</v>
      </c>
      <c r="J309" s="420">
        <v>1</v>
      </c>
      <c r="K309" s="420">
        <v>1</v>
      </c>
      <c r="L309" s="449">
        <v>1</v>
      </c>
      <c r="M309" s="421">
        <v>1</v>
      </c>
      <c r="N309" s="421">
        <v>1</v>
      </c>
      <c r="O309" s="419">
        <v>1</v>
      </c>
      <c r="P309" s="450">
        <v>1653600</v>
      </c>
      <c r="R309" s="563"/>
      <c r="S309" s="437"/>
    </row>
    <row r="310" spans="1:19" ht="15.6">
      <c r="A310" s="446" t="s">
        <v>2770</v>
      </c>
      <c r="B310" s="446" t="s">
        <v>2772</v>
      </c>
      <c r="C310" s="447">
        <v>427</v>
      </c>
      <c r="D310" s="447">
        <v>77</v>
      </c>
      <c r="E310" s="448">
        <v>1653600</v>
      </c>
      <c r="F310" s="448">
        <v>1488240</v>
      </c>
      <c r="G310" s="448">
        <v>165360</v>
      </c>
      <c r="H310" s="420">
        <v>1</v>
      </c>
      <c r="I310" s="420" t="s">
        <v>2264</v>
      </c>
      <c r="J310" s="420">
        <v>0</v>
      </c>
      <c r="K310" s="420">
        <v>1</v>
      </c>
      <c r="L310" s="449">
        <v>1</v>
      </c>
      <c r="M310" s="421">
        <v>1</v>
      </c>
      <c r="N310" s="421">
        <v>1.01</v>
      </c>
      <c r="O310" s="419">
        <v>1.0089999999999999</v>
      </c>
      <c r="P310" s="450">
        <v>1668482</v>
      </c>
      <c r="R310" s="563"/>
      <c r="S310" s="437"/>
    </row>
    <row r="311" spans="1:19" ht="15.6">
      <c r="A311" s="446" t="s">
        <v>2770</v>
      </c>
      <c r="B311" s="446" t="s">
        <v>2776</v>
      </c>
      <c r="C311" s="447">
        <v>506</v>
      </c>
      <c r="D311" s="447">
        <v>101</v>
      </c>
      <c r="E311" s="448">
        <v>1653600</v>
      </c>
      <c r="F311" s="448">
        <v>1488240</v>
      </c>
      <c r="G311" s="448">
        <v>165360</v>
      </c>
      <c r="H311" s="420">
        <v>1</v>
      </c>
      <c r="I311" s="420" t="s">
        <v>2264</v>
      </c>
      <c r="J311" s="420">
        <v>0</v>
      </c>
      <c r="K311" s="420">
        <v>1</v>
      </c>
      <c r="L311" s="449">
        <v>1</v>
      </c>
      <c r="M311" s="421">
        <v>1</v>
      </c>
      <c r="N311" s="421">
        <v>1.01</v>
      </c>
      <c r="O311" s="419">
        <v>1.0089999999999999</v>
      </c>
      <c r="P311" s="450">
        <v>1668482</v>
      </c>
      <c r="R311" s="563"/>
      <c r="S311" s="437"/>
    </row>
    <row r="312" spans="1:19" ht="15.6">
      <c r="A312" s="446" t="s">
        <v>2770</v>
      </c>
      <c r="B312" s="446" t="s">
        <v>2775</v>
      </c>
      <c r="C312" s="447">
        <v>569</v>
      </c>
      <c r="D312" s="447">
        <v>61</v>
      </c>
      <c r="E312" s="448">
        <v>1653600</v>
      </c>
      <c r="F312" s="448">
        <v>1488240</v>
      </c>
      <c r="G312" s="448">
        <v>165360</v>
      </c>
      <c r="H312" s="420">
        <v>1</v>
      </c>
      <c r="I312" s="420" t="s">
        <v>2264</v>
      </c>
      <c r="J312" s="420">
        <v>0</v>
      </c>
      <c r="K312" s="420">
        <v>1</v>
      </c>
      <c r="L312" s="449">
        <v>1</v>
      </c>
      <c r="M312" s="421">
        <v>1</v>
      </c>
      <c r="N312" s="421">
        <v>1.01</v>
      </c>
      <c r="O312" s="419">
        <v>1.0089999999999999</v>
      </c>
      <c r="P312" s="450">
        <v>1668482</v>
      </c>
      <c r="R312" s="563"/>
      <c r="S312" s="437"/>
    </row>
    <row r="313" spans="1:19" ht="15.6">
      <c r="A313" s="446" t="s">
        <v>2770</v>
      </c>
      <c r="B313" s="446" t="s">
        <v>2777</v>
      </c>
      <c r="C313" s="447">
        <v>804</v>
      </c>
      <c r="D313" s="447">
        <v>158</v>
      </c>
      <c r="E313" s="448">
        <v>1653600</v>
      </c>
      <c r="F313" s="448">
        <v>1488240</v>
      </c>
      <c r="G313" s="448">
        <v>165360</v>
      </c>
      <c r="H313" s="420">
        <v>1</v>
      </c>
      <c r="I313" s="420" t="s">
        <v>2264</v>
      </c>
      <c r="J313" s="420">
        <v>0</v>
      </c>
      <c r="K313" s="420">
        <v>1</v>
      </c>
      <c r="L313" s="449">
        <v>1</v>
      </c>
      <c r="M313" s="421">
        <v>1</v>
      </c>
      <c r="N313" s="421">
        <v>1.01</v>
      </c>
      <c r="O313" s="419">
        <v>1.0089999999999999</v>
      </c>
      <c r="P313" s="450">
        <v>1668482</v>
      </c>
      <c r="R313" s="563"/>
      <c r="S313" s="437"/>
    </row>
    <row r="314" spans="1:19" ht="15.6">
      <c r="A314" s="446" t="s">
        <v>2454</v>
      </c>
      <c r="B314" s="446" t="s">
        <v>2778</v>
      </c>
      <c r="C314" s="447">
        <v>204</v>
      </c>
      <c r="D314" s="447">
        <v>24</v>
      </c>
      <c r="E314" s="448">
        <v>1653600</v>
      </c>
      <c r="F314" s="448">
        <v>1488240</v>
      </c>
      <c r="G314" s="448">
        <v>165360</v>
      </c>
      <c r="H314" s="420">
        <v>1</v>
      </c>
      <c r="I314" s="420" t="s">
        <v>2264</v>
      </c>
      <c r="J314" s="420">
        <v>0</v>
      </c>
      <c r="K314" s="420">
        <v>1</v>
      </c>
      <c r="L314" s="449">
        <v>1</v>
      </c>
      <c r="M314" s="421">
        <v>1</v>
      </c>
      <c r="N314" s="421">
        <v>1.01</v>
      </c>
      <c r="O314" s="419">
        <v>1.0089999999999999</v>
      </c>
      <c r="P314" s="450">
        <v>1668482</v>
      </c>
      <c r="R314" s="563"/>
      <c r="S314" s="437"/>
    </row>
    <row r="315" spans="1:19" ht="15.6">
      <c r="A315" s="446" t="s">
        <v>2454</v>
      </c>
      <c r="B315" s="446" t="s">
        <v>2781</v>
      </c>
      <c r="C315" s="447">
        <v>214</v>
      </c>
      <c r="D315" s="447">
        <v>56</v>
      </c>
      <c r="E315" s="448">
        <v>1653600</v>
      </c>
      <c r="F315" s="448">
        <v>1488240</v>
      </c>
      <c r="G315" s="448">
        <v>165360</v>
      </c>
      <c r="H315" s="420">
        <v>1</v>
      </c>
      <c r="I315" s="420" t="s">
        <v>2264</v>
      </c>
      <c r="J315" s="420">
        <v>0</v>
      </c>
      <c r="K315" s="420">
        <v>1</v>
      </c>
      <c r="L315" s="449">
        <v>1</v>
      </c>
      <c r="M315" s="421">
        <v>1</v>
      </c>
      <c r="N315" s="421">
        <v>1.02</v>
      </c>
      <c r="O315" s="419">
        <v>1.018</v>
      </c>
      <c r="P315" s="450">
        <v>1683365</v>
      </c>
      <c r="R315" s="563"/>
      <c r="S315" s="437"/>
    </row>
    <row r="316" spans="1:19" ht="15.6">
      <c r="A316" s="446" t="s">
        <v>2454</v>
      </c>
      <c r="B316" s="446" t="s">
        <v>2780</v>
      </c>
      <c r="C316" s="447">
        <v>249</v>
      </c>
      <c r="D316" s="447">
        <v>36</v>
      </c>
      <c r="E316" s="448">
        <v>1653600</v>
      </c>
      <c r="F316" s="448">
        <v>1488240</v>
      </c>
      <c r="G316" s="448">
        <v>165360</v>
      </c>
      <c r="H316" s="420">
        <v>1</v>
      </c>
      <c r="I316" s="420" t="s">
        <v>2264</v>
      </c>
      <c r="J316" s="420">
        <v>0</v>
      </c>
      <c r="K316" s="420">
        <v>1</v>
      </c>
      <c r="L316" s="449">
        <v>1</v>
      </c>
      <c r="M316" s="421">
        <v>1</v>
      </c>
      <c r="N316" s="421">
        <v>1.01</v>
      </c>
      <c r="O316" s="419">
        <v>1.0089999999999999</v>
      </c>
      <c r="P316" s="450">
        <v>1668482</v>
      </c>
      <c r="R316" s="563"/>
      <c r="S316" s="437"/>
    </row>
    <row r="317" spans="1:19" ht="15.6">
      <c r="A317" s="446" t="s">
        <v>2454</v>
      </c>
      <c r="B317" s="446" t="s">
        <v>2779</v>
      </c>
      <c r="C317" s="447">
        <v>303</v>
      </c>
      <c r="D317" s="447">
        <v>79</v>
      </c>
      <c r="E317" s="448">
        <v>1653600</v>
      </c>
      <c r="F317" s="448">
        <v>1488240</v>
      </c>
      <c r="G317" s="448">
        <v>165360</v>
      </c>
      <c r="H317" s="420">
        <v>0</v>
      </c>
      <c r="I317" s="420">
        <v>0</v>
      </c>
      <c r="J317" s="420">
        <v>0</v>
      </c>
      <c r="K317" s="420">
        <v>0</v>
      </c>
      <c r="L317" s="449">
        <v>1</v>
      </c>
      <c r="M317" s="421">
        <v>0</v>
      </c>
      <c r="N317" s="421">
        <v>0</v>
      </c>
      <c r="O317" s="419">
        <v>0.1</v>
      </c>
      <c r="P317" s="450">
        <v>165360</v>
      </c>
      <c r="R317" s="563"/>
      <c r="S317" s="437"/>
    </row>
    <row r="318" spans="1:19" ht="15.6">
      <c r="A318" s="446" t="s">
        <v>2454</v>
      </c>
      <c r="B318" s="446" t="s">
        <v>2783</v>
      </c>
      <c r="C318" s="447">
        <v>304</v>
      </c>
      <c r="D318" s="447">
        <v>38</v>
      </c>
      <c r="E318" s="448">
        <v>1653600</v>
      </c>
      <c r="F318" s="448">
        <v>1488240</v>
      </c>
      <c r="G318" s="448">
        <v>165360</v>
      </c>
      <c r="H318" s="420">
        <v>0</v>
      </c>
      <c r="I318" s="420">
        <v>0</v>
      </c>
      <c r="J318" s="420">
        <v>0</v>
      </c>
      <c r="K318" s="420">
        <v>0</v>
      </c>
      <c r="L318" s="449">
        <v>1</v>
      </c>
      <c r="M318" s="421">
        <v>0</v>
      </c>
      <c r="N318" s="421">
        <v>0</v>
      </c>
      <c r="O318" s="419">
        <v>0.1</v>
      </c>
      <c r="P318" s="450">
        <v>165360</v>
      </c>
      <c r="R318" s="563"/>
      <c r="S318" s="437"/>
    </row>
    <row r="319" spans="1:19" ht="15.6">
      <c r="A319" s="446" t="s">
        <v>2454</v>
      </c>
      <c r="B319" s="446" t="s">
        <v>2761</v>
      </c>
      <c r="C319" s="447">
        <v>316</v>
      </c>
      <c r="D319" s="447">
        <v>60</v>
      </c>
      <c r="E319" s="448">
        <v>1653600</v>
      </c>
      <c r="F319" s="448">
        <v>1488240</v>
      </c>
      <c r="G319" s="448">
        <v>165360</v>
      </c>
      <c r="H319" s="420">
        <v>1</v>
      </c>
      <c r="I319" s="420" t="s">
        <v>2264</v>
      </c>
      <c r="J319" s="420">
        <v>0</v>
      </c>
      <c r="K319" s="420">
        <v>1</v>
      </c>
      <c r="L319" s="449">
        <v>1</v>
      </c>
      <c r="M319" s="421">
        <v>1</v>
      </c>
      <c r="N319" s="421">
        <v>1.01</v>
      </c>
      <c r="O319" s="419">
        <v>1.0089999999999999</v>
      </c>
      <c r="P319" s="450">
        <v>1668482</v>
      </c>
      <c r="R319" s="563"/>
      <c r="S319" s="437"/>
    </row>
    <row r="320" spans="1:19" ht="15.6">
      <c r="A320" s="446" t="s">
        <v>2454</v>
      </c>
      <c r="B320" s="446" t="s">
        <v>2782</v>
      </c>
      <c r="C320" s="447">
        <v>372</v>
      </c>
      <c r="D320" s="447">
        <v>43</v>
      </c>
      <c r="E320" s="448">
        <v>1653600</v>
      </c>
      <c r="F320" s="448">
        <v>1488240</v>
      </c>
      <c r="G320" s="448">
        <v>165360</v>
      </c>
      <c r="H320" s="420">
        <v>1</v>
      </c>
      <c r="I320" s="420" t="s">
        <v>2264</v>
      </c>
      <c r="J320" s="420">
        <v>0</v>
      </c>
      <c r="K320" s="420">
        <v>1</v>
      </c>
      <c r="L320" s="449">
        <v>1</v>
      </c>
      <c r="M320" s="421">
        <v>1</v>
      </c>
      <c r="N320" s="421">
        <v>1.01</v>
      </c>
      <c r="O320" s="419">
        <v>1.0089999999999999</v>
      </c>
      <c r="P320" s="450">
        <v>1668482</v>
      </c>
      <c r="R320" s="563"/>
      <c r="S320" s="437"/>
    </row>
    <row r="321" spans="1:19" ht="15.6">
      <c r="A321" s="446" t="s">
        <v>2454</v>
      </c>
      <c r="B321" s="446" t="s">
        <v>2785</v>
      </c>
      <c r="C321" s="447">
        <v>480</v>
      </c>
      <c r="D321" s="447">
        <v>85</v>
      </c>
      <c r="E321" s="448">
        <v>1653600</v>
      </c>
      <c r="F321" s="448">
        <v>1488240</v>
      </c>
      <c r="G321" s="448">
        <v>165360</v>
      </c>
      <c r="H321" s="420">
        <v>0</v>
      </c>
      <c r="I321" s="420">
        <v>0</v>
      </c>
      <c r="J321" s="420">
        <v>0</v>
      </c>
      <c r="K321" s="420">
        <v>0</v>
      </c>
      <c r="L321" s="449">
        <v>1</v>
      </c>
      <c r="M321" s="421">
        <v>0</v>
      </c>
      <c r="N321" s="421">
        <v>0</v>
      </c>
      <c r="O321" s="419">
        <v>0.1</v>
      </c>
      <c r="P321" s="450">
        <v>165360</v>
      </c>
      <c r="R321" s="563"/>
      <c r="S321" s="437"/>
    </row>
    <row r="322" spans="1:19" ht="15.6">
      <c r="A322" s="446" t="s">
        <v>2454</v>
      </c>
      <c r="B322" s="446" t="s">
        <v>2784</v>
      </c>
      <c r="C322" s="447">
        <v>497</v>
      </c>
      <c r="D322" s="447">
        <v>97</v>
      </c>
      <c r="E322" s="448">
        <v>1653600</v>
      </c>
      <c r="F322" s="448">
        <v>1488240</v>
      </c>
      <c r="G322" s="448">
        <v>165360</v>
      </c>
      <c r="H322" s="420">
        <v>0</v>
      </c>
      <c r="I322" s="420">
        <v>0</v>
      </c>
      <c r="J322" s="420">
        <v>1</v>
      </c>
      <c r="K322" s="420">
        <v>1</v>
      </c>
      <c r="L322" s="449">
        <v>1</v>
      </c>
      <c r="M322" s="421">
        <v>1</v>
      </c>
      <c r="N322" s="421">
        <v>1</v>
      </c>
      <c r="O322" s="419">
        <v>1</v>
      </c>
      <c r="P322" s="450">
        <v>1653600</v>
      </c>
      <c r="R322" s="563"/>
      <c r="S322" s="437"/>
    </row>
    <row r="323" spans="1:19" ht="15.6">
      <c r="A323" s="446" t="s">
        <v>2454</v>
      </c>
      <c r="B323" s="446" t="s">
        <v>2786</v>
      </c>
      <c r="C323" s="447">
        <v>657</v>
      </c>
      <c r="D323" s="447">
        <v>268</v>
      </c>
      <c r="E323" s="448">
        <v>1653600</v>
      </c>
      <c r="F323" s="448">
        <v>1488240</v>
      </c>
      <c r="G323" s="448">
        <v>165360</v>
      </c>
      <c r="H323" s="420">
        <v>1</v>
      </c>
      <c r="I323" s="420" t="s">
        <v>2264</v>
      </c>
      <c r="J323" s="420">
        <v>0</v>
      </c>
      <c r="K323" s="420">
        <v>1</v>
      </c>
      <c r="L323" s="449">
        <v>1</v>
      </c>
      <c r="M323" s="421">
        <v>1</v>
      </c>
      <c r="N323" s="421">
        <v>1.03</v>
      </c>
      <c r="O323" s="419">
        <v>1.0269999999999999</v>
      </c>
      <c r="P323" s="450">
        <v>1698247</v>
      </c>
      <c r="R323" s="563"/>
      <c r="S323" s="437"/>
    </row>
    <row r="324" spans="1:19" ht="31.2">
      <c r="A324" s="446" t="s">
        <v>2465</v>
      </c>
      <c r="B324" s="446" t="s">
        <v>2787</v>
      </c>
      <c r="C324" s="447">
        <v>151</v>
      </c>
      <c r="D324" s="447">
        <v>32</v>
      </c>
      <c r="E324" s="448">
        <v>1653600</v>
      </c>
      <c r="F324" s="448">
        <v>1488240</v>
      </c>
      <c r="G324" s="448">
        <v>165360</v>
      </c>
      <c r="H324" s="420">
        <v>0.5</v>
      </c>
      <c r="I324" s="420" t="s">
        <v>2264</v>
      </c>
      <c r="J324" s="420">
        <v>0</v>
      </c>
      <c r="K324" s="420">
        <v>0.5</v>
      </c>
      <c r="L324" s="449">
        <v>1</v>
      </c>
      <c r="M324" s="421">
        <v>0.5</v>
      </c>
      <c r="N324" s="421">
        <v>0.51</v>
      </c>
      <c r="O324" s="419">
        <v>0.55900000000000005</v>
      </c>
      <c r="P324" s="450">
        <v>924362</v>
      </c>
      <c r="R324" s="563"/>
      <c r="S324" s="437"/>
    </row>
    <row r="325" spans="1:19" ht="31.2">
      <c r="A325" s="446" t="s">
        <v>2465</v>
      </c>
      <c r="B325" s="446" t="s">
        <v>2788</v>
      </c>
      <c r="C325" s="447">
        <v>227</v>
      </c>
      <c r="D325" s="447">
        <v>32</v>
      </c>
      <c r="E325" s="448">
        <v>1653600</v>
      </c>
      <c r="F325" s="448">
        <v>1488240</v>
      </c>
      <c r="G325" s="448">
        <v>165360</v>
      </c>
      <c r="H325" s="420">
        <v>1</v>
      </c>
      <c r="I325" s="420" t="s">
        <v>2264</v>
      </c>
      <c r="J325" s="420">
        <v>0</v>
      </c>
      <c r="K325" s="420">
        <v>1</v>
      </c>
      <c r="L325" s="449">
        <v>1</v>
      </c>
      <c r="M325" s="421">
        <v>1</v>
      </c>
      <c r="N325" s="421">
        <v>1.01</v>
      </c>
      <c r="O325" s="419">
        <v>1.0089999999999999</v>
      </c>
      <c r="P325" s="450">
        <v>1668482</v>
      </c>
      <c r="R325" s="563"/>
      <c r="S325" s="437"/>
    </row>
    <row r="326" spans="1:19" ht="31.2">
      <c r="A326" s="446" t="s">
        <v>2465</v>
      </c>
      <c r="B326" s="446" t="s">
        <v>2789</v>
      </c>
      <c r="C326" s="447">
        <v>302</v>
      </c>
      <c r="D326" s="447">
        <v>56</v>
      </c>
      <c r="E326" s="448">
        <v>1653600</v>
      </c>
      <c r="F326" s="448">
        <v>1488240</v>
      </c>
      <c r="G326" s="448">
        <v>165360</v>
      </c>
      <c r="H326" s="420">
        <v>1</v>
      </c>
      <c r="I326" s="420" t="s">
        <v>2264</v>
      </c>
      <c r="J326" s="420">
        <v>0</v>
      </c>
      <c r="K326" s="420">
        <v>1</v>
      </c>
      <c r="L326" s="449">
        <v>1</v>
      </c>
      <c r="M326" s="421">
        <v>1</v>
      </c>
      <c r="N326" s="421">
        <v>1.01</v>
      </c>
      <c r="O326" s="419">
        <v>1.0089999999999999</v>
      </c>
      <c r="P326" s="450">
        <v>1668482</v>
      </c>
      <c r="R326" s="563"/>
      <c r="S326" s="437"/>
    </row>
    <row r="327" spans="1:19" ht="31.2">
      <c r="A327" s="446" t="s">
        <v>2465</v>
      </c>
      <c r="B327" s="446" t="s">
        <v>3208</v>
      </c>
      <c r="C327" s="447">
        <v>345</v>
      </c>
      <c r="D327" s="447">
        <v>24</v>
      </c>
      <c r="E327" s="448">
        <v>1653600</v>
      </c>
      <c r="F327" s="448">
        <v>1488240</v>
      </c>
      <c r="G327" s="448">
        <v>165360</v>
      </c>
      <c r="H327" s="420">
        <v>1</v>
      </c>
      <c r="I327" s="420" t="s">
        <v>2264</v>
      </c>
      <c r="J327" s="420">
        <v>0</v>
      </c>
      <c r="K327" s="420">
        <v>1</v>
      </c>
      <c r="L327" s="449">
        <v>1</v>
      </c>
      <c r="M327" s="421">
        <v>1</v>
      </c>
      <c r="N327" s="421">
        <v>1.01</v>
      </c>
      <c r="O327" s="419">
        <v>1.0089999999999999</v>
      </c>
      <c r="P327" s="450">
        <v>1668482</v>
      </c>
      <c r="R327" s="563"/>
      <c r="S327" s="437"/>
    </row>
    <row r="328" spans="1:19" ht="31.2">
      <c r="A328" s="446" t="s">
        <v>2465</v>
      </c>
      <c r="B328" s="446" t="s">
        <v>2791</v>
      </c>
      <c r="C328" s="447">
        <v>492</v>
      </c>
      <c r="D328" s="447">
        <v>67</v>
      </c>
      <c r="E328" s="448">
        <v>1653600</v>
      </c>
      <c r="F328" s="448">
        <v>1488240</v>
      </c>
      <c r="G328" s="448">
        <v>165360</v>
      </c>
      <c r="H328" s="420">
        <v>1</v>
      </c>
      <c r="I328" s="420" t="s">
        <v>2264</v>
      </c>
      <c r="J328" s="420">
        <v>0</v>
      </c>
      <c r="K328" s="420">
        <v>1</v>
      </c>
      <c r="L328" s="449">
        <v>1</v>
      </c>
      <c r="M328" s="421">
        <v>1</v>
      </c>
      <c r="N328" s="421">
        <v>1.01</v>
      </c>
      <c r="O328" s="419">
        <v>1.0089999999999999</v>
      </c>
      <c r="P328" s="450">
        <v>1668482</v>
      </c>
      <c r="R328" s="563"/>
      <c r="S328" s="437"/>
    </row>
    <row r="329" spans="1:19" ht="31.2">
      <c r="A329" s="446" t="s">
        <v>2465</v>
      </c>
      <c r="B329" s="446" t="s">
        <v>2790</v>
      </c>
      <c r="C329" s="447">
        <v>501</v>
      </c>
      <c r="D329" s="447">
        <v>75</v>
      </c>
      <c r="E329" s="448">
        <v>1653600</v>
      </c>
      <c r="F329" s="448">
        <v>1488240</v>
      </c>
      <c r="G329" s="448">
        <v>165360</v>
      </c>
      <c r="H329" s="420">
        <v>1</v>
      </c>
      <c r="I329" s="420" t="s">
        <v>2264</v>
      </c>
      <c r="J329" s="420">
        <v>0</v>
      </c>
      <c r="K329" s="420">
        <v>1</v>
      </c>
      <c r="L329" s="449">
        <v>1</v>
      </c>
      <c r="M329" s="421">
        <v>1</v>
      </c>
      <c r="N329" s="421">
        <v>1.01</v>
      </c>
      <c r="O329" s="419">
        <v>1.0089999999999999</v>
      </c>
      <c r="P329" s="450">
        <v>1668482</v>
      </c>
      <c r="R329" s="563"/>
      <c r="S329" s="437"/>
    </row>
    <row r="330" spans="1:19" ht="31.2">
      <c r="A330" s="446" t="s">
        <v>2465</v>
      </c>
      <c r="B330" s="446" t="s">
        <v>2792</v>
      </c>
      <c r="C330" s="447">
        <v>725</v>
      </c>
      <c r="D330" s="447">
        <v>117</v>
      </c>
      <c r="E330" s="448">
        <v>1653600</v>
      </c>
      <c r="F330" s="448">
        <v>1488240</v>
      </c>
      <c r="G330" s="448">
        <v>165360</v>
      </c>
      <c r="H330" s="420">
        <v>1</v>
      </c>
      <c r="I330" s="420">
        <v>0</v>
      </c>
      <c r="J330" s="420">
        <v>1</v>
      </c>
      <c r="K330" s="420">
        <v>1</v>
      </c>
      <c r="L330" s="449">
        <v>1</v>
      </c>
      <c r="M330" s="421">
        <v>1</v>
      </c>
      <c r="N330" s="421">
        <v>1</v>
      </c>
      <c r="O330" s="419">
        <v>1</v>
      </c>
      <c r="P330" s="450">
        <v>1653600</v>
      </c>
      <c r="R330" s="563"/>
      <c r="S330" s="437"/>
    </row>
    <row r="331" spans="1:19" ht="15.6">
      <c r="A331" s="446" t="s">
        <v>2468</v>
      </c>
      <c r="B331" s="446" t="s">
        <v>2794</v>
      </c>
      <c r="C331" s="447">
        <v>103</v>
      </c>
      <c r="D331" s="447">
        <v>10</v>
      </c>
      <c r="E331" s="448">
        <v>1653600</v>
      </c>
      <c r="F331" s="448">
        <v>1488240</v>
      </c>
      <c r="G331" s="448">
        <v>165360</v>
      </c>
      <c r="H331" s="420">
        <v>0</v>
      </c>
      <c r="I331" s="420">
        <v>0</v>
      </c>
      <c r="J331" s="420">
        <v>0</v>
      </c>
      <c r="K331" s="420">
        <v>0</v>
      </c>
      <c r="L331" s="449">
        <v>1</v>
      </c>
      <c r="M331" s="421">
        <v>0</v>
      </c>
      <c r="N331" s="421">
        <v>0</v>
      </c>
      <c r="O331" s="419">
        <v>0.1</v>
      </c>
      <c r="P331" s="450">
        <v>165360</v>
      </c>
      <c r="R331" s="563"/>
      <c r="S331" s="437"/>
    </row>
    <row r="332" spans="1:19" ht="15.6">
      <c r="A332" s="446" t="s">
        <v>2468</v>
      </c>
      <c r="B332" s="446" t="s">
        <v>2795</v>
      </c>
      <c r="C332" s="447">
        <v>120</v>
      </c>
      <c r="D332" s="447">
        <v>12</v>
      </c>
      <c r="E332" s="448">
        <v>1653600</v>
      </c>
      <c r="F332" s="448">
        <v>1488240</v>
      </c>
      <c r="G332" s="448">
        <v>165360</v>
      </c>
      <c r="H332" s="420">
        <v>1</v>
      </c>
      <c r="I332" s="420" t="s">
        <v>2264</v>
      </c>
      <c r="J332" s="420">
        <v>0</v>
      </c>
      <c r="K332" s="420">
        <v>1</v>
      </c>
      <c r="L332" s="449">
        <v>1</v>
      </c>
      <c r="M332" s="421">
        <v>1</v>
      </c>
      <c r="N332" s="421">
        <v>1.01</v>
      </c>
      <c r="O332" s="419">
        <v>1.0089999999999999</v>
      </c>
      <c r="P332" s="450">
        <v>1668482</v>
      </c>
      <c r="R332" s="563"/>
      <c r="S332" s="437"/>
    </row>
    <row r="333" spans="1:19" ht="15.6">
      <c r="A333" s="446" t="s">
        <v>2468</v>
      </c>
      <c r="B333" s="446" t="s">
        <v>2793</v>
      </c>
      <c r="C333" s="447">
        <v>125</v>
      </c>
      <c r="D333" s="447">
        <v>14</v>
      </c>
      <c r="E333" s="448">
        <v>1653600</v>
      </c>
      <c r="F333" s="448">
        <v>1488240</v>
      </c>
      <c r="G333" s="448">
        <v>165360</v>
      </c>
      <c r="H333" s="420">
        <v>0</v>
      </c>
      <c r="I333" s="420">
        <v>0</v>
      </c>
      <c r="J333" s="420">
        <v>0</v>
      </c>
      <c r="K333" s="420">
        <v>0</v>
      </c>
      <c r="L333" s="449">
        <v>1</v>
      </c>
      <c r="M333" s="421">
        <v>0</v>
      </c>
      <c r="N333" s="421">
        <v>0</v>
      </c>
      <c r="O333" s="419">
        <v>0.1</v>
      </c>
      <c r="P333" s="450">
        <v>165360</v>
      </c>
      <c r="R333" s="563"/>
      <c r="S333" s="437"/>
    </row>
    <row r="334" spans="1:19" ht="15.6">
      <c r="A334" s="446" t="s">
        <v>2468</v>
      </c>
      <c r="B334" s="446" t="s">
        <v>3311</v>
      </c>
      <c r="C334" s="447">
        <v>126</v>
      </c>
      <c r="D334" s="447">
        <v>15</v>
      </c>
      <c r="E334" s="448">
        <v>1653600</v>
      </c>
      <c r="F334" s="448">
        <v>1488240</v>
      </c>
      <c r="G334" s="448">
        <v>165360</v>
      </c>
      <c r="H334" s="420">
        <v>1</v>
      </c>
      <c r="I334" s="420" t="s">
        <v>2264</v>
      </c>
      <c r="J334" s="420">
        <v>0</v>
      </c>
      <c r="K334" s="420">
        <v>1</v>
      </c>
      <c r="L334" s="449">
        <v>1</v>
      </c>
      <c r="M334" s="421">
        <v>1</v>
      </c>
      <c r="N334" s="421">
        <v>1.01</v>
      </c>
      <c r="O334" s="419">
        <v>1.0089999999999999</v>
      </c>
      <c r="P334" s="450">
        <v>1668482</v>
      </c>
      <c r="R334" s="563"/>
      <c r="S334" s="437"/>
    </row>
    <row r="335" spans="1:19" ht="15.6">
      <c r="A335" s="446" t="s">
        <v>2468</v>
      </c>
      <c r="B335" s="446" t="s">
        <v>2796</v>
      </c>
      <c r="C335" s="447">
        <v>169</v>
      </c>
      <c r="D335" s="447">
        <v>18</v>
      </c>
      <c r="E335" s="448">
        <v>1653600</v>
      </c>
      <c r="F335" s="448">
        <v>1488240</v>
      </c>
      <c r="G335" s="448">
        <v>165360</v>
      </c>
      <c r="H335" s="420">
        <v>0</v>
      </c>
      <c r="I335" s="420">
        <v>0</v>
      </c>
      <c r="J335" s="420">
        <v>0</v>
      </c>
      <c r="K335" s="420">
        <v>0</v>
      </c>
      <c r="L335" s="449">
        <v>1</v>
      </c>
      <c r="M335" s="421">
        <v>0</v>
      </c>
      <c r="N335" s="421">
        <v>0</v>
      </c>
      <c r="O335" s="419">
        <v>0.1</v>
      </c>
      <c r="P335" s="450">
        <v>165360</v>
      </c>
      <c r="R335" s="563"/>
      <c r="S335" s="437"/>
    </row>
    <row r="336" spans="1:19" ht="15.6">
      <c r="A336" s="446" t="s">
        <v>2468</v>
      </c>
      <c r="B336" s="446" t="s">
        <v>2797</v>
      </c>
      <c r="C336" s="447">
        <v>193</v>
      </c>
      <c r="D336" s="447">
        <v>21</v>
      </c>
      <c r="E336" s="448">
        <v>1653600</v>
      </c>
      <c r="F336" s="448">
        <v>1488240</v>
      </c>
      <c r="G336" s="448">
        <v>165360</v>
      </c>
      <c r="H336" s="420">
        <v>0</v>
      </c>
      <c r="I336" s="420">
        <v>0</v>
      </c>
      <c r="J336" s="420">
        <v>1</v>
      </c>
      <c r="K336" s="420">
        <v>1</v>
      </c>
      <c r="L336" s="449">
        <v>1</v>
      </c>
      <c r="M336" s="421">
        <v>1</v>
      </c>
      <c r="N336" s="421">
        <v>1</v>
      </c>
      <c r="O336" s="419">
        <v>1</v>
      </c>
      <c r="P336" s="450">
        <v>1653600</v>
      </c>
      <c r="R336" s="563"/>
      <c r="S336" s="437"/>
    </row>
    <row r="337" spans="1:19" ht="15.6">
      <c r="A337" s="446" t="s">
        <v>2468</v>
      </c>
      <c r="B337" s="446" t="s">
        <v>2800</v>
      </c>
      <c r="C337" s="447">
        <v>280</v>
      </c>
      <c r="D337" s="447">
        <v>33</v>
      </c>
      <c r="E337" s="448">
        <v>1653600</v>
      </c>
      <c r="F337" s="448">
        <v>1488240</v>
      </c>
      <c r="G337" s="448">
        <v>165360</v>
      </c>
      <c r="H337" s="420">
        <v>0</v>
      </c>
      <c r="I337" s="420">
        <v>0</v>
      </c>
      <c r="J337" s="420">
        <v>1</v>
      </c>
      <c r="K337" s="420">
        <v>1</v>
      </c>
      <c r="L337" s="449">
        <v>1</v>
      </c>
      <c r="M337" s="421">
        <v>1</v>
      </c>
      <c r="N337" s="421">
        <v>1</v>
      </c>
      <c r="O337" s="419">
        <v>1</v>
      </c>
      <c r="P337" s="450">
        <v>1653600</v>
      </c>
      <c r="R337" s="563"/>
      <c r="S337" s="437"/>
    </row>
    <row r="338" spans="1:19" ht="15.6">
      <c r="A338" s="446" t="s">
        <v>2468</v>
      </c>
      <c r="B338" s="446" t="s">
        <v>2798</v>
      </c>
      <c r="C338" s="447">
        <v>295</v>
      </c>
      <c r="D338" s="447">
        <v>33</v>
      </c>
      <c r="E338" s="448">
        <v>1653600</v>
      </c>
      <c r="F338" s="448">
        <v>1488240</v>
      </c>
      <c r="G338" s="448">
        <v>165360</v>
      </c>
      <c r="H338" s="420">
        <v>0</v>
      </c>
      <c r="I338" s="420">
        <v>0</v>
      </c>
      <c r="J338" s="420">
        <v>1</v>
      </c>
      <c r="K338" s="420">
        <v>1</v>
      </c>
      <c r="L338" s="449">
        <v>1</v>
      </c>
      <c r="M338" s="421">
        <v>1</v>
      </c>
      <c r="N338" s="421">
        <v>1</v>
      </c>
      <c r="O338" s="419">
        <v>1</v>
      </c>
      <c r="P338" s="450">
        <v>1653600</v>
      </c>
      <c r="R338" s="563"/>
      <c r="S338" s="437"/>
    </row>
    <row r="339" spans="1:19" ht="15.6">
      <c r="A339" s="446" t="s">
        <v>2468</v>
      </c>
      <c r="B339" s="446" t="s">
        <v>2799</v>
      </c>
      <c r="C339" s="447">
        <v>310</v>
      </c>
      <c r="D339" s="447">
        <v>43</v>
      </c>
      <c r="E339" s="448">
        <v>1653600</v>
      </c>
      <c r="F339" s="448">
        <v>1488240</v>
      </c>
      <c r="G339" s="448">
        <v>165360</v>
      </c>
      <c r="H339" s="420">
        <v>0</v>
      </c>
      <c r="I339" s="420">
        <v>0</v>
      </c>
      <c r="J339" s="420">
        <v>1</v>
      </c>
      <c r="K339" s="420">
        <v>1</v>
      </c>
      <c r="L339" s="449">
        <v>1</v>
      </c>
      <c r="M339" s="421">
        <v>1</v>
      </c>
      <c r="N339" s="421">
        <v>1</v>
      </c>
      <c r="O339" s="419">
        <v>1</v>
      </c>
      <c r="P339" s="450">
        <v>1653600</v>
      </c>
      <c r="R339" s="563"/>
      <c r="S339" s="437"/>
    </row>
    <row r="340" spans="1:19" ht="15.6">
      <c r="A340" s="446" t="s">
        <v>2468</v>
      </c>
      <c r="B340" s="446" t="s">
        <v>2801</v>
      </c>
      <c r="C340" s="447">
        <v>344</v>
      </c>
      <c r="D340" s="447">
        <v>42</v>
      </c>
      <c r="E340" s="448">
        <v>1653600</v>
      </c>
      <c r="F340" s="448">
        <v>1488240</v>
      </c>
      <c r="G340" s="448">
        <v>165360</v>
      </c>
      <c r="H340" s="420">
        <v>1</v>
      </c>
      <c r="I340" s="420" t="s">
        <v>2264</v>
      </c>
      <c r="J340" s="420">
        <v>0</v>
      </c>
      <c r="K340" s="420">
        <v>1</v>
      </c>
      <c r="L340" s="449">
        <v>1</v>
      </c>
      <c r="M340" s="421">
        <v>1</v>
      </c>
      <c r="N340" s="421">
        <v>1.01</v>
      </c>
      <c r="O340" s="419">
        <v>1.0089999999999999</v>
      </c>
      <c r="P340" s="450">
        <v>1668482</v>
      </c>
      <c r="R340" s="563"/>
      <c r="S340" s="437"/>
    </row>
    <row r="341" spans="1:19" ht="15.6">
      <c r="A341" s="446" t="s">
        <v>2468</v>
      </c>
      <c r="B341" s="446" t="s">
        <v>2802</v>
      </c>
      <c r="C341" s="447">
        <v>419</v>
      </c>
      <c r="D341" s="447">
        <v>66</v>
      </c>
      <c r="E341" s="448">
        <v>1653600</v>
      </c>
      <c r="F341" s="448">
        <v>1488240</v>
      </c>
      <c r="G341" s="448">
        <v>165360</v>
      </c>
      <c r="H341" s="420">
        <v>0</v>
      </c>
      <c r="I341" s="420">
        <v>0</v>
      </c>
      <c r="J341" s="420">
        <v>1</v>
      </c>
      <c r="K341" s="420">
        <v>1</v>
      </c>
      <c r="L341" s="449">
        <v>1</v>
      </c>
      <c r="M341" s="421">
        <v>1</v>
      </c>
      <c r="N341" s="421">
        <v>1</v>
      </c>
      <c r="O341" s="419">
        <v>1</v>
      </c>
      <c r="P341" s="450">
        <v>1653600</v>
      </c>
      <c r="R341" s="563"/>
      <c r="S341" s="437"/>
    </row>
    <row r="342" spans="1:19" ht="15.6">
      <c r="A342" s="446" t="s">
        <v>2468</v>
      </c>
      <c r="B342" s="446" t="s">
        <v>2803</v>
      </c>
      <c r="C342" s="447">
        <v>555</v>
      </c>
      <c r="D342" s="447">
        <v>81</v>
      </c>
      <c r="E342" s="448">
        <v>1653600</v>
      </c>
      <c r="F342" s="448">
        <v>1488240</v>
      </c>
      <c r="G342" s="448">
        <v>165360</v>
      </c>
      <c r="H342" s="420">
        <v>0</v>
      </c>
      <c r="I342" s="420">
        <v>0</v>
      </c>
      <c r="J342" s="420">
        <v>0</v>
      </c>
      <c r="K342" s="420">
        <v>0</v>
      </c>
      <c r="L342" s="449">
        <v>1</v>
      </c>
      <c r="M342" s="421">
        <v>0</v>
      </c>
      <c r="N342" s="421">
        <v>0</v>
      </c>
      <c r="O342" s="419">
        <v>0.1</v>
      </c>
      <c r="P342" s="450">
        <v>165360</v>
      </c>
      <c r="R342" s="563"/>
      <c r="S342" s="437"/>
    </row>
    <row r="343" spans="1:19" ht="46.8">
      <c r="A343" s="446" t="s">
        <v>3172</v>
      </c>
      <c r="B343" s="446" t="s">
        <v>3173</v>
      </c>
      <c r="C343" s="447">
        <v>207</v>
      </c>
      <c r="D343" s="447">
        <v>62</v>
      </c>
      <c r="E343" s="448">
        <v>1653600</v>
      </c>
      <c r="F343" s="448">
        <v>1488240</v>
      </c>
      <c r="G343" s="448">
        <v>165360</v>
      </c>
      <c r="H343" s="420">
        <v>1</v>
      </c>
      <c r="I343" s="420" t="s">
        <v>2264</v>
      </c>
      <c r="J343" s="420">
        <v>0</v>
      </c>
      <c r="K343" s="420">
        <v>1</v>
      </c>
      <c r="L343" s="449">
        <v>1</v>
      </c>
      <c r="M343" s="421">
        <v>1</v>
      </c>
      <c r="N343" s="421">
        <v>1.02</v>
      </c>
      <c r="O343" s="419">
        <v>1.018</v>
      </c>
      <c r="P343" s="450">
        <v>1683365</v>
      </c>
      <c r="R343" s="563"/>
      <c r="S343" s="437"/>
    </row>
    <row r="344" spans="1:19" ht="15.6">
      <c r="A344" s="446" t="s">
        <v>2472</v>
      </c>
      <c r="B344" s="446" t="s">
        <v>2804</v>
      </c>
      <c r="C344" s="447">
        <v>108</v>
      </c>
      <c r="D344" s="447">
        <v>19</v>
      </c>
      <c r="E344" s="448">
        <v>1653600</v>
      </c>
      <c r="F344" s="448">
        <v>1488240</v>
      </c>
      <c r="G344" s="448">
        <v>165360</v>
      </c>
      <c r="H344" s="420">
        <v>0</v>
      </c>
      <c r="I344" s="420">
        <v>0</v>
      </c>
      <c r="J344" s="420">
        <v>0</v>
      </c>
      <c r="K344" s="420">
        <v>0</v>
      </c>
      <c r="L344" s="449">
        <v>1</v>
      </c>
      <c r="M344" s="421">
        <v>0</v>
      </c>
      <c r="N344" s="421">
        <v>0</v>
      </c>
      <c r="O344" s="419">
        <v>0.1</v>
      </c>
      <c r="P344" s="450">
        <v>165360</v>
      </c>
      <c r="R344" s="563"/>
      <c r="S344" s="437"/>
    </row>
    <row r="345" spans="1:19" ht="15.6">
      <c r="A345" s="446" t="s">
        <v>2472</v>
      </c>
      <c r="B345" s="446" t="s">
        <v>2808</v>
      </c>
      <c r="C345" s="447">
        <v>130</v>
      </c>
      <c r="D345" s="447">
        <v>6</v>
      </c>
      <c r="E345" s="448">
        <v>1653600</v>
      </c>
      <c r="F345" s="448">
        <v>1488240</v>
      </c>
      <c r="G345" s="448">
        <v>165360</v>
      </c>
      <c r="H345" s="420">
        <v>0.5</v>
      </c>
      <c r="I345" s="420" t="s">
        <v>2264</v>
      </c>
      <c r="J345" s="420">
        <v>0</v>
      </c>
      <c r="K345" s="420">
        <v>0.5</v>
      </c>
      <c r="L345" s="449">
        <v>1</v>
      </c>
      <c r="M345" s="421">
        <v>0.5</v>
      </c>
      <c r="N345" s="421">
        <v>0.505</v>
      </c>
      <c r="O345" s="419">
        <v>0.55449999999999999</v>
      </c>
      <c r="P345" s="450">
        <v>916921</v>
      </c>
      <c r="R345" s="563"/>
      <c r="S345" s="437"/>
    </row>
    <row r="346" spans="1:19" ht="15.6">
      <c r="A346" s="446" t="s">
        <v>2472</v>
      </c>
      <c r="B346" s="446" t="s">
        <v>2805</v>
      </c>
      <c r="C346" s="447">
        <v>156</v>
      </c>
      <c r="D346" s="447">
        <v>27</v>
      </c>
      <c r="E346" s="448">
        <v>1653600</v>
      </c>
      <c r="F346" s="448">
        <v>1488240</v>
      </c>
      <c r="G346" s="448">
        <v>165360</v>
      </c>
      <c r="H346" s="420">
        <v>0</v>
      </c>
      <c r="I346" s="420">
        <v>0</v>
      </c>
      <c r="J346" s="420">
        <v>0</v>
      </c>
      <c r="K346" s="420">
        <v>0</v>
      </c>
      <c r="L346" s="449">
        <v>1</v>
      </c>
      <c r="M346" s="421">
        <v>0</v>
      </c>
      <c r="N346" s="421">
        <v>0</v>
      </c>
      <c r="O346" s="419">
        <v>0.1</v>
      </c>
      <c r="P346" s="450">
        <v>165360</v>
      </c>
      <c r="R346" s="563"/>
      <c r="S346" s="437"/>
    </row>
    <row r="347" spans="1:19" ht="15.6">
      <c r="A347" s="446" t="s">
        <v>2472</v>
      </c>
      <c r="B347" s="446" t="s">
        <v>2806</v>
      </c>
      <c r="C347" s="447">
        <v>160</v>
      </c>
      <c r="D347" s="447">
        <v>30</v>
      </c>
      <c r="E347" s="448">
        <v>1653600</v>
      </c>
      <c r="F347" s="448">
        <v>1488240</v>
      </c>
      <c r="G347" s="448">
        <v>165360</v>
      </c>
      <c r="H347" s="420">
        <v>0</v>
      </c>
      <c r="I347" s="420">
        <v>0</v>
      </c>
      <c r="J347" s="420">
        <v>0</v>
      </c>
      <c r="K347" s="420">
        <v>0</v>
      </c>
      <c r="L347" s="449">
        <v>1</v>
      </c>
      <c r="M347" s="421">
        <v>0</v>
      </c>
      <c r="N347" s="421">
        <v>0</v>
      </c>
      <c r="O347" s="419">
        <v>0.1</v>
      </c>
      <c r="P347" s="450">
        <v>165360</v>
      </c>
      <c r="R347" s="563"/>
      <c r="S347" s="437"/>
    </row>
    <row r="348" spans="1:19" ht="15.6">
      <c r="A348" s="446" t="s">
        <v>2472</v>
      </c>
      <c r="B348" s="446" t="s">
        <v>2807</v>
      </c>
      <c r="C348" s="447">
        <v>205</v>
      </c>
      <c r="D348" s="447">
        <v>27</v>
      </c>
      <c r="E348" s="448">
        <v>1653600</v>
      </c>
      <c r="F348" s="448">
        <v>1488240</v>
      </c>
      <c r="G348" s="448">
        <v>165360</v>
      </c>
      <c r="H348" s="420">
        <v>0.5</v>
      </c>
      <c r="I348" s="420" t="s">
        <v>2264</v>
      </c>
      <c r="J348" s="420">
        <v>0</v>
      </c>
      <c r="K348" s="420">
        <v>0.5</v>
      </c>
      <c r="L348" s="449">
        <v>1</v>
      </c>
      <c r="M348" s="421">
        <v>0.5</v>
      </c>
      <c r="N348" s="421">
        <v>0.505</v>
      </c>
      <c r="O348" s="419">
        <v>0.55449999999999999</v>
      </c>
      <c r="P348" s="450">
        <v>916921</v>
      </c>
      <c r="R348" s="563"/>
      <c r="S348" s="437"/>
    </row>
    <row r="349" spans="1:19" ht="15.6">
      <c r="A349" s="446" t="s">
        <v>2472</v>
      </c>
      <c r="B349" s="446" t="s">
        <v>2809</v>
      </c>
      <c r="C349" s="447">
        <v>274</v>
      </c>
      <c r="D349" s="447">
        <v>42</v>
      </c>
      <c r="E349" s="448">
        <v>1653600</v>
      </c>
      <c r="F349" s="448">
        <v>1488240</v>
      </c>
      <c r="G349" s="448">
        <v>165360</v>
      </c>
      <c r="H349" s="420">
        <v>1</v>
      </c>
      <c r="I349" s="420" t="s">
        <v>2264</v>
      </c>
      <c r="J349" s="420">
        <v>0</v>
      </c>
      <c r="K349" s="420">
        <v>1</v>
      </c>
      <c r="L349" s="449">
        <v>1</v>
      </c>
      <c r="M349" s="421">
        <v>1</v>
      </c>
      <c r="N349" s="421">
        <v>1.01</v>
      </c>
      <c r="O349" s="419">
        <v>1.0089999999999999</v>
      </c>
      <c r="P349" s="450">
        <v>1668482</v>
      </c>
      <c r="R349" s="563"/>
      <c r="S349" s="437"/>
    </row>
    <row r="350" spans="1:19" ht="15.6">
      <c r="A350" s="446" t="s">
        <v>2472</v>
      </c>
      <c r="B350" s="446" t="s">
        <v>2810</v>
      </c>
      <c r="C350" s="447">
        <v>716</v>
      </c>
      <c r="D350" s="447">
        <v>143</v>
      </c>
      <c r="E350" s="448">
        <v>1653600</v>
      </c>
      <c r="F350" s="448">
        <v>1488240</v>
      </c>
      <c r="G350" s="448">
        <v>165360</v>
      </c>
      <c r="H350" s="420">
        <v>2</v>
      </c>
      <c r="I350" s="420" t="s">
        <v>2264</v>
      </c>
      <c r="J350" s="420">
        <v>0</v>
      </c>
      <c r="K350" s="420">
        <v>1</v>
      </c>
      <c r="L350" s="449">
        <v>1</v>
      </c>
      <c r="M350" s="421">
        <v>1</v>
      </c>
      <c r="N350" s="421">
        <v>1.01</v>
      </c>
      <c r="O350" s="419">
        <v>1.0089999999999999</v>
      </c>
      <c r="P350" s="450">
        <v>1668482</v>
      </c>
      <c r="R350" s="563"/>
      <c r="S350" s="437"/>
    </row>
    <row r="351" spans="1:19" ht="15.6">
      <c r="A351" s="446" t="s">
        <v>2479</v>
      </c>
      <c r="B351" s="446" t="s">
        <v>2639</v>
      </c>
      <c r="C351" s="447">
        <v>118</v>
      </c>
      <c r="D351" s="447">
        <v>28</v>
      </c>
      <c r="E351" s="448">
        <v>1653600</v>
      </c>
      <c r="F351" s="448">
        <v>1488240</v>
      </c>
      <c r="G351" s="448">
        <v>165360</v>
      </c>
      <c r="H351" s="420">
        <v>0</v>
      </c>
      <c r="I351" s="420">
        <v>0</v>
      </c>
      <c r="J351" s="420">
        <v>0</v>
      </c>
      <c r="K351" s="420">
        <v>0</v>
      </c>
      <c r="L351" s="449">
        <v>1</v>
      </c>
      <c r="M351" s="421">
        <v>0</v>
      </c>
      <c r="N351" s="421">
        <v>0</v>
      </c>
      <c r="O351" s="419">
        <v>0.1</v>
      </c>
      <c r="P351" s="450">
        <v>165360</v>
      </c>
      <c r="R351" s="563"/>
      <c r="S351" s="437"/>
    </row>
    <row r="352" spans="1:19" ht="15.6">
      <c r="A352" s="446" t="s">
        <v>2479</v>
      </c>
      <c r="B352" s="446" t="s">
        <v>2811</v>
      </c>
      <c r="C352" s="447">
        <v>218</v>
      </c>
      <c r="D352" s="447">
        <v>22</v>
      </c>
      <c r="E352" s="448">
        <v>1653600</v>
      </c>
      <c r="F352" s="448">
        <v>1488240</v>
      </c>
      <c r="G352" s="448">
        <v>165360</v>
      </c>
      <c r="H352" s="420">
        <v>0.5</v>
      </c>
      <c r="I352" s="420">
        <v>0</v>
      </c>
      <c r="J352" s="420">
        <v>0</v>
      </c>
      <c r="K352" s="420">
        <v>0.5</v>
      </c>
      <c r="L352" s="449">
        <v>1</v>
      </c>
      <c r="M352" s="421">
        <v>0.5</v>
      </c>
      <c r="N352" s="421">
        <v>0.5</v>
      </c>
      <c r="O352" s="419">
        <v>0.55000000000000004</v>
      </c>
      <c r="P352" s="450">
        <v>909480</v>
      </c>
      <c r="R352" s="563"/>
      <c r="S352" s="437"/>
    </row>
    <row r="353" spans="1:19" ht="15.6">
      <c r="A353" s="446" t="s">
        <v>2479</v>
      </c>
      <c r="B353" s="446" t="s">
        <v>2812</v>
      </c>
      <c r="C353" s="447">
        <v>284</v>
      </c>
      <c r="D353" s="447">
        <v>50</v>
      </c>
      <c r="E353" s="448">
        <v>1653600</v>
      </c>
      <c r="F353" s="448">
        <v>1488240</v>
      </c>
      <c r="G353" s="448">
        <v>165360</v>
      </c>
      <c r="H353" s="420">
        <v>0</v>
      </c>
      <c r="I353" s="420">
        <v>0</v>
      </c>
      <c r="J353" s="420">
        <v>1</v>
      </c>
      <c r="K353" s="420">
        <v>1</v>
      </c>
      <c r="L353" s="449">
        <v>1</v>
      </c>
      <c r="M353" s="421">
        <v>1</v>
      </c>
      <c r="N353" s="421">
        <v>1</v>
      </c>
      <c r="O353" s="419">
        <v>1</v>
      </c>
      <c r="P353" s="450">
        <v>1653600</v>
      </c>
      <c r="R353" s="563"/>
      <c r="S353" s="437"/>
    </row>
    <row r="354" spans="1:19" ht="15.6">
      <c r="A354" s="446" t="s">
        <v>2479</v>
      </c>
      <c r="B354" s="446" t="s">
        <v>2814</v>
      </c>
      <c r="C354" s="447">
        <v>334</v>
      </c>
      <c r="D354" s="447">
        <v>48</v>
      </c>
      <c r="E354" s="448">
        <v>1653600</v>
      </c>
      <c r="F354" s="448">
        <v>1488240</v>
      </c>
      <c r="G354" s="448">
        <v>165360</v>
      </c>
      <c r="H354" s="420">
        <v>0</v>
      </c>
      <c r="I354" s="420">
        <v>0</v>
      </c>
      <c r="J354" s="420">
        <v>0.5</v>
      </c>
      <c r="K354" s="420">
        <v>0.5</v>
      </c>
      <c r="L354" s="449">
        <v>1</v>
      </c>
      <c r="M354" s="421">
        <v>0.5</v>
      </c>
      <c r="N354" s="421">
        <v>0.5</v>
      </c>
      <c r="O354" s="419">
        <v>0.55000000000000004</v>
      </c>
      <c r="P354" s="450">
        <v>909480</v>
      </c>
      <c r="R354" s="563"/>
      <c r="S354" s="437"/>
    </row>
    <row r="355" spans="1:19" ht="15.6">
      <c r="A355" s="446" t="s">
        <v>2479</v>
      </c>
      <c r="B355" s="446" t="s">
        <v>2813</v>
      </c>
      <c r="C355" s="447">
        <v>340</v>
      </c>
      <c r="D355" s="447">
        <v>58</v>
      </c>
      <c r="E355" s="448">
        <v>1653600</v>
      </c>
      <c r="F355" s="448">
        <v>1488240</v>
      </c>
      <c r="G355" s="448">
        <v>165360</v>
      </c>
      <c r="H355" s="420">
        <v>0</v>
      </c>
      <c r="I355" s="420">
        <v>0</v>
      </c>
      <c r="J355" s="420">
        <v>0</v>
      </c>
      <c r="K355" s="420">
        <v>0</v>
      </c>
      <c r="L355" s="449">
        <v>1</v>
      </c>
      <c r="M355" s="421">
        <v>0</v>
      </c>
      <c r="N355" s="421">
        <v>0</v>
      </c>
      <c r="O355" s="419">
        <v>0.1</v>
      </c>
      <c r="P355" s="450">
        <v>165360</v>
      </c>
      <c r="R355" s="563"/>
      <c r="S355" s="437"/>
    </row>
    <row r="356" spans="1:19" ht="15.6">
      <c r="A356" s="446" t="s">
        <v>2479</v>
      </c>
      <c r="B356" s="446" t="s">
        <v>2749</v>
      </c>
      <c r="C356" s="447">
        <v>375</v>
      </c>
      <c r="D356" s="447">
        <v>72</v>
      </c>
      <c r="E356" s="448">
        <v>1653600</v>
      </c>
      <c r="F356" s="448">
        <v>1488240</v>
      </c>
      <c r="G356" s="448">
        <v>165360</v>
      </c>
      <c r="H356" s="420">
        <v>0</v>
      </c>
      <c r="I356" s="420">
        <v>0</v>
      </c>
      <c r="J356" s="420">
        <v>0</v>
      </c>
      <c r="K356" s="420">
        <v>0</v>
      </c>
      <c r="L356" s="449">
        <v>1</v>
      </c>
      <c r="M356" s="421">
        <v>0</v>
      </c>
      <c r="N356" s="421">
        <v>0</v>
      </c>
      <c r="O356" s="419">
        <v>0.1</v>
      </c>
      <c r="P356" s="450">
        <v>165360</v>
      </c>
      <c r="R356" s="563"/>
      <c r="S356" s="437"/>
    </row>
    <row r="357" spans="1:19" ht="15.6">
      <c r="A357" s="446" t="s">
        <v>2479</v>
      </c>
      <c r="B357" s="446" t="s">
        <v>2815</v>
      </c>
      <c r="C357" s="447">
        <v>403</v>
      </c>
      <c r="D357" s="447">
        <v>70</v>
      </c>
      <c r="E357" s="448">
        <v>1653600</v>
      </c>
      <c r="F357" s="448">
        <v>1488240</v>
      </c>
      <c r="G357" s="448">
        <v>165360</v>
      </c>
      <c r="H357" s="420">
        <v>1</v>
      </c>
      <c r="I357" s="420">
        <v>0</v>
      </c>
      <c r="J357" s="420">
        <v>0</v>
      </c>
      <c r="K357" s="420">
        <v>1</v>
      </c>
      <c r="L357" s="449">
        <v>1</v>
      </c>
      <c r="M357" s="421">
        <v>1</v>
      </c>
      <c r="N357" s="421">
        <v>1</v>
      </c>
      <c r="O357" s="419">
        <v>1</v>
      </c>
      <c r="P357" s="450">
        <v>1653600</v>
      </c>
      <c r="R357" s="563"/>
      <c r="S357" s="437"/>
    </row>
    <row r="358" spans="1:19" ht="15.6">
      <c r="A358" s="446" t="s">
        <v>2479</v>
      </c>
      <c r="B358" s="446" t="s">
        <v>2816</v>
      </c>
      <c r="C358" s="447">
        <v>660</v>
      </c>
      <c r="D358" s="447">
        <v>130</v>
      </c>
      <c r="E358" s="448">
        <v>1653600</v>
      </c>
      <c r="F358" s="448">
        <v>1488240</v>
      </c>
      <c r="G358" s="448">
        <v>165360</v>
      </c>
      <c r="H358" s="420">
        <v>1</v>
      </c>
      <c r="I358" s="420">
        <v>0</v>
      </c>
      <c r="J358" s="420">
        <v>1</v>
      </c>
      <c r="K358" s="420">
        <v>1</v>
      </c>
      <c r="L358" s="449">
        <v>1</v>
      </c>
      <c r="M358" s="421">
        <v>1</v>
      </c>
      <c r="N358" s="421">
        <v>1</v>
      </c>
      <c r="O358" s="419">
        <v>1</v>
      </c>
      <c r="P358" s="450">
        <v>1653600</v>
      </c>
      <c r="R358" s="563"/>
      <c r="S358" s="437"/>
    </row>
    <row r="359" spans="1:19" ht="15.6">
      <c r="A359" s="446" t="s">
        <v>2487</v>
      </c>
      <c r="B359" s="446" t="s">
        <v>2817</v>
      </c>
      <c r="C359" s="447">
        <v>123</v>
      </c>
      <c r="D359" s="447">
        <v>23</v>
      </c>
      <c r="E359" s="448">
        <v>1653600</v>
      </c>
      <c r="F359" s="448">
        <v>1488240</v>
      </c>
      <c r="G359" s="448">
        <v>165360</v>
      </c>
      <c r="H359" s="420">
        <v>0</v>
      </c>
      <c r="I359" s="420">
        <v>0</v>
      </c>
      <c r="J359" s="420">
        <v>0</v>
      </c>
      <c r="K359" s="420">
        <v>0</v>
      </c>
      <c r="L359" s="449">
        <v>1</v>
      </c>
      <c r="M359" s="421">
        <v>0</v>
      </c>
      <c r="N359" s="421">
        <v>0</v>
      </c>
      <c r="O359" s="419">
        <v>0.1</v>
      </c>
      <c r="P359" s="450">
        <v>165360</v>
      </c>
      <c r="R359" s="563"/>
      <c r="S359" s="437"/>
    </row>
    <row r="360" spans="1:19" ht="15.6">
      <c r="A360" s="446" t="s">
        <v>2487</v>
      </c>
      <c r="B360" s="446" t="s">
        <v>2819</v>
      </c>
      <c r="C360" s="447">
        <v>182</v>
      </c>
      <c r="D360" s="447">
        <v>37</v>
      </c>
      <c r="E360" s="448">
        <v>1653600</v>
      </c>
      <c r="F360" s="448">
        <v>1488240</v>
      </c>
      <c r="G360" s="448">
        <v>165360</v>
      </c>
      <c r="H360" s="420">
        <v>0</v>
      </c>
      <c r="I360" s="420">
        <v>0</v>
      </c>
      <c r="J360" s="420">
        <v>0</v>
      </c>
      <c r="K360" s="420">
        <v>0</v>
      </c>
      <c r="L360" s="449">
        <v>1</v>
      </c>
      <c r="M360" s="421">
        <v>0</v>
      </c>
      <c r="N360" s="421">
        <v>0</v>
      </c>
      <c r="O360" s="419">
        <v>0.1</v>
      </c>
      <c r="P360" s="450">
        <v>165360</v>
      </c>
      <c r="R360" s="563"/>
      <c r="S360" s="437"/>
    </row>
    <row r="361" spans="1:19" ht="15.6">
      <c r="A361" s="446" t="s">
        <v>2487</v>
      </c>
      <c r="B361" s="446" t="s">
        <v>2818</v>
      </c>
      <c r="C361" s="447">
        <v>185</v>
      </c>
      <c r="D361" s="447">
        <v>28</v>
      </c>
      <c r="E361" s="448">
        <v>1653600</v>
      </c>
      <c r="F361" s="448">
        <v>1488240</v>
      </c>
      <c r="G361" s="448">
        <v>165360</v>
      </c>
      <c r="H361" s="420">
        <v>1</v>
      </c>
      <c r="I361" s="420" t="s">
        <v>2264</v>
      </c>
      <c r="J361" s="420">
        <v>0</v>
      </c>
      <c r="K361" s="420">
        <v>1</v>
      </c>
      <c r="L361" s="449">
        <v>1</v>
      </c>
      <c r="M361" s="421">
        <v>1</v>
      </c>
      <c r="N361" s="421">
        <v>1.01</v>
      </c>
      <c r="O361" s="419">
        <v>1.0089999999999999</v>
      </c>
      <c r="P361" s="450">
        <v>1668482</v>
      </c>
      <c r="R361" s="563"/>
      <c r="S361" s="437"/>
    </row>
    <row r="362" spans="1:19" ht="15.6">
      <c r="A362" s="446" t="s">
        <v>2487</v>
      </c>
      <c r="B362" s="446" t="s">
        <v>3209</v>
      </c>
      <c r="C362" s="447">
        <v>185</v>
      </c>
      <c r="D362" s="447">
        <v>26</v>
      </c>
      <c r="E362" s="448">
        <v>1653600</v>
      </c>
      <c r="F362" s="448">
        <v>1488240</v>
      </c>
      <c r="G362" s="448">
        <v>165360</v>
      </c>
      <c r="H362" s="420">
        <v>0.5</v>
      </c>
      <c r="I362" s="420" t="s">
        <v>2264</v>
      </c>
      <c r="J362" s="420">
        <v>0</v>
      </c>
      <c r="K362" s="420">
        <v>0.5</v>
      </c>
      <c r="L362" s="449">
        <v>1</v>
      </c>
      <c r="M362" s="421">
        <v>0.5</v>
      </c>
      <c r="N362" s="421">
        <v>0.505</v>
      </c>
      <c r="O362" s="419">
        <v>0.55449999999999999</v>
      </c>
      <c r="P362" s="450">
        <v>916921</v>
      </c>
      <c r="R362" s="563"/>
      <c r="S362" s="437"/>
    </row>
    <row r="363" spans="1:19" ht="15.6">
      <c r="A363" s="446" t="s">
        <v>2487</v>
      </c>
      <c r="B363" s="446" t="s">
        <v>2820</v>
      </c>
      <c r="C363" s="447">
        <v>272</v>
      </c>
      <c r="D363" s="447">
        <v>51</v>
      </c>
      <c r="E363" s="448">
        <v>1653600</v>
      </c>
      <c r="F363" s="448">
        <v>1488240</v>
      </c>
      <c r="G363" s="448">
        <v>165360</v>
      </c>
      <c r="H363" s="420">
        <v>1</v>
      </c>
      <c r="I363" s="420" t="s">
        <v>2264</v>
      </c>
      <c r="J363" s="420">
        <v>0</v>
      </c>
      <c r="K363" s="420">
        <v>1</v>
      </c>
      <c r="L363" s="449">
        <v>1</v>
      </c>
      <c r="M363" s="421">
        <v>1</v>
      </c>
      <c r="N363" s="421">
        <v>1.01</v>
      </c>
      <c r="O363" s="419">
        <v>1.0089999999999999</v>
      </c>
      <c r="P363" s="450">
        <v>1668482</v>
      </c>
      <c r="R363" s="563"/>
      <c r="S363" s="437"/>
    </row>
    <row r="364" spans="1:19" ht="15.6">
      <c r="A364" s="446" t="s">
        <v>2487</v>
      </c>
      <c r="B364" s="446" t="s">
        <v>2821</v>
      </c>
      <c r="C364" s="447">
        <v>310</v>
      </c>
      <c r="D364" s="447">
        <v>80</v>
      </c>
      <c r="E364" s="448">
        <v>1653600</v>
      </c>
      <c r="F364" s="448">
        <v>1488240</v>
      </c>
      <c r="G364" s="448">
        <v>165360</v>
      </c>
      <c r="H364" s="420">
        <v>1</v>
      </c>
      <c r="I364" s="420" t="s">
        <v>2264</v>
      </c>
      <c r="J364" s="420">
        <v>0</v>
      </c>
      <c r="K364" s="420">
        <v>1</v>
      </c>
      <c r="L364" s="449">
        <v>1</v>
      </c>
      <c r="M364" s="421">
        <v>1</v>
      </c>
      <c r="N364" s="421">
        <v>1.02</v>
      </c>
      <c r="O364" s="419">
        <v>1.018</v>
      </c>
      <c r="P364" s="450">
        <v>1683365</v>
      </c>
      <c r="R364" s="563"/>
      <c r="S364" s="437"/>
    </row>
    <row r="365" spans="1:19" ht="15.6">
      <c r="A365" s="446" t="s">
        <v>2487</v>
      </c>
      <c r="B365" s="446" t="s">
        <v>2822</v>
      </c>
      <c r="C365" s="447">
        <v>607</v>
      </c>
      <c r="D365" s="447">
        <v>101</v>
      </c>
      <c r="E365" s="448">
        <v>1653600</v>
      </c>
      <c r="F365" s="448">
        <v>1488240</v>
      </c>
      <c r="G365" s="448">
        <v>165360</v>
      </c>
      <c r="H365" s="420">
        <v>0</v>
      </c>
      <c r="I365" s="420">
        <v>0</v>
      </c>
      <c r="J365" s="420">
        <v>0</v>
      </c>
      <c r="K365" s="420">
        <v>0</v>
      </c>
      <c r="L365" s="449">
        <v>1</v>
      </c>
      <c r="M365" s="421">
        <v>0</v>
      </c>
      <c r="N365" s="421">
        <v>0</v>
      </c>
      <c r="O365" s="419">
        <v>0.1</v>
      </c>
      <c r="P365" s="450">
        <v>165360</v>
      </c>
      <c r="R365" s="563"/>
      <c r="S365" s="437"/>
    </row>
    <row r="366" spans="1:19" ht="15.6">
      <c r="A366" s="446" t="s">
        <v>2489</v>
      </c>
      <c r="B366" s="446" t="s">
        <v>2823</v>
      </c>
      <c r="C366" s="447">
        <v>108</v>
      </c>
      <c r="D366" s="447">
        <v>19</v>
      </c>
      <c r="E366" s="448">
        <v>1653600</v>
      </c>
      <c r="F366" s="448">
        <v>1488240</v>
      </c>
      <c r="G366" s="448">
        <v>165360</v>
      </c>
      <c r="H366" s="420">
        <v>1</v>
      </c>
      <c r="I366" s="420" t="s">
        <v>2264</v>
      </c>
      <c r="J366" s="420">
        <v>0</v>
      </c>
      <c r="K366" s="420">
        <v>1</v>
      </c>
      <c r="L366" s="449">
        <v>1</v>
      </c>
      <c r="M366" s="421">
        <v>1</v>
      </c>
      <c r="N366" s="421">
        <v>1.01</v>
      </c>
      <c r="O366" s="419">
        <v>1.0089999999999999</v>
      </c>
      <c r="P366" s="450">
        <v>1668482</v>
      </c>
      <c r="R366" s="563"/>
      <c r="S366" s="437"/>
    </row>
    <row r="367" spans="1:19" ht="15.6">
      <c r="A367" s="446" t="s">
        <v>2489</v>
      </c>
      <c r="B367" s="446" t="s">
        <v>2824</v>
      </c>
      <c r="C367" s="447">
        <v>125</v>
      </c>
      <c r="D367" s="447">
        <v>28</v>
      </c>
      <c r="E367" s="448">
        <v>1653600</v>
      </c>
      <c r="F367" s="448">
        <v>1488240</v>
      </c>
      <c r="G367" s="448">
        <v>165360</v>
      </c>
      <c r="H367" s="420">
        <v>1</v>
      </c>
      <c r="I367" s="420" t="s">
        <v>2264</v>
      </c>
      <c r="J367" s="420">
        <v>0</v>
      </c>
      <c r="K367" s="420">
        <v>1</v>
      </c>
      <c r="L367" s="449">
        <v>1</v>
      </c>
      <c r="M367" s="421">
        <v>1</v>
      </c>
      <c r="N367" s="421">
        <v>1.02</v>
      </c>
      <c r="O367" s="419">
        <v>1.018</v>
      </c>
      <c r="P367" s="450">
        <v>1683365</v>
      </c>
      <c r="R367" s="563"/>
      <c r="S367" s="437"/>
    </row>
    <row r="368" spans="1:19" ht="15.6">
      <c r="A368" s="446" t="s">
        <v>2489</v>
      </c>
      <c r="B368" s="446" t="s">
        <v>2825</v>
      </c>
      <c r="C368" s="447">
        <v>130</v>
      </c>
      <c r="D368" s="447">
        <v>18</v>
      </c>
      <c r="E368" s="448">
        <v>1653600</v>
      </c>
      <c r="F368" s="448">
        <v>1488240</v>
      </c>
      <c r="G368" s="448">
        <v>165360</v>
      </c>
      <c r="H368" s="420">
        <v>1</v>
      </c>
      <c r="I368" s="420" t="s">
        <v>2264</v>
      </c>
      <c r="J368" s="420">
        <v>0</v>
      </c>
      <c r="K368" s="420">
        <v>1</v>
      </c>
      <c r="L368" s="449">
        <v>1</v>
      </c>
      <c r="M368" s="421">
        <v>1</v>
      </c>
      <c r="N368" s="421">
        <v>1.01</v>
      </c>
      <c r="O368" s="419">
        <v>1.0089999999999999</v>
      </c>
      <c r="P368" s="450">
        <v>1668482</v>
      </c>
      <c r="R368" s="563"/>
      <c r="S368" s="437"/>
    </row>
    <row r="369" spans="1:19" ht="15.6">
      <c r="A369" s="446" t="s">
        <v>2489</v>
      </c>
      <c r="B369" s="446" t="s">
        <v>2826</v>
      </c>
      <c r="C369" s="447">
        <v>179</v>
      </c>
      <c r="D369" s="447">
        <v>14</v>
      </c>
      <c r="E369" s="448">
        <v>1653600</v>
      </c>
      <c r="F369" s="448">
        <v>1488240</v>
      </c>
      <c r="G369" s="448">
        <v>165360</v>
      </c>
      <c r="H369" s="420">
        <v>0.5</v>
      </c>
      <c r="I369" s="420" t="s">
        <v>2264</v>
      </c>
      <c r="J369" s="420">
        <v>0</v>
      </c>
      <c r="K369" s="420">
        <v>0.5</v>
      </c>
      <c r="L369" s="449">
        <v>1</v>
      </c>
      <c r="M369" s="421">
        <v>0.5</v>
      </c>
      <c r="N369" s="421">
        <v>0.505</v>
      </c>
      <c r="O369" s="419">
        <v>0.55449999999999999</v>
      </c>
      <c r="P369" s="450">
        <v>916921</v>
      </c>
      <c r="R369" s="563"/>
      <c r="S369" s="437"/>
    </row>
    <row r="370" spans="1:19" ht="15.6">
      <c r="A370" s="446" t="s">
        <v>2489</v>
      </c>
      <c r="B370" s="446" t="s">
        <v>2828</v>
      </c>
      <c r="C370" s="447">
        <v>219</v>
      </c>
      <c r="D370" s="447">
        <v>37</v>
      </c>
      <c r="E370" s="448">
        <v>1653600</v>
      </c>
      <c r="F370" s="448">
        <v>1488240</v>
      </c>
      <c r="G370" s="448">
        <v>165360</v>
      </c>
      <c r="H370" s="420">
        <v>1</v>
      </c>
      <c r="I370" s="420" t="s">
        <v>2264</v>
      </c>
      <c r="J370" s="420">
        <v>0</v>
      </c>
      <c r="K370" s="420">
        <v>1</v>
      </c>
      <c r="L370" s="449">
        <v>1</v>
      </c>
      <c r="M370" s="421">
        <v>1</v>
      </c>
      <c r="N370" s="421">
        <v>1.01</v>
      </c>
      <c r="O370" s="419">
        <v>1.0089999999999999</v>
      </c>
      <c r="P370" s="450">
        <v>1668482</v>
      </c>
      <c r="R370" s="563"/>
      <c r="S370" s="437"/>
    </row>
    <row r="371" spans="1:19" ht="15.6">
      <c r="A371" s="446" t="s">
        <v>2489</v>
      </c>
      <c r="B371" s="446" t="s">
        <v>2827</v>
      </c>
      <c r="C371" s="447">
        <v>222</v>
      </c>
      <c r="D371" s="447">
        <v>32</v>
      </c>
      <c r="E371" s="448">
        <v>1653600</v>
      </c>
      <c r="F371" s="448">
        <v>1488240</v>
      </c>
      <c r="G371" s="448">
        <v>165360</v>
      </c>
      <c r="H371" s="420">
        <v>1</v>
      </c>
      <c r="I371" s="420" t="s">
        <v>2264</v>
      </c>
      <c r="J371" s="420">
        <v>0</v>
      </c>
      <c r="K371" s="420">
        <v>1</v>
      </c>
      <c r="L371" s="449">
        <v>1</v>
      </c>
      <c r="M371" s="421">
        <v>1</v>
      </c>
      <c r="N371" s="421">
        <v>1.01</v>
      </c>
      <c r="O371" s="419">
        <v>1.0089999999999999</v>
      </c>
      <c r="P371" s="450">
        <v>1668482</v>
      </c>
      <c r="R371" s="563"/>
      <c r="S371" s="437"/>
    </row>
    <row r="372" spans="1:19" ht="15.6">
      <c r="A372" s="446" t="s">
        <v>2489</v>
      </c>
      <c r="B372" s="446" t="s">
        <v>2829</v>
      </c>
      <c r="C372" s="447">
        <v>258</v>
      </c>
      <c r="D372" s="447">
        <v>48</v>
      </c>
      <c r="E372" s="448">
        <v>1653600</v>
      </c>
      <c r="F372" s="448">
        <v>1488240</v>
      </c>
      <c r="G372" s="448">
        <v>165360</v>
      </c>
      <c r="H372" s="420">
        <v>1</v>
      </c>
      <c r="I372" s="420" t="s">
        <v>2264</v>
      </c>
      <c r="J372" s="420">
        <v>0</v>
      </c>
      <c r="K372" s="420">
        <v>1</v>
      </c>
      <c r="L372" s="449">
        <v>1</v>
      </c>
      <c r="M372" s="421">
        <v>1</v>
      </c>
      <c r="N372" s="421">
        <v>1.01</v>
      </c>
      <c r="O372" s="419">
        <v>1.0089999999999999</v>
      </c>
      <c r="P372" s="450">
        <v>1668482</v>
      </c>
      <c r="R372" s="563"/>
      <c r="S372" s="437"/>
    </row>
    <row r="373" spans="1:19" ht="15.6">
      <c r="A373" s="446" t="s">
        <v>2489</v>
      </c>
      <c r="B373" s="446" t="s">
        <v>2830</v>
      </c>
      <c r="C373" s="447">
        <v>320</v>
      </c>
      <c r="D373" s="447">
        <v>49</v>
      </c>
      <c r="E373" s="448">
        <v>1653600</v>
      </c>
      <c r="F373" s="448">
        <v>1488240</v>
      </c>
      <c r="G373" s="448">
        <v>165360</v>
      </c>
      <c r="H373" s="420">
        <v>1</v>
      </c>
      <c r="I373" s="420" t="s">
        <v>2264</v>
      </c>
      <c r="J373" s="420">
        <v>0</v>
      </c>
      <c r="K373" s="420">
        <v>1</v>
      </c>
      <c r="L373" s="449">
        <v>1</v>
      </c>
      <c r="M373" s="421">
        <v>1</v>
      </c>
      <c r="N373" s="421">
        <v>1.01</v>
      </c>
      <c r="O373" s="419">
        <v>1.0089999999999999</v>
      </c>
      <c r="P373" s="450">
        <v>1668482</v>
      </c>
      <c r="R373" s="563"/>
      <c r="S373" s="437"/>
    </row>
    <row r="374" spans="1:19" ht="15.6">
      <c r="A374" s="446" t="s">
        <v>2489</v>
      </c>
      <c r="B374" s="446" t="s">
        <v>3424</v>
      </c>
      <c r="C374" s="447">
        <v>458</v>
      </c>
      <c r="D374" s="447">
        <v>113</v>
      </c>
      <c r="E374" s="448">
        <v>1653600</v>
      </c>
      <c r="F374" s="448">
        <v>1488240</v>
      </c>
      <c r="G374" s="448">
        <v>165360</v>
      </c>
      <c r="H374" s="420">
        <v>0.25</v>
      </c>
      <c r="I374" s="420" t="s">
        <v>2264</v>
      </c>
      <c r="J374" s="420">
        <v>0</v>
      </c>
      <c r="K374" s="420">
        <v>0.25</v>
      </c>
      <c r="L374" s="449">
        <v>1</v>
      </c>
      <c r="M374" s="421">
        <v>0.25</v>
      </c>
      <c r="N374" s="421">
        <v>0.255</v>
      </c>
      <c r="O374" s="419">
        <v>0.32950000000000002</v>
      </c>
      <c r="P374" s="450">
        <v>1114113</v>
      </c>
      <c r="R374" s="563"/>
      <c r="S374" s="437"/>
    </row>
    <row r="375" spans="1:19" s="451" customFormat="1" ht="15.6">
      <c r="A375" s="446" t="s">
        <v>2493</v>
      </c>
      <c r="B375" s="446" t="s">
        <v>2833</v>
      </c>
      <c r="C375" s="447">
        <v>109</v>
      </c>
      <c r="D375" s="447">
        <v>17</v>
      </c>
      <c r="E375" s="448">
        <v>1653600</v>
      </c>
      <c r="F375" s="448">
        <v>1488240</v>
      </c>
      <c r="G375" s="448">
        <v>165360</v>
      </c>
      <c r="H375" s="420">
        <v>0</v>
      </c>
      <c r="I375" s="420">
        <v>0</v>
      </c>
      <c r="J375" s="420">
        <v>0</v>
      </c>
      <c r="K375" s="420">
        <v>0</v>
      </c>
      <c r="L375" s="449">
        <v>1</v>
      </c>
      <c r="M375" s="421">
        <v>0</v>
      </c>
      <c r="N375" s="421">
        <v>0</v>
      </c>
      <c r="O375" s="419">
        <v>0.1</v>
      </c>
      <c r="P375" s="450">
        <v>321935</v>
      </c>
      <c r="R375" s="563"/>
      <c r="S375" s="437"/>
    </row>
    <row r="376" spans="1:19" ht="15.6">
      <c r="A376" s="446" t="s">
        <v>2493</v>
      </c>
      <c r="B376" s="446" t="s">
        <v>2832</v>
      </c>
      <c r="C376" s="447">
        <v>111</v>
      </c>
      <c r="D376" s="447">
        <v>7</v>
      </c>
      <c r="E376" s="448">
        <v>1653600</v>
      </c>
      <c r="F376" s="448">
        <v>1488240</v>
      </c>
      <c r="G376" s="448">
        <v>165360</v>
      </c>
      <c r="H376" s="420">
        <v>0.25</v>
      </c>
      <c r="I376" s="420" t="s">
        <v>2264</v>
      </c>
      <c r="J376" s="420">
        <v>0</v>
      </c>
      <c r="K376" s="420">
        <v>0.25</v>
      </c>
      <c r="L376" s="449">
        <v>1</v>
      </c>
      <c r="M376" s="421">
        <v>0.25</v>
      </c>
      <c r="N376" s="421">
        <v>0.2525</v>
      </c>
      <c r="O376" s="419">
        <v>0.32724999999999999</v>
      </c>
      <c r="P376" s="450">
        <v>541141</v>
      </c>
      <c r="R376" s="563"/>
      <c r="S376" s="437"/>
    </row>
    <row r="377" spans="1:19" s="451" customFormat="1" ht="15.6">
      <c r="A377" s="446" t="s">
        <v>2493</v>
      </c>
      <c r="B377" s="446" t="s">
        <v>2954</v>
      </c>
      <c r="C377" s="447">
        <v>155</v>
      </c>
      <c r="D377" s="447">
        <v>31</v>
      </c>
      <c r="E377" s="448">
        <v>1653600</v>
      </c>
      <c r="F377" s="448">
        <v>1488240</v>
      </c>
      <c r="G377" s="448">
        <v>165360</v>
      </c>
      <c r="H377" s="420">
        <v>1</v>
      </c>
      <c r="I377" s="420" t="s">
        <v>2264</v>
      </c>
      <c r="J377" s="420">
        <v>0</v>
      </c>
      <c r="K377" s="420">
        <v>1</v>
      </c>
      <c r="L377" s="449">
        <v>1</v>
      </c>
      <c r="M377" s="421">
        <v>1</v>
      </c>
      <c r="N377" s="421">
        <v>1.02</v>
      </c>
      <c r="O377" s="419">
        <v>1.018</v>
      </c>
      <c r="P377" s="450">
        <v>1208988</v>
      </c>
      <c r="R377" s="563"/>
      <c r="S377" s="437"/>
    </row>
    <row r="378" spans="1:19" ht="15.6">
      <c r="A378" s="446" t="s">
        <v>2493</v>
      </c>
      <c r="B378" s="446" t="s">
        <v>2835</v>
      </c>
      <c r="C378" s="447">
        <v>304</v>
      </c>
      <c r="D378" s="447">
        <v>46</v>
      </c>
      <c r="E378" s="448">
        <v>1653600</v>
      </c>
      <c r="F378" s="448">
        <v>1488240</v>
      </c>
      <c r="G378" s="448">
        <v>165360</v>
      </c>
      <c r="H378" s="420">
        <v>1</v>
      </c>
      <c r="I378" s="420" t="s">
        <v>2264</v>
      </c>
      <c r="J378" s="420">
        <v>0</v>
      </c>
      <c r="K378" s="420">
        <v>1</v>
      </c>
      <c r="L378" s="449">
        <v>1</v>
      </c>
      <c r="M378" s="421">
        <v>1</v>
      </c>
      <c r="N378" s="421">
        <v>1.01</v>
      </c>
      <c r="O378" s="419">
        <v>1.0089999999999999</v>
      </c>
      <c r="P378" s="450">
        <v>1668482</v>
      </c>
      <c r="R378" s="563"/>
      <c r="S378" s="437"/>
    </row>
    <row r="379" spans="1:19" ht="15.6">
      <c r="A379" s="446" t="s">
        <v>2493</v>
      </c>
      <c r="B379" s="446" t="s">
        <v>2836</v>
      </c>
      <c r="C379" s="447">
        <v>373</v>
      </c>
      <c r="D379" s="447">
        <v>53</v>
      </c>
      <c r="E379" s="448">
        <v>1653600</v>
      </c>
      <c r="F379" s="448">
        <v>1488240</v>
      </c>
      <c r="G379" s="448">
        <v>165360</v>
      </c>
      <c r="H379" s="420">
        <v>0</v>
      </c>
      <c r="I379" s="420">
        <v>0</v>
      </c>
      <c r="J379" s="420">
        <v>0</v>
      </c>
      <c r="K379" s="420">
        <v>0</v>
      </c>
      <c r="L379" s="449">
        <v>1</v>
      </c>
      <c r="M379" s="421">
        <v>0</v>
      </c>
      <c r="N379" s="421">
        <v>0</v>
      </c>
      <c r="O379" s="419">
        <v>0.1</v>
      </c>
      <c r="P379" s="450">
        <v>165360</v>
      </c>
      <c r="R379" s="563"/>
      <c r="S379" s="437"/>
    </row>
    <row r="380" spans="1:19" ht="15.6">
      <c r="A380" s="446" t="s">
        <v>2493</v>
      </c>
      <c r="B380" s="446" t="s">
        <v>2837</v>
      </c>
      <c r="C380" s="447">
        <v>549</v>
      </c>
      <c r="D380" s="447">
        <v>61</v>
      </c>
      <c r="E380" s="448">
        <v>1653600</v>
      </c>
      <c r="F380" s="448">
        <v>1488240</v>
      </c>
      <c r="G380" s="448">
        <v>165360</v>
      </c>
      <c r="H380" s="420">
        <v>0</v>
      </c>
      <c r="I380" s="420">
        <v>0</v>
      </c>
      <c r="J380" s="420">
        <v>0</v>
      </c>
      <c r="K380" s="420">
        <v>0</v>
      </c>
      <c r="L380" s="449">
        <v>1</v>
      </c>
      <c r="M380" s="421">
        <v>0</v>
      </c>
      <c r="N380" s="421">
        <v>0</v>
      </c>
      <c r="O380" s="419">
        <v>0.1</v>
      </c>
      <c r="P380" s="450">
        <v>165360</v>
      </c>
      <c r="R380" s="563"/>
      <c r="S380" s="437"/>
    </row>
    <row r="381" spans="1:19" ht="15.6">
      <c r="A381" s="446" t="s">
        <v>2493</v>
      </c>
      <c r="B381" s="446" t="s">
        <v>2838</v>
      </c>
      <c r="C381" s="447">
        <v>708</v>
      </c>
      <c r="D381" s="447">
        <v>121</v>
      </c>
      <c r="E381" s="448">
        <v>1653600</v>
      </c>
      <c r="F381" s="448">
        <v>1488240</v>
      </c>
      <c r="G381" s="448">
        <v>165360</v>
      </c>
      <c r="H381" s="420">
        <v>2</v>
      </c>
      <c r="I381" s="420" t="s">
        <v>2264</v>
      </c>
      <c r="J381" s="420">
        <v>0</v>
      </c>
      <c r="K381" s="420">
        <v>1</v>
      </c>
      <c r="L381" s="449">
        <v>1</v>
      </c>
      <c r="M381" s="421">
        <v>1</v>
      </c>
      <c r="N381" s="421">
        <v>1.01</v>
      </c>
      <c r="O381" s="419">
        <v>1.0089999999999999</v>
      </c>
      <c r="P381" s="450">
        <v>1668482</v>
      </c>
      <c r="R381" s="563"/>
      <c r="S381" s="437"/>
    </row>
    <row r="382" spans="1:19" ht="15.6">
      <c r="A382" s="446" t="s">
        <v>2496</v>
      </c>
      <c r="B382" s="446" t="s">
        <v>2841</v>
      </c>
      <c r="C382" s="447">
        <v>108</v>
      </c>
      <c r="D382" s="447">
        <v>12</v>
      </c>
      <c r="E382" s="448">
        <v>1653600</v>
      </c>
      <c r="F382" s="448">
        <v>1488240</v>
      </c>
      <c r="G382" s="448">
        <v>165360</v>
      </c>
      <c r="H382" s="420">
        <v>0</v>
      </c>
      <c r="I382" s="420">
        <v>0</v>
      </c>
      <c r="J382" s="420">
        <v>0</v>
      </c>
      <c r="K382" s="420">
        <v>0</v>
      </c>
      <c r="L382" s="449">
        <v>1</v>
      </c>
      <c r="M382" s="421">
        <v>0</v>
      </c>
      <c r="N382" s="421">
        <v>0</v>
      </c>
      <c r="O382" s="419">
        <v>0.1</v>
      </c>
      <c r="P382" s="450">
        <v>165360</v>
      </c>
      <c r="R382" s="563"/>
      <c r="S382" s="437"/>
    </row>
    <row r="383" spans="1:19" ht="15.6">
      <c r="A383" s="446" t="s">
        <v>2496</v>
      </c>
      <c r="B383" s="446" t="s">
        <v>2842</v>
      </c>
      <c r="C383" s="447">
        <v>111</v>
      </c>
      <c r="D383" s="447">
        <v>11</v>
      </c>
      <c r="E383" s="448">
        <v>1653600</v>
      </c>
      <c r="F383" s="448">
        <v>1488240</v>
      </c>
      <c r="G383" s="448">
        <v>165360</v>
      </c>
      <c r="H383" s="420">
        <v>1</v>
      </c>
      <c r="I383" s="420">
        <v>0</v>
      </c>
      <c r="J383" s="420">
        <v>0</v>
      </c>
      <c r="K383" s="420">
        <v>1</v>
      </c>
      <c r="L383" s="449">
        <v>1</v>
      </c>
      <c r="M383" s="421">
        <v>1</v>
      </c>
      <c r="N383" s="421">
        <v>1</v>
      </c>
      <c r="O383" s="419">
        <v>1</v>
      </c>
      <c r="P383" s="450">
        <v>1653600</v>
      </c>
      <c r="R383" s="563"/>
      <c r="S383" s="437"/>
    </row>
    <row r="384" spans="1:19" ht="15.6">
      <c r="A384" s="446" t="s">
        <v>2496</v>
      </c>
      <c r="B384" s="446" t="s">
        <v>2640</v>
      </c>
      <c r="C384" s="447">
        <v>115</v>
      </c>
      <c r="D384" s="447">
        <v>15</v>
      </c>
      <c r="E384" s="448">
        <v>1653600</v>
      </c>
      <c r="F384" s="448">
        <v>1488240</v>
      </c>
      <c r="G384" s="448">
        <v>165360</v>
      </c>
      <c r="H384" s="420">
        <v>1</v>
      </c>
      <c r="I384" s="420">
        <v>0</v>
      </c>
      <c r="J384" s="420">
        <v>0</v>
      </c>
      <c r="K384" s="420">
        <v>1</v>
      </c>
      <c r="L384" s="449">
        <v>1</v>
      </c>
      <c r="M384" s="421">
        <v>1</v>
      </c>
      <c r="N384" s="421">
        <v>1</v>
      </c>
      <c r="O384" s="419">
        <v>1</v>
      </c>
      <c r="P384" s="450">
        <v>1653600</v>
      </c>
      <c r="R384" s="563"/>
      <c r="S384" s="437"/>
    </row>
    <row r="385" spans="1:19" ht="15.6">
      <c r="A385" s="446" t="s">
        <v>2496</v>
      </c>
      <c r="B385" s="446" t="s">
        <v>2840</v>
      </c>
      <c r="C385" s="447">
        <v>133</v>
      </c>
      <c r="D385" s="447">
        <v>12</v>
      </c>
      <c r="E385" s="448">
        <v>1653600</v>
      </c>
      <c r="F385" s="448">
        <v>1488240</v>
      </c>
      <c r="G385" s="448">
        <v>165360</v>
      </c>
      <c r="H385" s="420">
        <v>0</v>
      </c>
      <c r="I385" s="420">
        <v>0</v>
      </c>
      <c r="J385" s="420">
        <v>1</v>
      </c>
      <c r="K385" s="420">
        <v>1</v>
      </c>
      <c r="L385" s="449">
        <v>1</v>
      </c>
      <c r="M385" s="421">
        <v>1</v>
      </c>
      <c r="N385" s="421">
        <v>1</v>
      </c>
      <c r="O385" s="419">
        <v>1</v>
      </c>
      <c r="P385" s="450">
        <v>1653600</v>
      </c>
      <c r="R385" s="563"/>
      <c r="S385" s="437"/>
    </row>
    <row r="386" spans="1:19" ht="15.6">
      <c r="A386" s="446" t="s">
        <v>2496</v>
      </c>
      <c r="B386" s="446" t="s">
        <v>2839</v>
      </c>
      <c r="C386" s="447">
        <v>139</v>
      </c>
      <c r="D386" s="447">
        <v>16</v>
      </c>
      <c r="E386" s="448">
        <v>1653600</v>
      </c>
      <c r="F386" s="448">
        <v>1488240</v>
      </c>
      <c r="G386" s="448">
        <v>165360</v>
      </c>
      <c r="H386" s="420">
        <v>0</v>
      </c>
      <c r="I386" s="420">
        <v>0</v>
      </c>
      <c r="J386" s="420">
        <v>0</v>
      </c>
      <c r="K386" s="420">
        <v>0</v>
      </c>
      <c r="L386" s="449">
        <v>1</v>
      </c>
      <c r="M386" s="421">
        <v>0</v>
      </c>
      <c r="N386" s="421">
        <v>0</v>
      </c>
      <c r="O386" s="419">
        <v>0.1</v>
      </c>
      <c r="P386" s="450">
        <v>165360</v>
      </c>
      <c r="R386" s="563"/>
      <c r="S386" s="437"/>
    </row>
    <row r="387" spans="1:19" ht="15.6">
      <c r="A387" s="446" t="s">
        <v>2496</v>
      </c>
      <c r="B387" s="446" t="s">
        <v>2843</v>
      </c>
      <c r="C387" s="447">
        <v>148</v>
      </c>
      <c r="D387" s="447">
        <v>20</v>
      </c>
      <c r="E387" s="448">
        <v>1653600</v>
      </c>
      <c r="F387" s="448">
        <v>1488240</v>
      </c>
      <c r="G387" s="448">
        <v>165360</v>
      </c>
      <c r="H387" s="420">
        <v>0</v>
      </c>
      <c r="I387" s="420">
        <v>0</v>
      </c>
      <c r="J387" s="420">
        <v>0</v>
      </c>
      <c r="K387" s="420">
        <v>0</v>
      </c>
      <c r="L387" s="449">
        <v>1</v>
      </c>
      <c r="M387" s="421">
        <v>0</v>
      </c>
      <c r="N387" s="421">
        <v>0</v>
      </c>
      <c r="O387" s="419">
        <v>0.1</v>
      </c>
      <c r="P387" s="450">
        <v>165360</v>
      </c>
      <c r="R387" s="563"/>
      <c r="S387" s="437"/>
    </row>
    <row r="388" spans="1:19" ht="15.6">
      <c r="A388" s="446" t="s">
        <v>2496</v>
      </c>
      <c r="B388" s="446" t="s">
        <v>2844</v>
      </c>
      <c r="C388" s="447">
        <v>294</v>
      </c>
      <c r="D388" s="447">
        <v>36</v>
      </c>
      <c r="E388" s="448">
        <v>1653600</v>
      </c>
      <c r="F388" s="448">
        <v>1488240</v>
      </c>
      <c r="G388" s="448">
        <v>165360</v>
      </c>
      <c r="H388" s="420">
        <v>0.5</v>
      </c>
      <c r="I388" s="420">
        <v>0</v>
      </c>
      <c r="J388" s="420">
        <v>0</v>
      </c>
      <c r="K388" s="420">
        <v>0.5</v>
      </c>
      <c r="L388" s="449">
        <v>1</v>
      </c>
      <c r="M388" s="421">
        <v>0.5</v>
      </c>
      <c r="N388" s="421">
        <v>0.5</v>
      </c>
      <c r="O388" s="419">
        <v>0.55000000000000004</v>
      </c>
      <c r="P388" s="450">
        <v>909480</v>
      </c>
      <c r="R388" s="563"/>
      <c r="S388" s="437"/>
    </row>
    <row r="389" spans="1:19" ht="15.6">
      <c r="A389" s="446" t="s">
        <v>2496</v>
      </c>
      <c r="B389" s="446" t="s">
        <v>2845</v>
      </c>
      <c r="C389" s="447">
        <v>306</v>
      </c>
      <c r="D389" s="447">
        <v>31</v>
      </c>
      <c r="E389" s="448">
        <v>1653600</v>
      </c>
      <c r="F389" s="448">
        <v>1488240</v>
      </c>
      <c r="G389" s="448">
        <v>165360</v>
      </c>
      <c r="H389" s="420">
        <v>1</v>
      </c>
      <c r="I389" s="420">
        <v>0</v>
      </c>
      <c r="J389" s="420">
        <v>0</v>
      </c>
      <c r="K389" s="420">
        <v>1</v>
      </c>
      <c r="L389" s="449">
        <v>1</v>
      </c>
      <c r="M389" s="421">
        <v>1</v>
      </c>
      <c r="N389" s="421">
        <v>1</v>
      </c>
      <c r="O389" s="419">
        <v>1</v>
      </c>
      <c r="P389" s="450">
        <v>1653600</v>
      </c>
      <c r="R389" s="563"/>
      <c r="S389" s="437"/>
    </row>
    <row r="390" spans="1:19" ht="15.6">
      <c r="A390" s="446" t="s">
        <v>2496</v>
      </c>
      <c r="B390" s="446" t="s">
        <v>2846</v>
      </c>
      <c r="C390" s="447">
        <v>340</v>
      </c>
      <c r="D390" s="447">
        <v>24</v>
      </c>
      <c r="E390" s="448">
        <v>1653600</v>
      </c>
      <c r="F390" s="448">
        <v>1488240</v>
      </c>
      <c r="G390" s="448">
        <v>165360</v>
      </c>
      <c r="H390" s="420">
        <v>1</v>
      </c>
      <c r="I390" s="420">
        <v>0</v>
      </c>
      <c r="J390" s="420">
        <v>0</v>
      </c>
      <c r="K390" s="420">
        <v>1</v>
      </c>
      <c r="L390" s="449">
        <v>1</v>
      </c>
      <c r="M390" s="421">
        <v>1</v>
      </c>
      <c r="N390" s="421">
        <v>1</v>
      </c>
      <c r="O390" s="419">
        <v>1</v>
      </c>
      <c r="P390" s="450">
        <v>1653600</v>
      </c>
      <c r="R390" s="563"/>
      <c r="S390" s="437"/>
    </row>
    <row r="391" spans="1:19" ht="15.6">
      <c r="A391" s="446" t="s">
        <v>2496</v>
      </c>
      <c r="B391" s="446" t="s">
        <v>2847</v>
      </c>
      <c r="C391" s="447">
        <v>368</v>
      </c>
      <c r="D391" s="447">
        <v>41</v>
      </c>
      <c r="E391" s="448">
        <v>1653600</v>
      </c>
      <c r="F391" s="448">
        <v>1488240</v>
      </c>
      <c r="G391" s="448">
        <v>165360</v>
      </c>
      <c r="H391" s="420">
        <v>1</v>
      </c>
      <c r="I391" s="420">
        <v>0</v>
      </c>
      <c r="J391" s="420">
        <v>0</v>
      </c>
      <c r="K391" s="420">
        <v>1</v>
      </c>
      <c r="L391" s="449">
        <v>1</v>
      </c>
      <c r="M391" s="421">
        <v>1</v>
      </c>
      <c r="N391" s="421">
        <v>1</v>
      </c>
      <c r="O391" s="419">
        <v>1</v>
      </c>
      <c r="P391" s="450">
        <v>1653600</v>
      </c>
      <c r="R391" s="563"/>
      <c r="S391" s="437"/>
    </row>
    <row r="392" spans="1:19" ht="15.6">
      <c r="A392" s="446" t="s">
        <v>2496</v>
      </c>
      <c r="B392" s="446" t="s">
        <v>2849</v>
      </c>
      <c r="C392" s="447">
        <v>385</v>
      </c>
      <c r="D392" s="447">
        <v>23</v>
      </c>
      <c r="E392" s="448">
        <v>1653600</v>
      </c>
      <c r="F392" s="448">
        <v>1488240</v>
      </c>
      <c r="G392" s="448">
        <v>165360</v>
      </c>
      <c r="H392" s="420">
        <v>1</v>
      </c>
      <c r="I392" s="420">
        <v>0</v>
      </c>
      <c r="J392" s="420">
        <v>0</v>
      </c>
      <c r="K392" s="420">
        <v>1</v>
      </c>
      <c r="L392" s="449">
        <v>1</v>
      </c>
      <c r="M392" s="421">
        <v>1</v>
      </c>
      <c r="N392" s="421">
        <v>1</v>
      </c>
      <c r="O392" s="419">
        <v>1</v>
      </c>
      <c r="P392" s="450">
        <v>1653600</v>
      </c>
      <c r="R392" s="563"/>
      <c r="S392" s="437"/>
    </row>
    <row r="393" spans="1:19" ht="15.6">
      <c r="A393" s="446" t="s">
        <v>2496</v>
      </c>
      <c r="B393" s="446" t="s">
        <v>2848</v>
      </c>
      <c r="C393" s="447">
        <v>395</v>
      </c>
      <c r="D393" s="447">
        <v>33</v>
      </c>
      <c r="E393" s="448">
        <v>1653600</v>
      </c>
      <c r="F393" s="448">
        <v>1488240</v>
      </c>
      <c r="G393" s="448">
        <v>165360</v>
      </c>
      <c r="H393" s="420">
        <v>0</v>
      </c>
      <c r="I393" s="420">
        <v>0</v>
      </c>
      <c r="J393" s="420">
        <v>1</v>
      </c>
      <c r="K393" s="420">
        <v>1</v>
      </c>
      <c r="L393" s="449">
        <v>1</v>
      </c>
      <c r="M393" s="421">
        <v>1</v>
      </c>
      <c r="N393" s="421">
        <v>1</v>
      </c>
      <c r="O393" s="419">
        <v>1</v>
      </c>
      <c r="P393" s="450">
        <v>1653600</v>
      </c>
      <c r="R393" s="563"/>
      <c r="S393" s="437"/>
    </row>
    <row r="394" spans="1:19" ht="15.6">
      <c r="A394" s="446" t="s">
        <v>2496</v>
      </c>
      <c r="B394" s="446" t="s">
        <v>2850</v>
      </c>
      <c r="C394" s="447">
        <v>439</v>
      </c>
      <c r="D394" s="447">
        <v>66</v>
      </c>
      <c r="E394" s="448">
        <v>1653600</v>
      </c>
      <c r="F394" s="448">
        <v>1488240</v>
      </c>
      <c r="G394" s="448">
        <v>165360</v>
      </c>
      <c r="H394" s="420">
        <v>0</v>
      </c>
      <c r="I394" s="420">
        <v>0</v>
      </c>
      <c r="J394" s="420">
        <v>0.25</v>
      </c>
      <c r="K394" s="420">
        <v>0.25</v>
      </c>
      <c r="L394" s="449">
        <v>1</v>
      </c>
      <c r="M394" s="421">
        <v>0.25</v>
      </c>
      <c r="N394" s="421">
        <v>0.25</v>
      </c>
      <c r="O394" s="419">
        <v>0.32500000000000001</v>
      </c>
      <c r="P394" s="450">
        <v>537420</v>
      </c>
      <c r="R394" s="563"/>
      <c r="S394" s="437"/>
    </row>
    <row r="395" spans="1:19" ht="15.6">
      <c r="A395" s="446" t="s">
        <v>2496</v>
      </c>
      <c r="B395" s="446" t="s">
        <v>2851</v>
      </c>
      <c r="C395" s="447">
        <v>720</v>
      </c>
      <c r="D395" s="447">
        <v>80</v>
      </c>
      <c r="E395" s="448">
        <v>1653600</v>
      </c>
      <c r="F395" s="448">
        <v>1488240</v>
      </c>
      <c r="G395" s="448">
        <v>165360</v>
      </c>
      <c r="H395" s="420">
        <v>0</v>
      </c>
      <c r="I395" s="420">
        <v>0</v>
      </c>
      <c r="J395" s="420">
        <v>1</v>
      </c>
      <c r="K395" s="420">
        <v>1</v>
      </c>
      <c r="L395" s="449">
        <v>1</v>
      </c>
      <c r="M395" s="421">
        <v>1</v>
      </c>
      <c r="N395" s="421">
        <v>1</v>
      </c>
      <c r="O395" s="419">
        <v>1</v>
      </c>
      <c r="P395" s="450">
        <v>1653600</v>
      </c>
      <c r="R395" s="563"/>
      <c r="S395" s="437"/>
    </row>
    <row r="396" spans="1:19" ht="15.6">
      <c r="A396" s="446" t="s">
        <v>2867</v>
      </c>
      <c r="B396" s="446" t="s">
        <v>2868</v>
      </c>
      <c r="C396" s="447">
        <v>231</v>
      </c>
      <c r="D396" s="447">
        <v>31</v>
      </c>
      <c r="E396" s="448">
        <v>1653600</v>
      </c>
      <c r="F396" s="448">
        <v>1488240</v>
      </c>
      <c r="G396" s="448">
        <v>165360</v>
      </c>
      <c r="H396" s="420">
        <v>1</v>
      </c>
      <c r="I396" s="420">
        <v>0</v>
      </c>
      <c r="J396" s="420">
        <v>0</v>
      </c>
      <c r="K396" s="420">
        <v>1</v>
      </c>
      <c r="L396" s="449">
        <v>1</v>
      </c>
      <c r="M396" s="421">
        <v>1</v>
      </c>
      <c r="N396" s="421">
        <v>1</v>
      </c>
      <c r="O396" s="419">
        <v>1</v>
      </c>
      <c r="P396" s="450">
        <v>1653600</v>
      </c>
      <c r="R396" s="563"/>
      <c r="S396" s="437"/>
    </row>
    <row r="397" spans="1:19" ht="15.6">
      <c r="A397" s="446" t="s">
        <v>2867</v>
      </c>
      <c r="B397" s="446" t="s">
        <v>3422</v>
      </c>
      <c r="C397" s="447">
        <v>422</v>
      </c>
      <c r="D397" s="447">
        <v>80</v>
      </c>
      <c r="E397" s="448">
        <v>1653600</v>
      </c>
      <c r="F397" s="448">
        <v>1488240</v>
      </c>
      <c r="G397" s="448">
        <v>165360</v>
      </c>
      <c r="H397" s="420">
        <v>0.5</v>
      </c>
      <c r="I397" s="420">
        <v>0</v>
      </c>
      <c r="J397" s="420">
        <v>0</v>
      </c>
      <c r="K397" s="420">
        <v>0.5</v>
      </c>
      <c r="L397" s="449">
        <v>1</v>
      </c>
      <c r="M397" s="421">
        <v>0.5</v>
      </c>
      <c r="N397" s="421">
        <v>0.5</v>
      </c>
      <c r="O397" s="419">
        <v>0.55000000000000004</v>
      </c>
      <c r="P397" s="450">
        <v>1225731</v>
      </c>
      <c r="R397" s="563"/>
      <c r="S397" s="437"/>
    </row>
    <row r="398" spans="1:19" ht="15.6">
      <c r="A398" s="446" t="s">
        <v>2867</v>
      </c>
      <c r="B398" s="446" t="s">
        <v>2870</v>
      </c>
      <c r="C398" s="447">
        <v>471</v>
      </c>
      <c r="D398" s="447">
        <v>52</v>
      </c>
      <c r="E398" s="448">
        <v>1653600</v>
      </c>
      <c r="F398" s="448">
        <v>1488240</v>
      </c>
      <c r="G398" s="448">
        <v>165360</v>
      </c>
      <c r="H398" s="420">
        <v>1</v>
      </c>
      <c r="I398" s="420" t="s">
        <v>2264</v>
      </c>
      <c r="J398" s="420">
        <v>0</v>
      </c>
      <c r="K398" s="420">
        <v>1</v>
      </c>
      <c r="L398" s="449">
        <v>1</v>
      </c>
      <c r="M398" s="421">
        <v>1</v>
      </c>
      <c r="N398" s="421">
        <v>1.01</v>
      </c>
      <c r="O398" s="419">
        <v>1.0089999999999999</v>
      </c>
      <c r="P398" s="450">
        <v>1668482</v>
      </c>
      <c r="R398" s="563"/>
      <c r="S398" s="437"/>
    </row>
    <row r="399" spans="1:19" ht="15.6">
      <c r="A399" s="446" t="s">
        <v>2867</v>
      </c>
      <c r="B399" s="446" t="s">
        <v>2789</v>
      </c>
      <c r="C399" s="447">
        <v>598</v>
      </c>
      <c r="D399" s="447">
        <v>55</v>
      </c>
      <c r="E399" s="448">
        <v>1653600</v>
      </c>
      <c r="F399" s="448">
        <v>1488240</v>
      </c>
      <c r="G399" s="448">
        <v>165360</v>
      </c>
      <c r="H399" s="420">
        <v>1</v>
      </c>
      <c r="I399" s="420">
        <v>0</v>
      </c>
      <c r="J399" s="420">
        <v>0</v>
      </c>
      <c r="K399" s="420">
        <v>1</v>
      </c>
      <c r="L399" s="449">
        <v>1</v>
      </c>
      <c r="M399" s="421">
        <v>1</v>
      </c>
      <c r="N399" s="421">
        <v>1</v>
      </c>
      <c r="O399" s="419">
        <v>1</v>
      </c>
      <c r="P399" s="450">
        <v>1653600</v>
      </c>
      <c r="R399" s="563"/>
      <c r="S399" s="437"/>
    </row>
    <row r="400" spans="1:19" ht="15.6">
      <c r="A400" s="446" t="s">
        <v>2867</v>
      </c>
      <c r="B400" s="446" t="s">
        <v>2872</v>
      </c>
      <c r="C400" s="447">
        <v>599</v>
      </c>
      <c r="D400" s="447">
        <v>91</v>
      </c>
      <c r="E400" s="448">
        <v>1653600</v>
      </c>
      <c r="F400" s="448">
        <v>1488240</v>
      </c>
      <c r="G400" s="448">
        <v>165360</v>
      </c>
      <c r="H400" s="420">
        <v>1</v>
      </c>
      <c r="I400" s="420">
        <v>0</v>
      </c>
      <c r="J400" s="420">
        <v>1</v>
      </c>
      <c r="K400" s="420">
        <v>1</v>
      </c>
      <c r="L400" s="449">
        <v>1</v>
      </c>
      <c r="M400" s="421">
        <v>1</v>
      </c>
      <c r="N400" s="421">
        <v>1</v>
      </c>
      <c r="O400" s="419">
        <v>1</v>
      </c>
      <c r="P400" s="450">
        <v>1653600</v>
      </c>
      <c r="R400" s="563"/>
      <c r="S400" s="437"/>
    </row>
    <row r="401" spans="1:19" ht="15.6">
      <c r="A401" s="446" t="s">
        <v>2867</v>
      </c>
      <c r="B401" s="446" t="s">
        <v>2871</v>
      </c>
      <c r="C401" s="447">
        <v>715</v>
      </c>
      <c r="D401" s="447">
        <v>114</v>
      </c>
      <c r="E401" s="448">
        <v>1653600</v>
      </c>
      <c r="F401" s="448">
        <v>1488240</v>
      </c>
      <c r="G401" s="448">
        <v>165360</v>
      </c>
      <c r="H401" s="420">
        <v>1</v>
      </c>
      <c r="I401" s="420">
        <v>0</v>
      </c>
      <c r="J401" s="420">
        <v>1</v>
      </c>
      <c r="K401" s="420">
        <v>1</v>
      </c>
      <c r="L401" s="449">
        <v>1</v>
      </c>
      <c r="M401" s="421">
        <v>1</v>
      </c>
      <c r="N401" s="421">
        <v>1</v>
      </c>
      <c r="O401" s="419">
        <v>1</v>
      </c>
      <c r="P401" s="450">
        <v>1653600</v>
      </c>
      <c r="R401" s="563"/>
      <c r="S401" s="437"/>
    </row>
    <row r="402" spans="1:19" ht="15.6">
      <c r="A402" s="446" t="s">
        <v>2867</v>
      </c>
      <c r="B402" s="446" t="s">
        <v>3197</v>
      </c>
      <c r="C402" s="447">
        <v>752</v>
      </c>
      <c r="D402" s="447">
        <v>145</v>
      </c>
      <c r="E402" s="448">
        <v>1653600</v>
      </c>
      <c r="F402" s="448">
        <v>1488240</v>
      </c>
      <c r="G402" s="448">
        <v>165360</v>
      </c>
      <c r="H402" s="420">
        <v>1</v>
      </c>
      <c r="I402" s="420">
        <v>0</v>
      </c>
      <c r="J402" s="420">
        <v>0</v>
      </c>
      <c r="K402" s="420">
        <v>1</v>
      </c>
      <c r="L402" s="449">
        <v>1</v>
      </c>
      <c r="M402" s="421">
        <v>1</v>
      </c>
      <c r="N402" s="421">
        <v>1</v>
      </c>
      <c r="O402" s="419">
        <v>1</v>
      </c>
      <c r="P402" s="450">
        <v>1653600</v>
      </c>
      <c r="R402" s="563"/>
      <c r="S402" s="437"/>
    </row>
    <row r="403" spans="1:19" ht="15.6">
      <c r="A403" s="446" t="s">
        <v>2867</v>
      </c>
      <c r="B403" s="446" t="s">
        <v>3196</v>
      </c>
      <c r="C403" s="447">
        <v>780</v>
      </c>
      <c r="D403" s="447">
        <v>58</v>
      </c>
      <c r="E403" s="448">
        <v>1653600</v>
      </c>
      <c r="F403" s="448">
        <v>1488240</v>
      </c>
      <c r="G403" s="448">
        <v>165360</v>
      </c>
      <c r="H403" s="420">
        <v>1</v>
      </c>
      <c r="I403" s="420" t="s">
        <v>2264</v>
      </c>
      <c r="J403" s="420">
        <v>0</v>
      </c>
      <c r="K403" s="420">
        <v>1</v>
      </c>
      <c r="L403" s="449">
        <v>1</v>
      </c>
      <c r="M403" s="421">
        <v>1</v>
      </c>
      <c r="N403" s="421">
        <v>1.01</v>
      </c>
      <c r="O403" s="419">
        <v>1.0089999999999999</v>
      </c>
      <c r="P403" s="450">
        <v>1668482</v>
      </c>
      <c r="R403" s="563"/>
      <c r="S403" s="437"/>
    </row>
    <row r="404" spans="1:19" ht="15.6">
      <c r="A404" s="446" t="s">
        <v>2873</v>
      </c>
      <c r="B404" s="446" t="s">
        <v>2874</v>
      </c>
      <c r="C404" s="447">
        <v>114</v>
      </c>
      <c r="D404" s="447">
        <v>6</v>
      </c>
      <c r="E404" s="448">
        <v>1653600</v>
      </c>
      <c r="F404" s="448">
        <v>1488240</v>
      </c>
      <c r="G404" s="448">
        <v>165360</v>
      </c>
      <c r="H404" s="420">
        <v>1</v>
      </c>
      <c r="I404" s="420" t="s">
        <v>2264</v>
      </c>
      <c r="J404" s="420">
        <v>0</v>
      </c>
      <c r="K404" s="420">
        <v>1</v>
      </c>
      <c r="L404" s="449">
        <v>1</v>
      </c>
      <c r="M404" s="421">
        <v>1</v>
      </c>
      <c r="N404" s="421">
        <v>1.01</v>
      </c>
      <c r="O404" s="419">
        <v>1.0089999999999999</v>
      </c>
      <c r="P404" s="450">
        <v>1668482</v>
      </c>
      <c r="R404" s="563"/>
      <c r="S404" s="437"/>
    </row>
    <row r="405" spans="1:19" ht="15.6">
      <c r="A405" s="446" t="s">
        <v>2873</v>
      </c>
      <c r="B405" s="446" t="s">
        <v>2875</v>
      </c>
      <c r="C405" s="447">
        <v>242</v>
      </c>
      <c r="D405" s="447">
        <v>31</v>
      </c>
      <c r="E405" s="448">
        <v>1653600</v>
      </c>
      <c r="F405" s="448">
        <v>1488240</v>
      </c>
      <c r="G405" s="448">
        <v>165360</v>
      </c>
      <c r="H405" s="420">
        <v>1</v>
      </c>
      <c r="I405" s="420" t="s">
        <v>2264</v>
      </c>
      <c r="J405" s="420">
        <v>0</v>
      </c>
      <c r="K405" s="420">
        <v>1</v>
      </c>
      <c r="L405" s="449">
        <v>1</v>
      </c>
      <c r="M405" s="421">
        <v>1</v>
      </c>
      <c r="N405" s="421">
        <v>1.01</v>
      </c>
      <c r="O405" s="419">
        <v>1.0089999999999999</v>
      </c>
      <c r="P405" s="450">
        <v>1668482</v>
      </c>
      <c r="R405" s="563"/>
      <c r="S405" s="437"/>
    </row>
    <row r="406" spans="1:19" ht="15.6">
      <c r="A406" s="446" t="s">
        <v>2873</v>
      </c>
      <c r="B406" s="446" t="s">
        <v>2876</v>
      </c>
      <c r="C406" s="447">
        <v>311</v>
      </c>
      <c r="D406" s="447">
        <v>68</v>
      </c>
      <c r="E406" s="448">
        <v>1653600</v>
      </c>
      <c r="F406" s="448">
        <v>1488240</v>
      </c>
      <c r="G406" s="448">
        <v>165360</v>
      </c>
      <c r="H406" s="420">
        <v>1</v>
      </c>
      <c r="I406" s="420" t="s">
        <v>2264</v>
      </c>
      <c r="J406" s="420">
        <v>0</v>
      </c>
      <c r="K406" s="420">
        <v>1</v>
      </c>
      <c r="L406" s="449">
        <v>1</v>
      </c>
      <c r="M406" s="421">
        <v>1</v>
      </c>
      <c r="N406" s="421">
        <v>1.02</v>
      </c>
      <c r="O406" s="419">
        <v>1.018</v>
      </c>
      <c r="P406" s="450">
        <v>1683365</v>
      </c>
      <c r="R406" s="563"/>
      <c r="S406" s="437"/>
    </row>
    <row r="407" spans="1:19" ht="15.6">
      <c r="A407" s="446" t="s">
        <v>2873</v>
      </c>
      <c r="B407" s="446" t="s">
        <v>2877</v>
      </c>
      <c r="C407" s="447">
        <v>750</v>
      </c>
      <c r="D407" s="447">
        <v>99</v>
      </c>
      <c r="E407" s="448">
        <v>1653600</v>
      </c>
      <c r="F407" s="448">
        <v>1488240</v>
      </c>
      <c r="G407" s="448">
        <v>165360</v>
      </c>
      <c r="H407" s="420">
        <v>1</v>
      </c>
      <c r="I407" s="420" t="s">
        <v>2264</v>
      </c>
      <c r="J407" s="420">
        <v>0</v>
      </c>
      <c r="K407" s="420">
        <v>1</v>
      </c>
      <c r="L407" s="449">
        <v>1</v>
      </c>
      <c r="M407" s="421">
        <v>1</v>
      </c>
      <c r="N407" s="421">
        <v>1.01</v>
      </c>
      <c r="O407" s="419">
        <v>1.0089999999999999</v>
      </c>
      <c r="P407" s="450">
        <v>1668482</v>
      </c>
      <c r="R407" s="563"/>
      <c r="S407" s="437"/>
    </row>
    <row r="408" spans="1:19" ht="15.6">
      <c r="A408" s="446" t="s">
        <v>2500</v>
      </c>
      <c r="B408" s="446" t="s">
        <v>2882</v>
      </c>
      <c r="C408" s="447">
        <v>188</v>
      </c>
      <c r="D408" s="447">
        <v>30</v>
      </c>
      <c r="E408" s="448">
        <v>1653600</v>
      </c>
      <c r="F408" s="448">
        <v>1488240</v>
      </c>
      <c r="G408" s="448">
        <v>165360</v>
      </c>
      <c r="H408" s="420">
        <v>0</v>
      </c>
      <c r="I408" s="420">
        <v>0</v>
      </c>
      <c r="J408" s="420">
        <v>1</v>
      </c>
      <c r="K408" s="420">
        <v>1</v>
      </c>
      <c r="L408" s="449">
        <v>1</v>
      </c>
      <c r="M408" s="421">
        <v>1</v>
      </c>
      <c r="N408" s="421">
        <v>1</v>
      </c>
      <c r="O408" s="419">
        <v>1</v>
      </c>
      <c r="P408" s="450">
        <v>1653600</v>
      </c>
      <c r="R408" s="563"/>
      <c r="S408" s="437"/>
    </row>
    <row r="409" spans="1:19" ht="15.6">
      <c r="A409" s="446" t="s">
        <v>2500</v>
      </c>
      <c r="B409" s="446" t="s">
        <v>2881</v>
      </c>
      <c r="C409" s="447">
        <v>206</v>
      </c>
      <c r="D409" s="447">
        <v>35</v>
      </c>
      <c r="E409" s="448">
        <v>1653600</v>
      </c>
      <c r="F409" s="448">
        <v>1488240</v>
      </c>
      <c r="G409" s="448">
        <v>165360</v>
      </c>
      <c r="H409" s="420">
        <v>1</v>
      </c>
      <c r="I409" s="420">
        <v>0</v>
      </c>
      <c r="J409" s="420">
        <v>0</v>
      </c>
      <c r="K409" s="420">
        <v>1</v>
      </c>
      <c r="L409" s="449">
        <v>1</v>
      </c>
      <c r="M409" s="421">
        <v>1</v>
      </c>
      <c r="N409" s="421">
        <v>1</v>
      </c>
      <c r="O409" s="419">
        <v>1</v>
      </c>
      <c r="P409" s="450">
        <v>1653600</v>
      </c>
      <c r="R409" s="563"/>
      <c r="S409" s="437"/>
    </row>
    <row r="410" spans="1:19" ht="15.6">
      <c r="A410" s="446" t="s">
        <v>2500</v>
      </c>
      <c r="B410" s="446" t="s">
        <v>2883</v>
      </c>
      <c r="C410" s="447">
        <v>210</v>
      </c>
      <c r="D410" s="447">
        <v>34</v>
      </c>
      <c r="E410" s="448">
        <v>1653600</v>
      </c>
      <c r="F410" s="448">
        <v>1488240</v>
      </c>
      <c r="G410" s="448">
        <v>165360</v>
      </c>
      <c r="H410" s="420">
        <v>1</v>
      </c>
      <c r="I410" s="420">
        <v>0</v>
      </c>
      <c r="J410" s="420">
        <v>0</v>
      </c>
      <c r="K410" s="420">
        <v>1</v>
      </c>
      <c r="L410" s="449">
        <v>1</v>
      </c>
      <c r="M410" s="421">
        <v>1</v>
      </c>
      <c r="N410" s="421">
        <v>1</v>
      </c>
      <c r="O410" s="419">
        <v>1</v>
      </c>
      <c r="P410" s="450">
        <v>1653600</v>
      </c>
      <c r="R410" s="563"/>
      <c r="S410" s="437"/>
    </row>
    <row r="411" spans="1:19" ht="15.6">
      <c r="A411" s="446" t="s">
        <v>2500</v>
      </c>
      <c r="B411" s="446" t="s">
        <v>2884</v>
      </c>
      <c r="C411" s="447">
        <v>218</v>
      </c>
      <c r="D411" s="447">
        <v>30</v>
      </c>
      <c r="E411" s="448">
        <v>1653600</v>
      </c>
      <c r="F411" s="448">
        <v>1488240</v>
      </c>
      <c r="G411" s="448">
        <v>165360</v>
      </c>
      <c r="H411" s="420">
        <v>1</v>
      </c>
      <c r="I411" s="420">
        <v>0</v>
      </c>
      <c r="J411" s="420">
        <v>0</v>
      </c>
      <c r="K411" s="420">
        <v>1</v>
      </c>
      <c r="L411" s="449">
        <v>1</v>
      </c>
      <c r="M411" s="421">
        <v>1</v>
      </c>
      <c r="N411" s="421">
        <v>1</v>
      </c>
      <c r="O411" s="419">
        <v>1</v>
      </c>
      <c r="P411" s="450">
        <v>1653600</v>
      </c>
      <c r="R411" s="563"/>
      <c r="S411" s="437"/>
    </row>
    <row r="412" spans="1:19" ht="15.6">
      <c r="A412" s="446" t="s">
        <v>2500</v>
      </c>
      <c r="B412" s="446" t="s">
        <v>2885</v>
      </c>
      <c r="C412" s="447">
        <v>315</v>
      </c>
      <c r="D412" s="447">
        <v>53</v>
      </c>
      <c r="E412" s="448">
        <v>1653600</v>
      </c>
      <c r="F412" s="448">
        <v>1488240</v>
      </c>
      <c r="G412" s="448">
        <v>165360</v>
      </c>
      <c r="H412" s="420">
        <v>0</v>
      </c>
      <c r="I412" s="420">
        <v>0</v>
      </c>
      <c r="J412" s="420">
        <v>1</v>
      </c>
      <c r="K412" s="420">
        <v>1</v>
      </c>
      <c r="L412" s="449">
        <v>1</v>
      </c>
      <c r="M412" s="421">
        <v>1</v>
      </c>
      <c r="N412" s="421">
        <v>1</v>
      </c>
      <c r="O412" s="419">
        <v>1</v>
      </c>
      <c r="P412" s="450">
        <v>1653600</v>
      </c>
      <c r="R412" s="563"/>
      <c r="S412" s="437"/>
    </row>
    <row r="413" spans="1:19" ht="15.6">
      <c r="A413" s="446" t="s">
        <v>2500</v>
      </c>
      <c r="B413" s="446" t="s">
        <v>2886</v>
      </c>
      <c r="C413" s="447">
        <v>363</v>
      </c>
      <c r="D413" s="447">
        <v>54</v>
      </c>
      <c r="E413" s="448">
        <v>1653600</v>
      </c>
      <c r="F413" s="448">
        <v>1488240</v>
      </c>
      <c r="G413" s="448">
        <v>165360</v>
      </c>
      <c r="H413" s="420">
        <v>0</v>
      </c>
      <c r="I413" s="420">
        <v>0</v>
      </c>
      <c r="J413" s="420">
        <v>0</v>
      </c>
      <c r="K413" s="420">
        <v>0</v>
      </c>
      <c r="L413" s="449">
        <v>1</v>
      </c>
      <c r="M413" s="421">
        <v>0</v>
      </c>
      <c r="N413" s="421">
        <v>0</v>
      </c>
      <c r="O413" s="419">
        <v>0.1</v>
      </c>
      <c r="P413" s="450">
        <v>165360</v>
      </c>
      <c r="R413" s="563"/>
      <c r="S413" s="437"/>
    </row>
    <row r="414" spans="1:19" ht="15.6">
      <c r="A414" s="446" t="s">
        <v>2500</v>
      </c>
      <c r="B414" s="446" t="s">
        <v>2887</v>
      </c>
      <c r="C414" s="447">
        <v>427</v>
      </c>
      <c r="D414" s="447">
        <v>81</v>
      </c>
      <c r="E414" s="448">
        <v>1653600</v>
      </c>
      <c r="F414" s="448">
        <v>1488240</v>
      </c>
      <c r="G414" s="448">
        <v>165360</v>
      </c>
      <c r="H414" s="420">
        <v>1</v>
      </c>
      <c r="I414" s="420">
        <v>0</v>
      </c>
      <c r="J414" s="420">
        <v>0</v>
      </c>
      <c r="K414" s="420">
        <v>1</v>
      </c>
      <c r="L414" s="449">
        <v>1</v>
      </c>
      <c r="M414" s="421">
        <v>1</v>
      </c>
      <c r="N414" s="421">
        <v>1</v>
      </c>
      <c r="O414" s="419">
        <v>1</v>
      </c>
      <c r="P414" s="450">
        <v>1653600</v>
      </c>
      <c r="R414" s="563"/>
      <c r="S414" s="437"/>
    </row>
    <row r="415" spans="1:19" ht="15.6">
      <c r="A415" s="446" t="s">
        <v>2500</v>
      </c>
      <c r="B415" s="446" t="s">
        <v>2888</v>
      </c>
      <c r="C415" s="447">
        <v>433</v>
      </c>
      <c r="D415" s="447">
        <v>60</v>
      </c>
      <c r="E415" s="448">
        <v>1653600</v>
      </c>
      <c r="F415" s="448">
        <v>1488240</v>
      </c>
      <c r="G415" s="448">
        <v>165360</v>
      </c>
      <c r="H415" s="420">
        <v>1</v>
      </c>
      <c r="I415" s="420">
        <v>0</v>
      </c>
      <c r="J415" s="420">
        <v>0</v>
      </c>
      <c r="K415" s="420">
        <v>1</v>
      </c>
      <c r="L415" s="449">
        <v>1</v>
      </c>
      <c r="M415" s="421">
        <v>1</v>
      </c>
      <c r="N415" s="421">
        <v>1</v>
      </c>
      <c r="O415" s="419">
        <v>1</v>
      </c>
      <c r="P415" s="450">
        <v>1653600</v>
      </c>
      <c r="R415" s="563"/>
      <c r="S415" s="437"/>
    </row>
    <row r="416" spans="1:19" ht="15.6">
      <c r="A416" s="446" t="s">
        <v>2889</v>
      </c>
      <c r="B416" s="446" t="s">
        <v>2890</v>
      </c>
      <c r="C416" s="447">
        <v>152</v>
      </c>
      <c r="D416" s="447">
        <v>25</v>
      </c>
      <c r="E416" s="448">
        <v>1653600</v>
      </c>
      <c r="F416" s="448">
        <v>1488240</v>
      </c>
      <c r="G416" s="448">
        <v>165360</v>
      </c>
      <c r="H416" s="420">
        <v>0.25</v>
      </c>
      <c r="I416" s="420" t="s">
        <v>2264</v>
      </c>
      <c r="J416" s="420">
        <v>0</v>
      </c>
      <c r="K416" s="420">
        <v>0.25</v>
      </c>
      <c r="L416" s="449">
        <v>1</v>
      </c>
      <c r="M416" s="421">
        <v>0.25</v>
      </c>
      <c r="N416" s="421">
        <v>0.2525</v>
      </c>
      <c r="O416" s="419">
        <v>0.32724999999999999</v>
      </c>
      <c r="P416" s="450">
        <v>541141</v>
      </c>
      <c r="R416" s="563"/>
      <c r="S416" s="437"/>
    </row>
    <row r="417" spans="1:19" ht="15.6">
      <c r="A417" s="446" t="s">
        <v>2889</v>
      </c>
      <c r="B417" s="446" t="s">
        <v>2891</v>
      </c>
      <c r="C417" s="447">
        <v>156</v>
      </c>
      <c r="D417" s="447">
        <v>25</v>
      </c>
      <c r="E417" s="448">
        <v>1653600</v>
      </c>
      <c r="F417" s="448">
        <v>1488240</v>
      </c>
      <c r="G417" s="448">
        <v>165360</v>
      </c>
      <c r="H417" s="420">
        <v>0.25</v>
      </c>
      <c r="I417" s="420" t="s">
        <v>2264</v>
      </c>
      <c r="J417" s="420">
        <v>0</v>
      </c>
      <c r="K417" s="420">
        <v>0.25</v>
      </c>
      <c r="L417" s="449">
        <v>1</v>
      </c>
      <c r="M417" s="421">
        <v>0.25</v>
      </c>
      <c r="N417" s="421">
        <v>0.2525</v>
      </c>
      <c r="O417" s="419">
        <v>0.32724999999999999</v>
      </c>
      <c r="P417" s="450">
        <v>541141</v>
      </c>
      <c r="R417" s="563"/>
      <c r="S417" s="437"/>
    </row>
    <row r="418" spans="1:19" ht="15.6">
      <c r="A418" s="446" t="s">
        <v>2889</v>
      </c>
      <c r="B418" s="446" t="s">
        <v>2892</v>
      </c>
      <c r="C418" s="447">
        <v>171</v>
      </c>
      <c r="D418" s="447">
        <v>30</v>
      </c>
      <c r="E418" s="448">
        <v>1653600</v>
      </c>
      <c r="F418" s="448">
        <v>1488240</v>
      </c>
      <c r="G418" s="448">
        <v>165360</v>
      </c>
      <c r="H418" s="420">
        <v>1</v>
      </c>
      <c r="I418" s="420" t="s">
        <v>2264</v>
      </c>
      <c r="J418" s="420">
        <v>0</v>
      </c>
      <c r="K418" s="420">
        <v>1</v>
      </c>
      <c r="L418" s="449">
        <v>1</v>
      </c>
      <c r="M418" s="421">
        <v>1</v>
      </c>
      <c r="N418" s="421">
        <v>1.01</v>
      </c>
      <c r="O418" s="419">
        <v>1.0089999999999999</v>
      </c>
      <c r="P418" s="450">
        <v>1668482</v>
      </c>
      <c r="R418" s="563"/>
      <c r="S418" s="437"/>
    </row>
    <row r="419" spans="1:19" ht="15.6">
      <c r="A419" s="446" t="s">
        <v>2889</v>
      </c>
      <c r="B419" s="446" t="s">
        <v>2893</v>
      </c>
      <c r="C419" s="447">
        <v>179</v>
      </c>
      <c r="D419" s="447">
        <v>30</v>
      </c>
      <c r="E419" s="448">
        <v>1653600</v>
      </c>
      <c r="F419" s="448">
        <v>1488240</v>
      </c>
      <c r="G419" s="448">
        <v>165360</v>
      </c>
      <c r="H419" s="420">
        <v>1</v>
      </c>
      <c r="I419" s="420" t="s">
        <v>2264</v>
      </c>
      <c r="J419" s="420">
        <v>0</v>
      </c>
      <c r="K419" s="420">
        <v>1</v>
      </c>
      <c r="L419" s="449">
        <v>1</v>
      </c>
      <c r="M419" s="421">
        <v>1</v>
      </c>
      <c r="N419" s="421">
        <v>1.01</v>
      </c>
      <c r="O419" s="419">
        <v>1.0089999999999999</v>
      </c>
      <c r="P419" s="450">
        <v>1668482</v>
      </c>
      <c r="R419" s="563"/>
      <c r="S419" s="437"/>
    </row>
    <row r="420" spans="1:19" ht="15.6">
      <c r="A420" s="446" t="s">
        <v>2889</v>
      </c>
      <c r="B420" s="446" t="s">
        <v>2894</v>
      </c>
      <c r="C420" s="447">
        <v>437</v>
      </c>
      <c r="D420" s="447">
        <v>80</v>
      </c>
      <c r="E420" s="448">
        <v>1653600</v>
      </c>
      <c r="F420" s="448">
        <v>1488240</v>
      </c>
      <c r="G420" s="448">
        <v>165360</v>
      </c>
      <c r="H420" s="420">
        <v>0.25</v>
      </c>
      <c r="I420" s="420" t="s">
        <v>2264</v>
      </c>
      <c r="J420" s="420">
        <v>0</v>
      </c>
      <c r="K420" s="420">
        <v>0.25</v>
      </c>
      <c r="L420" s="449">
        <v>1</v>
      </c>
      <c r="M420" s="421">
        <v>0.25</v>
      </c>
      <c r="N420" s="421">
        <v>0.2525</v>
      </c>
      <c r="O420" s="419">
        <v>0.32724999999999999</v>
      </c>
      <c r="P420" s="450">
        <v>541141</v>
      </c>
      <c r="R420" s="563"/>
      <c r="S420" s="437"/>
    </row>
    <row r="421" spans="1:19" ht="15.6">
      <c r="A421" s="446" t="s">
        <v>2889</v>
      </c>
      <c r="B421" s="446" t="s">
        <v>2895</v>
      </c>
      <c r="C421" s="447">
        <v>546</v>
      </c>
      <c r="D421" s="447">
        <v>75</v>
      </c>
      <c r="E421" s="448">
        <v>1653600</v>
      </c>
      <c r="F421" s="448">
        <v>1488240</v>
      </c>
      <c r="G421" s="448">
        <v>165360</v>
      </c>
      <c r="H421" s="420">
        <v>0.25</v>
      </c>
      <c r="I421" s="420" t="s">
        <v>2264</v>
      </c>
      <c r="J421" s="420">
        <v>0</v>
      </c>
      <c r="K421" s="420">
        <v>0.25</v>
      </c>
      <c r="L421" s="449">
        <v>1</v>
      </c>
      <c r="M421" s="421">
        <v>0.25</v>
      </c>
      <c r="N421" s="421">
        <v>0.2525</v>
      </c>
      <c r="O421" s="419">
        <v>0.32724999999999999</v>
      </c>
      <c r="P421" s="450">
        <v>541141</v>
      </c>
      <c r="R421" s="563"/>
      <c r="S421" s="437"/>
    </row>
    <row r="422" spans="1:19" ht="15.6">
      <c r="A422" s="446" t="s">
        <v>2889</v>
      </c>
      <c r="B422" s="446" t="s">
        <v>3312</v>
      </c>
      <c r="C422" s="447">
        <v>891</v>
      </c>
      <c r="D422" s="447">
        <v>151</v>
      </c>
      <c r="E422" s="448">
        <v>1653600</v>
      </c>
      <c r="F422" s="448">
        <v>1488240</v>
      </c>
      <c r="G422" s="448">
        <v>165360</v>
      </c>
      <c r="H422" s="420">
        <v>1</v>
      </c>
      <c r="I422" s="420" t="s">
        <v>2264</v>
      </c>
      <c r="J422" s="420">
        <v>0</v>
      </c>
      <c r="K422" s="420">
        <v>1</v>
      </c>
      <c r="L422" s="449">
        <v>1</v>
      </c>
      <c r="M422" s="421">
        <v>1</v>
      </c>
      <c r="N422" s="421">
        <v>1.01</v>
      </c>
      <c r="O422" s="419">
        <v>1.0089999999999999</v>
      </c>
      <c r="P422" s="450">
        <v>1668482</v>
      </c>
      <c r="R422" s="563"/>
      <c r="S422" s="437"/>
    </row>
    <row r="423" spans="1:19" s="451" customFormat="1" ht="15.6">
      <c r="A423" s="446" t="s">
        <v>2889</v>
      </c>
      <c r="B423" s="446" t="s">
        <v>3402</v>
      </c>
      <c r="C423" s="447">
        <v>695</v>
      </c>
      <c r="D423" s="447">
        <v>120</v>
      </c>
      <c r="E423" s="448">
        <v>1653600</v>
      </c>
      <c r="F423" s="448">
        <v>1488240</v>
      </c>
      <c r="G423" s="448">
        <v>165360</v>
      </c>
      <c r="H423" s="420">
        <v>1</v>
      </c>
      <c r="I423" s="420" t="s">
        <v>2264</v>
      </c>
      <c r="J423" s="420">
        <v>0</v>
      </c>
      <c r="K423" s="420">
        <v>1</v>
      </c>
      <c r="L423" s="449">
        <v>1</v>
      </c>
      <c r="M423" s="421">
        <v>1</v>
      </c>
      <c r="N423" s="421">
        <v>1.01</v>
      </c>
      <c r="O423" s="419">
        <v>1.0089999999999999</v>
      </c>
      <c r="P423" s="450">
        <v>1390402</v>
      </c>
      <c r="R423" s="563"/>
      <c r="S423" s="437"/>
    </row>
    <row r="424" spans="1:19" ht="15.6">
      <c r="A424" s="446" t="s">
        <v>2504</v>
      </c>
      <c r="B424" s="446" t="s">
        <v>2896</v>
      </c>
      <c r="C424" s="447">
        <v>104</v>
      </c>
      <c r="D424" s="447">
        <v>50</v>
      </c>
      <c r="E424" s="448">
        <v>1653600</v>
      </c>
      <c r="F424" s="448">
        <v>1488240</v>
      </c>
      <c r="G424" s="448">
        <v>165360</v>
      </c>
      <c r="H424" s="420">
        <v>0.75</v>
      </c>
      <c r="I424" s="420">
        <v>0</v>
      </c>
      <c r="J424" s="420">
        <v>0</v>
      </c>
      <c r="K424" s="420">
        <v>0.75</v>
      </c>
      <c r="L424" s="449">
        <v>1</v>
      </c>
      <c r="M424" s="421">
        <v>0.75</v>
      </c>
      <c r="N424" s="421">
        <v>0.75</v>
      </c>
      <c r="O424" s="419">
        <v>0.77500000000000002</v>
      </c>
      <c r="P424" s="450">
        <v>1281540</v>
      </c>
      <c r="R424" s="563"/>
      <c r="S424" s="437"/>
    </row>
    <row r="425" spans="1:19" ht="15.6">
      <c r="A425" s="446" t="s">
        <v>2504</v>
      </c>
      <c r="B425" s="446" t="s">
        <v>2897</v>
      </c>
      <c r="C425" s="447">
        <v>160</v>
      </c>
      <c r="D425" s="447">
        <v>5</v>
      </c>
      <c r="E425" s="448">
        <v>1653600</v>
      </c>
      <c r="F425" s="448">
        <v>1488240</v>
      </c>
      <c r="G425" s="448">
        <v>165360</v>
      </c>
      <c r="H425" s="420">
        <v>0</v>
      </c>
      <c r="I425" s="420">
        <v>0</v>
      </c>
      <c r="J425" s="420">
        <v>0</v>
      </c>
      <c r="K425" s="420">
        <v>0</v>
      </c>
      <c r="L425" s="449">
        <v>1</v>
      </c>
      <c r="M425" s="421">
        <v>0</v>
      </c>
      <c r="N425" s="421">
        <v>0</v>
      </c>
      <c r="O425" s="419">
        <v>0.1</v>
      </c>
      <c r="P425" s="450">
        <v>165360</v>
      </c>
      <c r="R425" s="563"/>
      <c r="S425" s="437"/>
    </row>
    <row r="426" spans="1:19" ht="15.6">
      <c r="A426" s="446" t="s">
        <v>2504</v>
      </c>
      <c r="B426" s="446" t="s">
        <v>2795</v>
      </c>
      <c r="C426" s="447">
        <v>180</v>
      </c>
      <c r="D426" s="447">
        <v>80</v>
      </c>
      <c r="E426" s="448">
        <v>1653600</v>
      </c>
      <c r="F426" s="448">
        <v>1488240</v>
      </c>
      <c r="G426" s="448">
        <v>165360</v>
      </c>
      <c r="H426" s="420">
        <v>1</v>
      </c>
      <c r="I426" s="420" t="s">
        <v>2264</v>
      </c>
      <c r="J426" s="420">
        <v>0</v>
      </c>
      <c r="K426" s="420">
        <v>1</v>
      </c>
      <c r="L426" s="449">
        <v>1</v>
      </c>
      <c r="M426" s="421">
        <v>1</v>
      </c>
      <c r="N426" s="421">
        <v>1.03</v>
      </c>
      <c r="O426" s="419">
        <v>1.0269999999999999</v>
      </c>
      <c r="P426" s="450">
        <v>1698247</v>
      </c>
      <c r="R426" s="563"/>
      <c r="S426" s="437"/>
    </row>
    <row r="427" spans="1:19" ht="15.6">
      <c r="A427" s="446" t="s">
        <v>2504</v>
      </c>
      <c r="B427" s="446" t="s">
        <v>2898</v>
      </c>
      <c r="C427" s="447">
        <v>192</v>
      </c>
      <c r="D427" s="447">
        <v>24</v>
      </c>
      <c r="E427" s="448">
        <v>1653600</v>
      </c>
      <c r="F427" s="448">
        <v>1488240</v>
      </c>
      <c r="G427" s="448">
        <v>165360</v>
      </c>
      <c r="H427" s="420">
        <v>0</v>
      </c>
      <c r="I427" s="420">
        <v>0</v>
      </c>
      <c r="J427" s="420">
        <v>0</v>
      </c>
      <c r="K427" s="420">
        <v>0</v>
      </c>
      <c r="L427" s="449">
        <v>1</v>
      </c>
      <c r="M427" s="421">
        <v>0</v>
      </c>
      <c r="N427" s="421">
        <v>0</v>
      </c>
      <c r="O427" s="419">
        <v>0.1</v>
      </c>
      <c r="P427" s="450">
        <v>165360</v>
      </c>
      <c r="R427" s="563"/>
      <c r="S427" s="437"/>
    </row>
    <row r="428" spans="1:19" ht="15.6">
      <c r="A428" s="446" t="s">
        <v>2504</v>
      </c>
      <c r="B428" s="446" t="s">
        <v>2899</v>
      </c>
      <c r="C428" s="447">
        <v>221</v>
      </c>
      <c r="D428" s="447">
        <v>35</v>
      </c>
      <c r="E428" s="448">
        <v>1653600</v>
      </c>
      <c r="F428" s="448">
        <v>1488240</v>
      </c>
      <c r="G428" s="448">
        <v>165360</v>
      </c>
      <c r="H428" s="420">
        <v>0</v>
      </c>
      <c r="I428" s="420">
        <v>0</v>
      </c>
      <c r="J428" s="420">
        <v>0</v>
      </c>
      <c r="K428" s="420">
        <v>0</v>
      </c>
      <c r="L428" s="449">
        <v>1</v>
      </c>
      <c r="M428" s="421">
        <v>0</v>
      </c>
      <c r="N428" s="421">
        <v>0</v>
      </c>
      <c r="O428" s="419">
        <v>0.1</v>
      </c>
      <c r="P428" s="450">
        <v>165360</v>
      </c>
      <c r="R428" s="563"/>
      <c r="S428" s="437"/>
    </row>
    <row r="429" spans="1:19" ht="15.6">
      <c r="A429" s="446" t="s">
        <v>2504</v>
      </c>
      <c r="B429" s="446" t="s">
        <v>2901</v>
      </c>
      <c r="C429" s="447">
        <v>225</v>
      </c>
      <c r="D429" s="447">
        <v>40</v>
      </c>
      <c r="E429" s="448">
        <v>1653600</v>
      </c>
      <c r="F429" s="448">
        <v>1488240</v>
      </c>
      <c r="G429" s="448">
        <v>165360</v>
      </c>
      <c r="H429" s="420">
        <v>0.5</v>
      </c>
      <c r="I429" s="420" t="s">
        <v>2264</v>
      </c>
      <c r="J429" s="420">
        <v>0</v>
      </c>
      <c r="K429" s="420">
        <v>0.5</v>
      </c>
      <c r="L429" s="449">
        <v>1</v>
      </c>
      <c r="M429" s="421">
        <v>0.5</v>
      </c>
      <c r="N429" s="421">
        <v>0.505</v>
      </c>
      <c r="O429" s="419">
        <v>0.55449999999999999</v>
      </c>
      <c r="P429" s="450">
        <v>916921</v>
      </c>
      <c r="R429" s="563"/>
      <c r="S429" s="437"/>
    </row>
    <row r="430" spans="1:19" ht="15.6">
      <c r="A430" s="446" t="s">
        <v>2504</v>
      </c>
      <c r="B430" s="446" t="s">
        <v>2900</v>
      </c>
      <c r="C430" s="447">
        <v>260</v>
      </c>
      <c r="D430" s="447">
        <v>140</v>
      </c>
      <c r="E430" s="448">
        <v>1653600</v>
      </c>
      <c r="F430" s="448">
        <v>1488240</v>
      </c>
      <c r="G430" s="448">
        <v>165360</v>
      </c>
      <c r="H430" s="420">
        <v>0</v>
      </c>
      <c r="I430" s="420">
        <v>0</v>
      </c>
      <c r="J430" s="420">
        <v>0</v>
      </c>
      <c r="K430" s="420">
        <v>0</v>
      </c>
      <c r="L430" s="449">
        <v>1</v>
      </c>
      <c r="M430" s="421">
        <v>0</v>
      </c>
      <c r="N430" s="421">
        <v>0</v>
      </c>
      <c r="O430" s="419">
        <v>0.1</v>
      </c>
      <c r="P430" s="450">
        <v>165360</v>
      </c>
      <c r="R430" s="563"/>
      <c r="S430" s="437"/>
    </row>
    <row r="431" spans="1:19" ht="15.6">
      <c r="A431" s="446" t="s">
        <v>2504</v>
      </c>
      <c r="B431" s="446" t="s">
        <v>2589</v>
      </c>
      <c r="C431" s="447">
        <v>312</v>
      </c>
      <c r="D431" s="447">
        <v>59</v>
      </c>
      <c r="E431" s="448">
        <v>1653600</v>
      </c>
      <c r="F431" s="448">
        <v>1488240</v>
      </c>
      <c r="G431" s="448">
        <v>165360</v>
      </c>
      <c r="H431" s="420">
        <v>0</v>
      </c>
      <c r="I431" s="420">
        <v>0</v>
      </c>
      <c r="J431" s="420">
        <v>0</v>
      </c>
      <c r="K431" s="420">
        <v>0</v>
      </c>
      <c r="L431" s="449">
        <v>1</v>
      </c>
      <c r="M431" s="421">
        <v>0</v>
      </c>
      <c r="N431" s="421">
        <v>0</v>
      </c>
      <c r="O431" s="419">
        <v>0.1</v>
      </c>
      <c r="P431" s="450">
        <v>165360</v>
      </c>
      <c r="R431" s="563"/>
      <c r="S431" s="437"/>
    </row>
    <row r="432" spans="1:19" ht="15.6">
      <c r="A432" s="446" t="s">
        <v>2504</v>
      </c>
      <c r="B432" s="446" t="s">
        <v>2903</v>
      </c>
      <c r="C432" s="447">
        <v>408</v>
      </c>
      <c r="D432" s="447">
        <v>77</v>
      </c>
      <c r="E432" s="448">
        <v>1653600</v>
      </c>
      <c r="F432" s="448">
        <v>1488240</v>
      </c>
      <c r="G432" s="448">
        <v>165360</v>
      </c>
      <c r="H432" s="420">
        <v>0</v>
      </c>
      <c r="I432" s="420">
        <v>0</v>
      </c>
      <c r="J432" s="420">
        <v>0</v>
      </c>
      <c r="K432" s="420">
        <v>0</v>
      </c>
      <c r="L432" s="449">
        <v>1</v>
      </c>
      <c r="M432" s="421">
        <v>0</v>
      </c>
      <c r="N432" s="421">
        <v>0</v>
      </c>
      <c r="O432" s="419">
        <v>0.1</v>
      </c>
      <c r="P432" s="450">
        <v>165360</v>
      </c>
      <c r="R432" s="563"/>
      <c r="S432" s="437"/>
    </row>
    <row r="433" spans="1:19" ht="15.6">
      <c r="A433" s="446" t="s">
        <v>2504</v>
      </c>
      <c r="B433" s="446" t="s">
        <v>2902</v>
      </c>
      <c r="C433" s="447">
        <v>410</v>
      </c>
      <c r="D433" s="447">
        <v>46</v>
      </c>
      <c r="E433" s="448">
        <v>1653600</v>
      </c>
      <c r="F433" s="448">
        <v>1488240</v>
      </c>
      <c r="G433" s="448">
        <v>165360</v>
      </c>
      <c r="H433" s="420">
        <v>1</v>
      </c>
      <c r="I433" s="420" t="s">
        <v>2264</v>
      </c>
      <c r="J433" s="420">
        <v>0</v>
      </c>
      <c r="K433" s="420">
        <v>1</v>
      </c>
      <c r="L433" s="449">
        <v>1</v>
      </c>
      <c r="M433" s="421">
        <v>1</v>
      </c>
      <c r="N433" s="421">
        <v>1.01</v>
      </c>
      <c r="O433" s="419">
        <v>1.0089999999999999</v>
      </c>
      <c r="P433" s="450">
        <v>1668482</v>
      </c>
      <c r="R433" s="563"/>
      <c r="S433" s="437"/>
    </row>
    <row r="434" spans="1:19" ht="15.6">
      <c r="A434" s="446" t="s">
        <v>2504</v>
      </c>
      <c r="B434" s="446" t="s">
        <v>2905</v>
      </c>
      <c r="C434" s="447">
        <v>590</v>
      </c>
      <c r="D434" s="447">
        <v>88</v>
      </c>
      <c r="E434" s="448">
        <v>1653600</v>
      </c>
      <c r="F434" s="448">
        <v>1488240</v>
      </c>
      <c r="G434" s="448">
        <v>165360</v>
      </c>
      <c r="H434" s="420">
        <v>0</v>
      </c>
      <c r="I434" s="420">
        <v>0</v>
      </c>
      <c r="J434" s="420">
        <v>0</v>
      </c>
      <c r="K434" s="420">
        <v>0</v>
      </c>
      <c r="L434" s="449">
        <v>1</v>
      </c>
      <c r="M434" s="421">
        <v>0</v>
      </c>
      <c r="N434" s="421">
        <v>0</v>
      </c>
      <c r="O434" s="419">
        <v>0.1</v>
      </c>
      <c r="P434" s="450">
        <v>165360</v>
      </c>
      <c r="R434" s="563"/>
      <c r="S434" s="437"/>
    </row>
    <row r="435" spans="1:19" ht="15.6">
      <c r="A435" s="446" t="s">
        <v>2504</v>
      </c>
      <c r="B435" s="446" t="s">
        <v>2904</v>
      </c>
      <c r="C435" s="447">
        <v>650</v>
      </c>
      <c r="D435" s="447">
        <v>112</v>
      </c>
      <c r="E435" s="448">
        <v>1653600</v>
      </c>
      <c r="F435" s="448">
        <v>1488240</v>
      </c>
      <c r="G435" s="448">
        <v>165360</v>
      </c>
      <c r="H435" s="420">
        <v>1</v>
      </c>
      <c r="I435" s="420" t="s">
        <v>2264</v>
      </c>
      <c r="J435" s="420">
        <v>0</v>
      </c>
      <c r="K435" s="420">
        <v>1</v>
      </c>
      <c r="L435" s="449">
        <v>1</v>
      </c>
      <c r="M435" s="421">
        <v>1</v>
      </c>
      <c r="N435" s="421">
        <v>1.01</v>
      </c>
      <c r="O435" s="419">
        <v>1.0089999999999999</v>
      </c>
      <c r="P435" s="450">
        <v>1668482</v>
      </c>
      <c r="R435" s="563"/>
      <c r="S435" s="437"/>
    </row>
    <row r="436" spans="1:19" ht="15.6">
      <c r="A436" s="446" t="s">
        <v>2504</v>
      </c>
      <c r="B436" s="446" t="s">
        <v>3198</v>
      </c>
      <c r="C436" s="447">
        <v>847</v>
      </c>
      <c r="D436" s="447">
        <v>97</v>
      </c>
      <c r="E436" s="448">
        <v>1653600</v>
      </c>
      <c r="F436" s="448">
        <v>1488240</v>
      </c>
      <c r="G436" s="448">
        <v>165360</v>
      </c>
      <c r="H436" s="420">
        <v>0</v>
      </c>
      <c r="I436" s="420">
        <v>0</v>
      </c>
      <c r="J436" s="420">
        <v>1</v>
      </c>
      <c r="K436" s="420">
        <v>1</v>
      </c>
      <c r="L436" s="449">
        <v>1</v>
      </c>
      <c r="M436" s="421">
        <v>1</v>
      </c>
      <c r="N436" s="421">
        <v>1</v>
      </c>
      <c r="O436" s="419">
        <v>1</v>
      </c>
      <c r="P436" s="450">
        <v>1653600</v>
      </c>
      <c r="R436" s="563"/>
      <c r="S436" s="437"/>
    </row>
    <row r="437" spans="1:19" ht="31.2">
      <c r="A437" s="446" t="s">
        <v>2509</v>
      </c>
      <c r="B437" s="446" t="s">
        <v>2906</v>
      </c>
      <c r="C437" s="447">
        <v>104</v>
      </c>
      <c r="D437" s="447">
        <v>28</v>
      </c>
      <c r="E437" s="448">
        <v>1653600</v>
      </c>
      <c r="F437" s="448">
        <v>1488240</v>
      </c>
      <c r="G437" s="448">
        <v>165360</v>
      </c>
      <c r="H437" s="420">
        <v>0</v>
      </c>
      <c r="I437" s="420">
        <v>0</v>
      </c>
      <c r="J437" s="420">
        <v>0</v>
      </c>
      <c r="K437" s="420">
        <v>0</v>
      </c>
      <c r="L437" s="449">
        <v>1</v>
      </c>
      <c r="M437" s="421">
        <v>0</v>
      </c>
      <c r="N437" s="421">
        <v>0</v>
      </c>
      <c r="O437" s="419">
        <v>0.1</v>
      </c>
      <c r="P437" s="450">
        <v>165360</v>
      </c>
      <c r="R437" s="563"/>
      <c r="S437" s="437"/>
    </row>
    <row r="438" spans="1:19" ht="31.2">
      <c r="A438" s="446" t="s">
        <v>2509</v>
      </c>
      <c r="B438" s="446" t="s">
        <v>2907</v>
      </c>
      <c r="C438" s="447">
        <v>119</v>
      </c>
      <c r="D438" s="447">
        <v>23</v>
      </c>
      <c r="E438" s="448">
        <v>1653600</v>
      </c>
      <c r="F438" s="448">
        <v>1488240</v>
      </c>
      <c r="G438" s="448">
        <v>165360</v>
      </c>
      <c r="H438" s="420">
        <v>0</v>
      </c>
      <c r="I438" s="420">
        <v>0</v>
      </c>
      <c r="J438" s="420">
        <v>0</v>
      </c>
      <c r="K438" s="420">
        <v>0</v>
      </c>
      <c r="L438" s="449">
        <v>1</v>
      </c>
      <c r="M438" s="421">
        <v>0</v>
      </c>
      <c r="N438" s="421">
        <v>0</v>
      </c>
      <c r="O438" s="419">
        <v>0.1</v>
      </c>
      <c r="P438" s="450">
        <v>165360</v>
      </c>
      <c r="R438" s="563"/>
      <c r="S438" s="437"/>
    </row>
    <row r="439" spans="1:19" ht="31.2">
      <c r="A439" s="446" t="s">
        <v>2509</v>
      </c>
      <c r="B439" s="446" t="s">
        <v>2908</v>
      </c>
      <c r="C439" s="447">
        <v>145</v>
      </c>
      <c r="D439" s="447">
        <v>40</v>
      </c>
      <c r="E439" s="448">
        <v>1653600</v>
      </c>
      <c r="F439" s="448">
        <v>1488240</v>
      </c>
      <c r="G439" s="448">
        <v>165360</v>
      </c>
      <c r="H439" s="420">
        <v>0</v>
      </c>
      <c r="I439" s="420">
        <v>0</v>
      </c>
      <c r="J439" s="420">
        <v>0</v>
      </c>
      <c r="K439" s="420">
        <v>0</v>
      </c>
      <c r="L439" s="449">
        <v>1</v>
      </c>
      <c r="M439" s="421">
        <v>0</v>
      </c>
      <c r="N439" s="421">
        <v>0</v>
      </c>
      <c r="O439" s="419">
        <v>0.1</v>
      </c>
      <c r="P439" s="450">
        <v>165360</v>
      </c>
      <c r="R439" s="563"/>
      <c r="S439" s="437"/>
    </row>
    <row r="440" spans="1:19" ht="31.2">
      <c r="A440" s="446" t="s">
        <v>2509</v>
      </c>
      <c r="B440" s="446" t="s">
        <v>2911</v>
      </c>
      <c r="C440" s="447">
        <v>166</v>
      </c>
      <c r="D440" s="447">
        <v>34</v>
      </c>
      <c r="E440" s="448">
        <v>1653600</v>
      </c>
      <c r="F440" s="448">
        <v>1488240</v>
      </c>
      <c r="G440" s="448">
        <v>165360</v>
      </c>
      <c r="H440" s="420">
        <v>0</v>
      </c>
      <c r="I440" s="420">
        <v>0</v>
      </c>
      <c r="J440" s="420">
        <v>0</v>
      </c>
      <c r="K440" s="420">
        <v>0</v>
      </c>
      <c r="L440" s="449">
        <v>1</v>
      </c>
      <c r="M440" s="421">
        <v>0</v>
      </c>
      <c r="N440" s="421">
        <v>0</v>
      </c>
      <c r="O440" s="419">
        <v>0.1</v>
      </c>
      <c r="P440" s="450">
        <v>320385</v>
      </c>
      <c r="R440" s="563"/>
      <c r="S440" s="437"/>
    </row>
    <row r="441" spans="1:19" ht="31.2">
      <c r="A441" s="446" t="s">
        <v>2509</v>
      </c>
      <c r="B441" s="446" t="s">
        <v>2909</v>
      </c>
      <c r="C441" s="447">
        <v>186</v>
      </c>
      <c r="D441" s="447">
        <v>37</v>
      </c>
      <c r="E441" s="448">
        <v>1653600</v>
      </c>
      <c r="F441" s="448">
        <v>1488240</v>
      </c>
      <c r="G441" s="448">
        <v>165360</v>
      </c>
      <c r="H441" s="420">
        <v>0</v>
      </c>
      <c r="I441" s="420">
        <v>0</v>
      </c>
      <c r="J441" s="420">
        <v>0</v>
      </c>
      <c r="K441" s="420">
        <v>0</v>
      </c>
      <c r="L441" s="449">
        <v>1</v>
      </c>
      <c r="M441" s="421">
        <v>0</v>
      </c>
      <c r="N441" s="421">
        <v>0</v>
      </c>
      <c r="O441" s="419">
        <v>0.1</v>
      </c>
      <c r="P441" s="450">
        <v>165360</v>
      </c>
      <c r="R441" s="563"/>
      <c r="S441" s="437"/>
    </row>
    <row r="442" spans="1:19" ht="31.2">
      <c r="A442" s="446" t="s">
        <v>2509</v>
      </c>
      <c r="B442" s="446" t="s">
        <v>2910</v>
      </c>
      <c r="C442" s="447">
        <v>205</v>
      </c>
      <c r="D442" s="447">
        <v>42</v>
      </c>
      <c r="E442" s="448">
        <v>1653600</v>
      </c>
      <c r="F442" s="448">
        <v>1488240</v>
      </c>
      <c r="G442" s="448">
        <v>165360</v>
      </c>
      <c r="H442" s="420">
        <v>0</v>
      </c>
      <c r="I442" s="420">
        <v>0</v>
      </c>
      <c r="J442" s="420">
        <v>0</v>
      </c>
      <c r="K442" s="420">
        <v>0</v>
      </c>
      <c r="L442" s="449">
        <v>1</v>
      </c>
      <c r="M442" s="421">
        <v>0</v>
      </c>
      <c r="N442" s="421">
        <v>0</v>
      </c>
      <c r="O442" s="419">
        <v>0.1</v>
      </c>
      <c r="P442" s="450">
        <v>165360</v>
      </c>
      <c r="R442" s="563"/>
      <c r="S442" s="437"/>
    </row>
    <row r="443" spans="1:19" ht="31.2">
      <c r="A443" s="446" t="s">
        <v>2509</v>
      </c>
      <c r="B443" s="446" t="s">
        <v>2761</v>
      </c>
      <c r="C443" s="447">
        <v>213</v>
      </c>
      <c r="D443" s="447">
        <v>59</v>
      </c>
      <c r="E443" s="448">
        <v>1653600</v>
      </c>
      <c r="F443" s="448">
        <v>1488240</v>
      </c>
      <c r="G443" s="448">
        <v>165360</v>
      </c>
      <c r="H443" s="420">
        <v>1</v>
      </c>
      <c r="I443" s="420" t="s">
        <v>2264</v>
      </c>
      <c r="J443" s="420">
        <v>0</v>
      </c>
      <c r="K443" s="420">
        <v>1</v>
      </c>
      <c r="L443" s="449">
        <v>1</v>
      </c>
      <c r="M443" s="421">
        <v>1</v>
      </c>
      <c r="N443" s="421">
        <v>1.02</v>
      </c>
      <c r="O443" s="419">
        <v>1.018</v>
      </c>
      <c r="P443" s="450">
        <v>1683365</v>
      </c>
      <c r="R443" s="563"/>
      <c r="S443" s="437"/>
    </row>
    <row r="444" spans="1:19" ht="31.2">
      <c r="A444" s="446" t="s">
        <v>2509</v>
      </c>
      <c r="B444" s="446" t="s">
        <v>2912</v>
      </c>
      <c r="C444" s="447">
        <v>220</v>
      </c>
      <c r="D444" s="447">
        <v>54</v>
      </c>
      <c r="E444" s="448">
        <v>1653600</v>
      </c>
      <c r="F444" s="448">
        <v>1488240</v>
      </c>
      <c r="G444" s="448">
        <v>165360</v>
      </c>
      <c r="H444" s="420">
        <v>0.25</v>
      </c>
      <c r="I444" s="420" t="s">
        <v>2264</v>
      </c>
      <c r="J444" s="420">
        <v>0</v>
      </c>
      <c r="K444" s="420">
        <v>0.25</v>
      </c>
      <c r="L444" s="449">
        <v>1</v>
      </c>
      <c r="M444" s="421">
        <v>0.25</v>
      </c>
      <c r="N444" s="421">
        <v>0.255</v>
      </c>
      <c r="O444" s="419">
        <v>0.32950000000000002</v>
      </c>
      <c r="P444" s="450">
        <v>544861</v>
      </c>
      <c r="R444" s="563"/>
      <c r="S444" s="437"/>
    </row>
    <row r="445" spans="1:19" ht="31.2">
      <c r="A445" s="446" t="s">
        <v>2509</v>
      </c>
      <c r="B445" s="446" t="s">
        <v>2913</v>
      </c>
      <c r="C445" s="447">
        <v>233</v>
      </c>
      <c r="D445" s="447">
        <v>48</v>
      </c>
      <c r="E445" s="448">
        <v>1653600</v>
      </c>
      <c r="F445" s="448">
        <v>1488240</v>
      </c>
      <c r="G445" s="448">
        <v>165360</v>
      </c>
      <c r="H445" s="420">
        <v>1</v>
      </c>
      <c r="I445" s="420" t="s">
        <v>2264</v>
      </c>
      <c r="J445" s="420">
        <v>0</v>
      </c>
      <c r="K445" s="420">
        <v>1</v>
      </c>
      <c r="L445" s="449">
        <v>1</v>
      </c>
      <c r="M445" s="421">
        <v>1</v>
      </c>
      <c r="N445" s="421">
        <v>1.02</v>
      </c>
      <c r="O445" s="419">
        <v>1.018</v>
      </c>
      <c r="P445" s="450">
        <v>1683365</v>
      </c>
      <c r="R445" s="563"/>
      <c r="S445" s="437"/>
    </row>
    <row r="446" spans="1:19" ht="31.2">
      <c r="A446" s="446" t="s">
        <v>2509</v>
      </c>
      <c r="B446" s="446" t="s">
        <v>2914</v>
      </c>
      <c r="C446" s="447">
        <v>239</v>
      </c>
      <c r="D446" s="447">
        <v>45</v>
      </c>
      <c r="E446" s="448">
        <v>1653600</v>
      </c>
      <c r="F446" s="448">
        <v>1488240</v>
      </c>
      <c r="G446" s="448">
        <v>165360</v>
      </c>
      <c r="H446" s="420">
        <v>0.25</v>
      </c>
      <c r="I446" s="420" t="s">
        <v>2264</v>
      </c>
      <c r="J446" s="420">
        <v>0</v>
      </c>
      <c r="K446" s="420">
        <v>0.25</v>
      </c>
      <c r="L446" s="449">
        <v>1</v>
      </c>
      <c r="M446" s="421">
        <v>0.25</v>
      </c>
      <c r="N446" s="421">
        <v>0.2525</v>
      </c>
      <c r="O446" s="419">
        <v>0.32724999999999999</v>
      </c>
      <c r="P446" s="450">
        <v>541141</v>
      </c>
      <c r="R446" s="563"/>
      <c r="S446" s="437"/>
    </row>
    <row r="447" spans="1:19" ht="31.2">
      <c r="A447" s="446" t="s">
        <v>2509</v>
      </c>
      <c r="B447" s="446" t="s">
        <v>2915</v>
      </c>
      <c r="C447" s="447">
        <v>339</v>
      </c>
      <c r="D447" s="447">
        <v>91</v>
      </c>
      <c r="E447" s="448">
        <v>1653600</v>
      </c>
      <c r="F447" s="448">
        <v>1488240</v>
      </c>
      <c r="G447" s="448">
        <v>165360</v>
      </c>
      <c r="H447" s="420">
        <v>1</v>
      </c>
      <c r="I447" s="420" t="s">
        <v>2264</v>
      </c>
      <c r="J447" s="420">
        <v>0</v>
      </c>
      <c r="K447" s="420">
        <v>1</v>
      </c>
      <c r="L447" s="449">
        <v>1</v>
      </c>
      <c r="M447" s="421">
        <v>1</v>
      </c>
      <c r="N447" s="421">
        <v>1.02</v>
      </c>
      <c r="O447" s="419">
        <v>1.018</v>
      </c>
      <c r="P447" s="450">
        <v>1683365</v>
      </c>
      <c r="R447" s="563"/>
      <c r="S447" s="437"/>
    </row>
    <row r="448" spans="1:19" s="451" customFormat="1" ht="31.2">
      <c r="A448" s="446" t="s">
        <v>2509</v>
      </c>
      <c r="B448" s="446" t="s">
        <v>3399</v>
      </c>
      <c r="C448" s="447">
        <v>387</v>
      </c>
      <c r="D448" s="447">
        <v>94</v>
      </c>
      <c r="E448" s="448">
        <v>1653600</v>
      </c>
      <c r="F448" s="448">
        <v>1488240</v>
      </c>
      <c r="G448" s="448">
        <v>165360</v>
      </c>
      <c r="H448" s="420">
        <v>0</v>
      </c>
      <c r="I448" s="420">
        <v>0</v>
      </c>
      <c r="J448" s="420">
        <v>0.25</v>
      </c>
      <c r="K448" s="420">
        <v>0.25</v>
      </c>
      <c r="L448" s="449">
        <v>1</v>
      </c>
      <c r="M448" s="421">
        <v>0.25</v>
      </c>
      <c r="N448" s="421">
        <v>0.25</v>
      </c>
      <c r="O448" s="419">
        <v>0.32500000000000001</v>
      </c>
      <c r="P448" s="450">
        <v>568425</v>
      </c>
      <c r="R448" s="563"/>
      <c r="S448" s="437"/>
    </row>
    <row r="449" spans="1:19" ht="31.2">
      <c r="A449" s="446" t="s">
        <v>2509</v>
      </c>
      <c r="B449" s="446" t="s">
        <v>2916</v>
      </c>
      <c r="C449" s="447">
        <v>433</v>
      </c>
      <c r="D449" s="447">
        <v>74</v>
      </c>
      <c r="E449" s="448">
        <v>1653600</v>
      </c>
      <c r="F449" s="448">
        <v>1488240</v>
      </c>
      <c r="G449" s="448">
        <v>165360</v>
      </c>
      <c r="H449" s="420">
        <v>0</v>
      </c>
      <c r="I449" s="420">
        <v>0</v>
      </c>
      <c r="J449" s="420">
        <v>0</v>
      </c>
      <c r="K449" s="420">
        <v>0</v>
      </c>
      <c r="L449" s="449">
        <v>1</v>
      </c>
      <c r="M449" s="421">
        <v>0</v>
      </c>
      <c r="N449" s="421">
        <v>0</v>
      </c>
      <c r="O449" s="419">
        <v>0.1</v>
      </c>
      <c r="P449" s="450">
        <v>165360</v>
      </c>
      <c r="R449" s="563"/>
      <c r="S449" s="437"/>
    </row>
    <row r="450" spans="1:19" ht="31.2">
      <c r="A450" s="446" t="s">
        <v>2509</v>
      </c>
      <c r="B450" s="446" t="s">
        <v>2917</v>
      </c>
      <c r="C450" s="447">
        <v>565</v>
      </c>
      <c r="D450" s="447">
        <v>127</v>
      </c>
      <c r="E450" s="448">
        <v>1653600</v>
      </c>
      <c r="F450" s="448">
        <v>1488240</v>
      </c>
      <c r="G450" s="448">
        <v>165360</v>
      </c>
      <c r="H450" s="420">
        <v>1</v>
      </c>
      <c r="I450" s="420" t="s">
        <v>2264</v>
      </c>
      <c r="J450" s="420">
        <v>0</v>
      </c>
      <c r="K450" s="420">
        <v>1</v>
      </c>
      <c r="L450" s="449">
        <v>1</v>
      </c>
      <c r="M450" s="421">
        <v>1</v>
      </c>
      <c r="N450" s="421">
        <v>1.02</v>
      </c>
      <c r="O450" s="419">
        <v>1.018</v>
      </c>
      <c r="P450" s="450">
        <v>1683365</v>
      </c>
      <c r="R450" s="563"/>
      <c r="S450" s="437"/>
    </row>
    <row r="451" spans="1:19" ht="31.2">
      <c r="A451" s="446" t="s">
        <v>2509</v>
      </c>
      <c r="B451" s="446" t="s">
        <v>2579</v>
      </c>
      <c r="C451" s="447">
        <v>640</v>
      </c>
      <c r="D451" s="447">
        <v>96</v>
      </c>
      <c r="E451" s="448">
        <v>1653600</v>
      </c>
      <c r="F451" s="448">
        <v>1488240</v>
      </c>
      <c r="G451" s="448">
        <v>165360</v>
      </c>
      <c r="H451" s="420">
        <v>0</v>
      </c>
      <c r="I451" s="420">
        <v>0</v>
      </c>
      <c r="J451" s="420">
        <v>0</v>
      </c>
      <c r="K451" s="420">
        <v>0</v>
      </c>
      <c r="L451" s="449">
        <v>1</v>
      </c>
      <c r="M451" s="421">
        <v>0</v>
      </c>
      <c r="N451" s="421">
        <v>0</v>
      </c>
      <c r="O451" s="419">
        <v>0.1</v>
      </c>
      <c r="P451" s="450">
        <v>165360</v>
      </c>
      <c r="R451" s="563"/>
      <c r="S451" s="437"/>
    </row>
    <row r="452" spans="1:19" ht="31.2">
      <c r="A452" s="446" t="s">
        <v>2509</v>
      </c>
      <c r="B452" s="446" t="s">
        <v>2919</v>
      </c>
      <c r="C452" s="447">
        <v>774</v>
      </c>
      <c r="D452" s="447">
        <v>164</v>
      </c>
      <c r="E452" s="448">
        <v>1653600</v>
      </c>
      <c r="F452" s="448">
        <v>1488240</v>
      </c>
      <c r="G452" s="448">
        <v>165360</v>
      </c>
      <c r="H452" s="420">
        <v>0.25</v>
      </c>
      <c r="I452" s="420" t="s">
        <v>2264</v>
      </c>
      <c r="J452" s="420">
        <v>0</v>
      </c>
      <c r="K452" s="420">
        <v>0.25</v>
      </c>
      <c r="L452" s="449">
        <v>1</v>
      </c>
      <c r="M452" s="421">
        <v>0.25</v>
      </c>
      <c r="N452" s="421">
        <v>0.255</v>
      </c>
      <c r="O452" s="419">
        <v>0.32950000000000002</v>
      </c>
      <c r="P452" s="450">
        <v>544861</v>
      </c>
      <c r="R452" s="563"/>
      <c r="S452" s="437"/>
    </row>
    <row r="453" spans="1:19" ht="31.2">
      <c r="A453" s="446" t="s">
        <v>2509</v>
      </c>
      <c r="B453" s="446" t="s">
        <v>2918</v>
      </c>
      <c r="C453" s="447">
        <v>779</v>
      </c>
      <c r="D453" s="447">
        <v>141</v>
      </c>
      <c r="E453" s="448">
        <v>1653600</v>
      </c>
      <c r="F453" s="448">
        <v>1488240</v>
      </c>
      <c r="G453" s="448">
        <v>165360</v>
      </c>
      <c r="H453" s="420">
        <v>1</v>
      </c>
      <c r="I453" s="420" t="s">
        <v>2264</v>
      </c>
      <c r="J453" s="420">
        <v>0</v>
      </c>
      <c r="K453" s="420">
        <v>1</v>
      </c>
      <c r="L453" s="449">
        <v>1</v>
      </c>
      <c r="M453" s="421">
        <v>1</v>
      </c>
      <c r="N453" s="421">
        <v>1.01</v>
      </c>
      <c r="O453" s="419">
        <v>1.0089999999999999</v>
      </c>
      <c r="P453" s="450">
        <v>1668482</v>
      </c>
      <c r="R453" s="563"/>
      <c r="S453" s="437"/>
    </row>
    <row r="454" spans="1:19" ht="15.6">
      <c r="A454" s="446" t="s">
        <v>2920</v>
      </c>
      <c r="B454" s="446" t="s">
        <v>2921</v>
      </c>
      <c r="C454" s="447">
        <v>166</v>
      </c>
      <c r="D454" s="447">
        <v>20</v>
      </c>
      <c r="E454" s="448">
        <v>1653600</v>
      </c>
      <c r="F454" s="448">
        <v>1488240</v>
      </c>
      <c r="G454" s="448">
        <v>165360</v>
      </c>
      <c r="H454" s="420">
        <v>0</v>
      </c>
      <c r="I454" s="420">
        <v>0</v>
      </c>
      <c r="J454" s="420">
        <v>0</v>
      </c>
      <c r="K454" s="420">
        <v>0</v>
      </c>
      <c r="L454" s="449">
        <v>1</v>
      </c>
      <c r="M454" s="421">
        <v>0</v>
      </c>
      <c r="N454" s="421">
        <v>0</v>
      </c>
      <c r="O454" s="419">
        <v>0.1</v>
      </c>
      <c r="P454" s="450">
        <v>165360</v>
      </c>
      <c r="R454" s="563"/>
      <c r="S454" s="437"/>
    </row>
    <row r="455" spans="1:19" ht="15.6">
      <c r="A455" s="446" t="s">
        <v>2920</v>
      </c>
      <c r="B455" s="446" t="s">
        <v>2922</v>
      </c>
      <c r="C455" s="447">
        <v>170</v>
      </c>
      <c r="D455" s="447">
        <v>31</v>
      </c>
      <c r="E455" s="448">
        <v>1653600</v>
      </c>
      <c r="F455" s="448">
        <v>1488240</v>
      </c>
      <c r="G455" s="448">
        <v>165360</v>
      </c>
      <c r="H455" s="420">
        <v>1</v>
      </c>
      <c r="I455" s="420" t="s">
        <v>2264</v>
      </c>
      <c r="J455" s="420">
        <v>0</v>
      </c>
      <c r="K455" s="420">
        <v>1</v>
      </c>
      <c r="L455" s="449">
        <v>1</v>
      </c>
      <c r="M455" s="421">
        <v>1</v>
      </c>
      <c r="N455" s="421">
        <v>1.01</v>
      </c>
      <c r="O455" s="419">
        <v>1.0089999999999999</v>
      </c>
      <c r="P455" s="450">
        <v>1668482</v>
      </c>
      <c r="R455" s="563"/>
      <c r="S455" s="437"/>
    </row>
    <row r="456" spans="1:19" ht="15.6">
      <c r="A456" s="446" t="s">
        <v>2920</v>
      </c>
      <c r="B456" s="446" t="s">
        <v>2923</v>
      </c>
      <c r="C456" s="447">
        <v>311</v>
      </c>
      <c r="D456" s="447">
        <v>65</v>
      </c>
      <c r="E456" s="448">
        <v>1653600</v>
      </c>
      <c r="F456" s="448">
        <v>1488240</v>
      </c>
      <c r="G456" s="448">
        <v>165360</v>
      </c>
      <c r="H456" s="420">
        <v>0</v>
      </c>
      <c r="I456" s="420">
        <v>0</v>
      </c>
      <c r="J456" s="420">
        <v>1</v>
      </c>
      <c r="K456" s="420">
        <v>1</v>
      </c>
      <c r="L456" s="449">
        <v>1</v>
      </c>
      <c r="M456" s="421">
        <v>1</v>
      </c>
      <c r="N456" s="421">
        <v>1</v>
      </c>
      <c r="O456" s="419">
        <v>1</v>
      </c>
      <c r="P456" s="450">
        <v>1653600</v>
      </c>
      <c r="R456" s="563"/>
      <c r="S456" s="437"/>
    </row>
    <row r="457" spans="1:19" ht="15.6">
      <c r="A457" s="446" t="s">
        <v>2920</v>
      </c>
      <c r="B457" s="446" t="s">
        <v>2924</v>
      </c>
      <c r="C457" s="447">
        <v>763</v>
      </c>
      <c r="D457" s="447">
        <v>123</v>
      </c>
      <c r="E457" s="448">
        <v>1653600</v>
      </c>
      <c r="F457" s="448">
        <v>1488240</v>
      </c>
      <c r="G457" s="448">
        <v>165360</v>
      </c>
      <c r="H457" s="420">
        <v>1</v>
      </c>
      <c r="I457" s="420" t="s">
        <v>2264</v>
      </c>
      <c r="J457" s="420">
        <v>0</v>
      </c>
      <c r="K457" s="420">
        <v>1</v>
      </c>
      <c r="L457" s="449">
        <v>1</v>
      </c>
      <c r="M457" s="421">
        <v>1</v>
      </c>
      <c r="N457" s="421">
        <v>1.01</v>
      </c>
      <c r="O457" s="419">
        <v>1.0089999999999999</v>
      </c>
      <c r="P457" s="450">
        <v>1668482</v>
      </c>
      <c r="R457" s="563"/>
      <c r="S457" s="437"/>
    </row>
    <row r="458" spans="1:19" ht="15.6">
      <c r="A458" s="446" t="s">
        <v>2925</v>
      </c>
      <c r="B458" s="446" t="s">
        <v>2926</v>
      </c>
      <c r="C458" s="447">
        <v>114</v>
      </c>
      <c r="D458" s="447">
        <v>16</v>
      </c>
      <c r="E458" s="448">
        <v>1653600</v>
      </c>
      <c r="F458" s="448">
        <v>1488240</v>
      </c>
      <c r="G458" s="448">
        <v>165360</v>
      </c>
      <c r="H458" s="420">
        <v>0</v>
      </c>
      <c r="I458" s="420">
        <v>0</v>
      </c>
      <c r="J458" s="420">
        <v>0</v>
      </c>
      <c r="K458" s="420">
        <v>0</v>
      </c>
      <c r="L458" s="449">
        <v>1</v>
      </c>
      <c r="M458" s="421">
        <v>0</v>
      </c>
      <c r="N458" s="421">
        <v>0</v>
      </c>
      <c r="O458" s="419">
        <v>0.1</v>
      </c>
      <c r="P458" s="450">
        <v>165360</v>
      </c>
      <c r="R458" s="563"/>
      <c r="S458" s="437"/>
    </row>
    <row r="459" spans="1:19" ht="15.6">
      <c r="A459" s="446" t="s">
        <v>2925</v>
      </c>
      <c r="B459" s="446" t="s">
        <v>2928</v>
      </c>
      <c r="C459" s="447">
        <v>255</v>
      </c>
      <c r="D459" s="447">
        <v>25</v>
      </c>
      <c r="E459" s="448">
        <v>1653600</v>
      </c>
      <c r="F459" s="448">
        <v>1488240</v>
      </c>
      <c r="G459" s="448">
        <v>165360</v>
      </c>
      <c r="H459" s="420">
        <v>0</v>
      </c>
      <c r="I459" s="420">
        <v>0</v>
      </c>
      <c r="J459" s="420">
        <v>0</v>
      </c>
      <c r="K459" s="420">
        <v>0</v>
      </c>
      <c r="L459" s="449">
        <v>1</v>
      </c>
      <c r="M459" s="421">
        <v>0</v>
      </c>
      <c r="N459" s="421">
        <v>0</v>
      </c>
      <c r="O459" s="419">
        <v>0.1</v>
      </c>
      <c r="P459" s="450">
        <v>165360</v>
      </c>
      <c r="R459" s="563"/>
      <c r="S459" s="437"/>
    </row>
    <row r="460" spans="1:19" ht="15.6">
      <c r="A460" s="446" t="s">
        <v>2925</v>
      </c>
      <c r="B460" s="446" t="s">
        <v>2927</v>
      </c>
      <c r="C460" s="447">
        <v>308</v>
      </c>
      <c r="D460" s="447">
        <v>50</v>
      </c>
      <c r="E460" s="448">
        <v>1653600</v>
      </c>
      <c r="F460" s="448">
        <v>1488240</v>
      </c>
      <c r="G460" s="448">
        <v>165360</v>
      </c>
      <c r="H460" s="420">
        <v>1</v>
      </c>
      <c r="I460" s="420" t="s">
        <v>2264</v>
      </c>
      <c r="J460" s="420">
        <v>0</v>
      </c>
      <c r="K460" s="420">
        <v>1</v>
      </c>
      <c r="L460" s="449">
        <v>1</v>
      </c>
      <c r="M460" s="421">
        <v>1</v>
      </c>
      <c r="N460" s="421">
        <v>1.01</v>
      </c>
      <c r="O460" s="419">
        <v>1.0089999999999999</v>
      </c>
      <c r="P460" s="450">
        <v>1668482</v>
      </c>
      <c r="R460" s="563"/>
      <c r="S460" s="437"/>
    </row>
    <row r="461" spans="1:19" s="451" customFormat="1" ht="15.6">
      <c r="A461" s="446" t="s">
        <v>2925</v>
      </c>
      <c r="B461" s="446" t="s">
        <v>2929</v>
      </c>
      <c r="C461" s="447">
        <v>308</v>
      </c>
      <c r="D461" s="447">
        <v>71</v>
      </c>
      <c r="E461" s="448">
        <v>1653600</v>
      </c>
      <c r="F461" s="448">
        <v>1488240</v>
      </c>
      <c r="G461" s="448">
        <v>165360</v>
      </c>
      <c r="H461" s="420">
        <v>0</v>
      </c>
      <c r="I461" s="420">
        <v>0</v>
      </c>
      <c r="J461" s="420">
        <v>0</v>
      </c>
      <c r="K461" s="420">
        <v>0</v>
      </c>
      <c r="L461" s="449">
        <v>1</v>
      </c>
      <c r="M461" s="421">
        <v>0</v>
      </c>
      <c r="N461" s="421">
        <v>0</v>
      </c>
      <c r="O461" s="419">
        <v>0.1</v>
      </c>
      <c r="P461" s="450">
        <v>291860</v>
      </c>
      <c r="R461" s="563"/>
      <c r="S461" s="437"/>
    </row>
    <row r="462" spans="1:19" ht="15.6">
      <c r="A462" s="446" t="s">
        <v>2925</v>
      </c>
      <c r="B462" s="446" t="s">
        <v>2930</v>
      </c>
      <c r="C462" s="447">
        <v>553</v>
      </c>
      <c r="D462" s="447">
        <v>67</v>
      </c>
      <c r="E462" s="448">
        <v>1653600</v>
      </c>
      <c r="F462" s="448">
        <v>1488240</v>
      </c>
      <c r="G462" s="448">
        <v>165360</v>
      </c>
      <c r="H462" s="420">
        <v>1</v>
      </c>
      <c r="I462" s="420" t="s">
        <v>2264</v>
      </c>
      <c r="J462" s="420">
        <v>0</v>
      </c>
      <c r="K462" s="420">
        <v>1</v>
      </c>
      <c r="L462" s="449">
        <v>1</v>
      </c>
      <c r="M462" s="421">
        <v>1</v>
      </c>
      <c r="N462" s="421">
        <v>1.01</v>
      </c>
      <c r="O462" s="419">
        <v>1.0089999999999999</v>
      </c>
      <c r="P462" s="450">
        <v>1668482</v>
      </c>
      <c r="R462" s="563"/>
      <c r="S462" s="437"/>
    </row>
    <row r="463" spans="1:19" ht="15.6">
      <c r="A463" s="446" t="s">
        <v>2925</v>
      </c>
      <c r="B463" s="446" t="s">
        <v>2933</v>
      </c>
      <c r="C463" s="447">
        <v>563</v>
      </c>
      <c r="D463" s="447">
        <v>27</v>
      </c>
      <c r="E463" s="448">
        <v>1653600</v>
      </c>
      <c r="F463" s="448">
        <v>1488240</v>
      </c>
      <c r="G463" s="448">
        <v>165360</v>
      </c>
      <c r="H463" s="420">
        <v>0</v>
      </c>
      <c r="I463" s="420">
        <v>0</v>
      </c>
      <c r="J463" s="420">
        <v>0</v>
      </c>
      <c r="K463" s="420">
        <v>0</v>
      </c>
      <c r="L463" s="449">
        <v>1</v>
      </c>
      <c r="M463" s="421">
        <v>0</v>
      </c>
      <c r="N463" s="421">
        <v>0</v>
      </c>
      <c r="O463" s="419">
        <v>0.1</v>
      </c>
      <c r="P463" s="450">
        <v>165360</v>
      </c>
      <c r="R463" s="563"/>
      <c r="S463" s="437"/>
    </row>
    <row r="464" spans="1:19" ht="15.6">
      <c r="A464" s="446" t="s">
        <v>2925</v>
      </c>
      <c r="B464" s="446" t="s">
        <v>2932</v>
      </c>
      <c r="C464" s="447">
        <v>595</v>
      </c>
      <c r="D464" s="447">
        <v>124</v>
      </c>
      <c r="E464" s="448">
        <v>1653600</v>
      </c>
      <c r="F464" s="448">
        <v>1488240</v>
      </c>
      <c r="G464" s="448">
        <v>165360</v>
      </c>
      <c r="H464" s="420">
        <v>1</v>
      </c>
      <c r="I464" s="420" t="s">
        <v>2264</v>
      </c>
      <c r="J464" s="420">
        <v>0</v>
      </c>
      <c r="K464" s="420">
        <v>1</v>
      </c>
      <c r="L464" s="449">
        <v>1</v>
      </c>
      <c r="M464" s="421">
        <v>1</v>
      </c>
      <c r="N464" s="421">
        <v>1.02</v>
      </c>
      <c r="O464" s="419">
        <v>1.018</v>
      </c>
      <c r="P464" s="450">
        <v>1683365</v>
      </c>
      <c r="R464" s="563"/>
      <c r="S464" s="437"/>
    </row>
    <row r="465" spans="1:19" ht="15.6">
      <c r="A465" s="446" t="s">
        <v>2925</v>
      </c>
      <c r="B465" s="446" t="s">
        <v>2931</v>
      </c>
      <c r="C465" s="447">
        <v>625</v>
      </c>
      <c r="D465" s="447">
        <v>59</v>
      </c>
      <c r="E465" s="448">
        <v>1653600</v>
      </c>
      <c r="F465" s="448">
        <v>1488240</v>
      </c>
      <c r="G465" s="448">
        <v>165360</v>
      </c>
      <c r="H465" s="420">
        <v>1</v>
      </c>
      <c r="I465" s="420" t="s">
        <v>2264</v>
      </c>
      <c r="J465" s="420">
        <v>0</v>
      </c>
      <c r="K465" s="420">
        <v>1</v>
      </c>
      <c r="L465" s="449">
        <v>1</v>
      </c>
      <c r="M465" s="421">
        <v>1</v>
      </c>
      <c r="N465" s="421">
        <v>1.01</v>
      </c>
      <c r="O465" s="419">
        <v>1.0089999999999999</v>
      </c>
      <c r="P465" s="450">
        <v>1668482</v>
      </c>
      <c r="R465" s="563"/>
      <c r="S465" s="437"/>
    </row>
    <row r="466" spans="1:19" ht="15.6">
      <c r="A466" s="446" t="s">
        <v>2516</v>
      </c>
      <c r="B466" s="446" t="s">
        <v>2934</v>
      </c>
      <c r="C466" s="447">
        <v>112</v>
      </c>
      <c r="D466" s="447">
        <v>24</v>
      </c>
      <c r="E466" s="448">
        <v>1653600</v>
      </c>
      <c r="F466" s="448">
        <v>1488240</v>
      </c>
      <c r="G466" s="448">
        <v>165360</v>
      </c>
      <c r="H466" s="420">
        <v>0</v>
      </c>
      <c r="I466" s="420">
        <v>0</v>
      </c>
      <c r="J466" s="420">
        <v>0</v>
      </c>
      <c r="K466" s="420">
        <v>0</v>
      </c>
      <c r="L466" s="449">
        <v>1</v>
      </c>
      <c r="M466" s="421">
        <v>0</v>
      </c>
      <c r="N466" s="421">
        <v>0</v>
      </c>
      <c r="O466" s="419">
        <v>0.1</v>
      </c>
      <c r="P466" s="450">
        <v>165360</v>
      </c>
      <c r="R466" s="563"/>
      <c r="S466" s="437"/>
    </row>
    <row r="467" spans="1:19" ht="15.6">
      <c r="A467" s="446" t="s">
        <v>2516</v>
      </c>
      <c r="B467" s="446" t="s">
        <v>2935</v>
      </c>
      <c r="C467" s="447">
        <v>149</v>
      </c>
      <c r="D467" s="447">
        <v>26</v>
      </c>
      <c r="E467" s="448">
        <v>1653600</v>
      </c>
      <c r="F467" s="448">
        <v>1488240</v>
      </c>
      <c r="G467" s="448">
        <v>165360</v>
      </c>
      <c r="H467" s="420">
        <v>1</v>
      </c>
      <c r="I467" s="420" t="s">
        <v>2264</v>
      </c>
      <c r="J467" s="420">
        <v>0</v>
      </c>
      <c r="K467" s="420">
        <v>1</v>
      </c>
      <c r="L467" s="449">
        <v>1</v>
      </c>
      <c r="M467" s="421">
        <v>1</v>
      </c>
      <c r="N467" s="421">
        <v>1.01</v>
      </c>
      <c r="O467" s="419">
        <v>1.0089999999999999</v>
      </c>
      <c r="P467" s="450">
        <v>1668482</v>
      </c>
      <c r="R467" s="563"/>
      <c r="S467" s="437"/>
    </row>
    <row r="468" spans="1:19" ht="15.6">
      <c r="A468" s="446" t="s">
        <v>2516</v>
      </c>
      <c r="B468" s="446" t="s">
        <v>2939</v>
      </c>
      <c r="C468" s="447">
        <v>179</v>
      </c>
      <c r="D468" s="447">
        <v>16</v>
      </c>
      <c r="E468" s="448">
        <v>1653600</v>
      </c>
      <c r="F468" s="448">
        <v>1488240</v>
      </c>
      <c r="G468" s="448">
        <v>165360</v>
      </c>
      <c r="H468" s="420">
        <v>0</v>
      </c>
      <c r="I468" s="420">
        <v>0</v>
      </c>
      <c r="J468" s="420">
        <v>0</v>
      </c>
      <c r="K468" s="420">
        <v>0</v>
      </c>
      <c r="L468" s="449">
        <v>1</v>
      </c>
      <c r="M468" s="421">
        <v>0</v>
      </c>
      <c r="N468" s="421">
        <v>0</v>
      </c>
      <c r="O468" s="419">
        <v>0.1</v>
      </c>
      <c r="P468" s="450">
        <v>165360</v>
      </c>
      <c r="R468" s="563"/>
      <c r="S468" s="437"/>
    </row>
    <row r="469" spans="1:19" ht="15.6">
      <c r="A469" s="446" t="s">
        <v>2516</v>
      </c>
      <c r="B469" s="446" t="s">
        <v>2936</v>
      </c>
      <c r="C469" s="447">
        <v>241</v>
      </c>
      <c r="D469" s="447">
        <v>35</v>
      </c>
      <c r="E469" s="448">
        <v>1653600</v>
      </c>
      <c r="F469" s="448">
        <v>1488240</v>
      </c>
      <c r="G469" s="448">
        <v>165360</v>
      </c>
      <c r="H469" s="420">
        <v>1</v>
      </c>
      <c r="I469" s="420" t="s">
        <v>2264</v>
      </c>
      <c r="J469" s="420">
        <v>0</v>
      </c>
      <c r="K469" s="420">
        <v>1</v>
      </c>
      <c r="L469" s="449">
        <v>1</v>
      </c>
      <c r="M469" s="421">
        <v>1</v>
      </c>
      <c r="N469" s="421">
        <v>1.01</v>
      </c>
      <c r="O469" s="419">
        <v>1.0089999999999999</v>
      </c>
      <c r="P469" s="450">
        <v>1668482</v>
      </c>
      <c r="R469" s="563"/>
      <c r="S469" s="437"/>
    </row>
    <row r="470" spans="1:19" ht="15.6">
      <c r="A470" s="446" t="s">
        <v>2516</v>
      </c>
      <c r="B470" s="446" t="s">
        <v>2937</v>
      </c>
      <c r="C470" s="447">
        <v>245</v>
      </c>
      <c r="D470" s="447">
        <v>38</v>
      </c>
      <c r="E470" s="448">
        <v>1653600</v>
      </c>
      <c r="F470" s="448">
        <v>1488240</v>
      </c>
      <c r="G470" s="448">
        <v>165360</v>
      </c>
      <c r="H470" s="420">
        <v>1</v>
      </c>
      <c r="I470" s="420" t="s">
        <v>2264</v>
      </c>
      <c r="J470" s="420">
        <v>0</v>
      </c>
      <c r="K470" s="420">
        <v>1</v>
      </c>
      <c r="L470" s="449">
        <v>1</v>
      </c>
      <c r="M470" s="421">
        <v>1</v>
      </c>
      <c r="N470" s="421">
        <v>1.01</v>
      </c>
      <c r="O470" s="419">
        <v>1.0089999999999999</v>
      </c>
      <c r="P470" s="450">
        <v>1668482</v>
      </c>
      <c r="R470" s="563"/>
      <c r="S470" s="437"/>
    </row>
    <row r="471" spans="1:19" ht="15.6">
      <c r="A471" s="446" t="s">
        <v>2516</v>
      </c>
      <c r="B471" s="446" t="s">
        <v>2938</v>
      </c>
      <c r="C471" s="447">
        <v>247</v>
      </c>
      <c r="D471" s="447">
        <v>44</v>
      </c>
      <c r="E471" s="448">
        <v>1653600</v>
      </c>
      <c r="F471" s="448">
        <v>1488240</v>
      </c>
      <c r="G471" s="448">
        <v>165360</v>
      </c>
      <c r="H471" s="420">
        <v>0</v>
      </c>
      <c r="I471" s="420">
        <v>0</v>
      </c>
      <c r="J471" s="420">
        <v>0</v>
      </c>
      <c r="K471" s="420">
        <v>0</v>
      </c>
      <c r="L471" s="449">
        <v>1</v>
      </c>
      <c r="M471" s="421">
        <v>0</v>
      </c>
      <c r="N471" s="421">
        <v>0</v>
      </c>
      <c r="O471" s="419">
        <v>0.1</v>
      </c>
      <c r="P471" s="450">
        <v>165360</v>
      </c>
      <c r="R471" s="563"/>
      <c r="S471" s="437"/>
    </row>
    <row r="472" spans="1:19" ht="15.6">
      <c r="A472" s="446" t="s">
        <v>2516</v>
      </c>
      <c r="B472" s="446" t="s">
        <v>2940</v>
      </c>
      <c r="C472" s="447">
        <v>345</v>
      </c>
      <c r="D472" s="447">
        <v>58</v>
      </c>
      <c r="E472" s="448">
        <v>1653600</v>
      </c>
      <c r="F472" s="448">
        <v>1488240</v>
      </c>
      <c r="G472" s="448">
        <v>165360</v>
      </c>
      <c r="H472" s="420">
        <v>0</v>
      </c>
      <c r="I472" s="420">
        <v>0</v>
      </c>
      <c r="J472" s="420">
        <v>0</v>
      </c>
      <c r="K472" s="420">
        <v>0</v>
      </c>
      <c r="L472" s="449">
        <v>1</v>
      </c>
      <c r="M472" s="421">
        <v>0</v>
      </c>
      <c r="N472" s="421">
        <v>0</v>
      </c>
      <c r="O472" s="419">
        <v>0.1</v>
      </c>
      <c r="P472" s="450">
        <v>165360</v>
      </c>
      <c r="R472" s="563"/>
      <c r="S472" s="437"/>
    </row>
    <row r="473" spans="1:19" ht="15.6">
      <c r="A473" s="446" t="s">
        <v>2516</v>
      </c>
      <c r="B473" s="446" t="s">
        <v>2941</v>
      </c>
      <c r="C473" s="447">
        <v>408</v>
      </c>
      <c r="D473" s="447">
        <v>58</v>
      </c>
      <c r="E473" s="448">
        <v>1653600</v>
      </c>
      <c r="F473" s="448">
        <v>1488240</v>
      </c>
      <c r="G473" s="448">
        <v>165360</v>
      </c>
      <c r="H473" s="420">
        <v>0</v>
      </c>
      <c r="I473" s="420">
        <v>0</v>
      </c>
      <c r="J473" s="420">
        <v>0</v>
      </c>
      <c r="K473" s="420">
        <v>0</v>
      </c>
      <c r="L473" s="449">
        <v>1</v>
      </c>
      <c r="M473" s="421">
        <v>0</v>
      </c>
      <c r="N473" s="421">
        <v>0</v>
      </c>
      <c r="O473" s="419">
        <v>0.1</v>
      </c>
      <c r="P473" s="450">
        <v>165360</v>
      </c>
      <c r="R473" s="563"/>
      <c r="S473" s="437"/>
    </row>
    <row r="474" spans="1:19" s="451" customFormat="1" ht="15.6">
      <c r="A474" s="446" t="s">
        <v>2516</v>
      </c>
      <c r="B474" s="446" t="s">
        <v>2582</v>
      </c>
      <c r="C474" s="447">
        <v>410</v>
      </c>
      <c r="D474" s="447">
        <v>44</v>
      </c>
      <c r="E474" s="448">
        <v>1653600</v>
      </c>
      <c r="F474" s="448">
        <v>1488240</v>
      </c>
      <c r="G474" s="448">
        <v>165360</v>
      </c>
      <c r="H474" s="420">
        <v>0</v>
      </c>
      <c r="I474" s="420">
        <v>0</v>
      </c>
      <c r="J474" s="420">
        <v>0</v>
      </c>
      <c r="K474" s="420">
        <v>0</v>
      </c>
      <c r="L474" s="449">
        <v>1</v>
      </c>
      <c r="M474" s="421">
        <v>0</v>
      </c>
      <c r="N474" s="421">
        <v>0</v>
      </c>
      <c r="O474" s="419">
        <v>0.1</v>
      </c>
      <c r="P474" s="450">
        <v>415880</v>
      </c>
      <c r="R474" s="563"/>
      <c r="S474" s="437"/>
    </row>
    <row r="475" spans="1:19" ht="15.6">
      <c r="A475" s="446" t="s">
        <v>2516</v>
      </c>
      <c r="B475" s="446" t="s">
        <v>2943</v>
      </c>
      <c r="C475" s="447">
        <v>433</v>
      </c>
      <c r="D475" s="447">
        <v>57</v>
      </c>
      <c r="E475" s="448">
        <v>1653600</v>
      </c>
      <c r="F475" s="448">
        <v>1488240</v>
      </c>
      <c r="G475" s="448">
        <v>165360</v>
      </c>
      <c r="H475" s="420">
        <v>1</v>
      </c>
      <c r="I475" s="420" t="s">
        <v>2264</v>
      </c>
      <c r="J475" s="420">
        <v>0</v>
      </c>
      <c r="K475" s="420">
        <v>1</v>
      </c>
      <c r="L475" s="449">
        <v>1</v>
      </c>
      <c r="M475" s="421">
        <v>1</v>
      </c>
      <c r="N475" s="421">
        <v>1.01</v>
      </c>
      <c r="O475" s="419">
        <v>1.0089999999999999</v>
      </c>
      <c r="P475" s="450">
        <v>1668482</v>
      </c>
      <c r="R475" s="563"/>
      <c r="S475" s="437"/>
    </row>
    <row r="476" spans="1:19" ht="15.6">
      <c r="A476" s="446" t="s">
        <v>2516</v>
      </c>
      <c r="B476" s="446" t="s">
        <v>2944</v>
      </c>
      <c r="C476" s="447">
        <v>596</v>
      </c>
      <c r="D476" s="447">
        <v>97</v>
      </c>
      <c r="E476" s="448">
        <v>1653600</v>
      </c>
      <c r="F476" s="448">
        <v>1488240</v>
      </c>
      <c r="G476" s="448">
        <v>165360</v>
      </c>
      <c r="H476" s="420">
        <v>0</v>
      </c>
      <c r="I476" s="420">
        <v>0</v>
      </c>
      <c r="J476" s="420">
        <v>1</v>
      </c>
      <c r="K476" s="420">
        <v>1</v>
      </c>
      <c r="L476" s="449">
        <v>1</v>
      </c>
      <c r="M476" s="421">
        <v>1</v>
      </c>
      <c r="N476" s="421">
        <v>1</v>
      </c>
      <c r="O476" s="419">
        <v>1</v>
      </c>
      <c r="P476" s="450">
        <v>1653600</v>
      </c>
      <c r="R476" s="563"/>
      <c r="S476" s="437"/>
    </row>
    <row r="477" spans="1:19" ht="15.6">
      <c r="A477" s="446" t="s">
        <v>2516</v>
      </c>
      <c r="B477" s="446" t="s">
        <v>2945</v>
      </c>
      <c r="C477" s="447">
        <v>626</v>
      </c>
      <c r="D477" s="447">
        <v>101</v>
      </c>
      <c r="E477" s="448">
        <v>1653600</v>
      </c>
      <c r="F477" s="448">
        <v>1488240</v>
      </c>
      <c r="G477" s="448">
        <v>165360</v>
      </c>
      <c r="H477" s="420">
        <v>0</v>
      </c>
      <c r="I477" s="420">
        <v>0</v>
      </c>
      <c r="J477" s="420">
        <v>0</v>
      </c>
      <c r="K477" s="420">
        <v>0</v>
      </c>
      <c r="L477" s="449">
        <v>1</v>
      </c>
      <c r="M477" s="421">
        <v>0</v>
      </c>
      <c r="N477" s="421">
        <v>0</v>
      </c>
      <c r="O477" s="419">
        <v>0.1</v>
      </c>
      <c r="P477" s="450">
        <v>165360</v>
      </c>
      <c r="R477" s="563"/>
      <c r="S477" s="437"/>
    </row>
    <row r="478" spans="1:19" ht="15.6">
      <c r="A478" s="446" t="s">
        <v>2516</v>
      </c>
      <c r="B478" s="446" t="s">
        <v>3313</v>
      </c>
      <c r="C478" s="447">
        <v>886</v>
      </c>
      <c r="D478" s="447">
        <v>147</v>
      </c>
      <c r="E478" s="448">
        <v>1653600</v>
      </c>
      <c r="F478" s="448">
        <v>1488240</v>
      </c>
      <c r="G478" s="448">
        <v>165360</v>
      </c>
      <c r="H478" s="420">
        <v>1</v>
      </c>
      <c r="I478" s="420" t="s">
        <v>2264</v>
      </c>
      <c r="J478" s="420">
        <v>0</v>
      </c>
      <c r="K478" s="420">
        <v>1</v>
      </c>
      <c r="L478" s="449">
        <v>1</v>
      </c>
      <c r="M478" s="421">
        <v>1</v>
      </c>
      <c r="N478" s="421">
        <v>1.01</v>
      </c>
      <c r="O478" s="419">
        <v>1.0089999999999999</v>
      </c>
      <c r="P478" s="450">
        <v>1668482</v>
      </c>
      <c r="R478" s="563"/>
      <c r="S478" s="437"/>
    </row>
    <row r="479" spans="1:19" ht="15.6">
      <c r="A479" s="446" t="s">
        <v>2617</v>
      </c>
      <c r="B479" s="446" t="s">
        <v>2955</v>
      </c>
      <c r="C479" s="447">
        <v>150</v>
      </c>
      <c r="D479" s="447">
        <v>18</v>
      </c>
      <c r="E479" s="448">
        <v>1653600</v>
      </c>
      <c r="F479" s="448">
        <v>1488240</v>
      </c>
      <c r="G479" s="448">
        <v>165360</v>
      </c>
      <c r="H479" s="420">
        <v>0.5</v>
      </c>
      <c r="I479" s="420" t="s">
        <v>2264</v>
      </c>
      <c r="J479" s="420">
        <v>0</v>
      </c>
      <c r="K479" s="420">
        <v>0.5</v>
      </c>
      <c r="L479" s="449">
        <v>1</v>
      </c>
      <c r="M479" s="421">
        <v>0.5</v>
      </c>
      <c r="N479" s="421">
        <v>0.505</v>
      </c>
      <c r="O479" s="419">
        <v>0.55449999999999999</v>
      </c>
      <c r="P479" s="450">
        <v>916921</v>
      </c>
      <c r="R479" s="563"/>
      <c r="S479" s="437"/>
    </row>
    <row r="480" spans="1:19" ht="15.6">
      <c r="A480" s="446" t="s">
        <v>2617</v>
      </c>
      <c r="B480" s="446" t="s">
        <v>2956</v>
      </c>
      <c r="C480" s="447">
        <v>174</v>
      </c>
      <c r="D480" s="447">
        <v>21</v>
      </c>
      <c r="E480" s="448">
        <v>1653600</v>
      </c>
      <c r="F480" s="448">
        <v>1488240</v>
      </c>
      <c r="G480" s="448">
        <v>165360</v>
      </c>
      <c r="H480" s="420">
        <v>0.25</v>
      </c>
      <c r="I480" s="420" t="s">
        <v>2264</v>
      </c>
      <c r="J480" s="420">
        <v>0</v>
      </c>
      <c r="K480" s="420">
        <v>0.25</v>
      </c>
      <c r="L480" s="449">
        <v>1</v>
      </c>
      <c r="M480" s="421">
        <v>0.25</v>
      </c>
      <c r="N480" s="421">
        <v>0.2525</v>
      </c>
      <c r="O480" s="419">
        <v>0.32724999999999999</v>
      </c>
      <c r="P480" s="450">
        <v>541141</v>
      </c>
      <c r="R480" s="563"/>
      <c r="S480" s="437"/>
    </row>
    <row r="481" spans="1:19" ht="15.6">
      <c r="A481" s="446" t="s">
        <v>2617</v>
      </c>
      <c r="B481" s="446" t="s">
        <v>2957</v>
      </c>
      <c r="C481" s="447">
        <v>227</v>
      </c>
      <c r="D481" s="447">
        <v>31</v>
      </c>
      <c r="E481" s="448">
        <v>1653600</v>
      </c>
      <c r="F481" s="448">
        <v>1488240</v>
      </c>
      <c r="G481" s="448">
        <v>165360</v>
      </c>
      <c r="H481" s="420">
        <v>1</v>
      </c>
      <c r="I481" s="420" t="s">
        <v>2264</v>
      </c>
      <c r="J481" s="420">
        <v>0</v>
      </c>
      <c r="K481" s="420">
        <v>1</v>
      </c>
      <c r="L481" s="449">
        <v>1</v>
      </c>
      <c r="M481" s="421">
        <v>1</v>
      </c>
      <c r="N481" s="421">
        <v>1.01</v>
      </c>
      <c r="O481" s="419">
        <v>1.0089999999999999</v>
      </c>
      <c r="P481" s="450">
        <v>1668482</v>
      </c>
      <c r="R481" s="563"/>
      <c r="S481" s="437"/>
    </row>
    <row r="482" spans="1:19" ht="15.6">
      <c r="A482" s="446" t="s">
        <v>2617</v>
      </c>
      <c r="B482" s="446" t="s">
        <v>2954</v>
      </c>
      <c r="C482" s="447">
        <v>240</v>
      </c>
      <c r="D482" s="447">
        <v>31</v>
      </c>
      <c r="E482" s="448">
        <v>1653600</v>
      </c>
      <c r="F482" s="448">
        <v>1488240</v>
      </c>
      <c r="G482" s="448">
        <v>165360</v>
      </c>
      <c r="H482" s="420">
        <v>1</v>
      </c>
      <c r="I482" s="420" t="s">
        <v>2264</v>
      </c>
      <c r="J482" s="420">
        <v>0</v>
      </c>
      <c r="K482" s="420">
        <v>1</v>
      </c>
      <c r="L482" s="449">
        <v>1</v>
      </c>
      <c r="M482" s="421">
        <v>1</v>
      </c>
      <c r="N482" s="421">
        <v>1.01</v>
      </c>
      <c r="O482" s="419">
        <v>1.0089999999999999</v>
      </c>
      <c r="P482" s="450">
        <v>1668482</v>
      </c>
      <c r="R482" s="563"/>
      <c r="S482" s="437"/>
    </row>
    <row r="483" spans="1:19" ht="15.6">
      <c r="A483" s="446" t="s">
        <v>2617</v>
      </c>
      <c r="B483" s="446" t="s">
        <v>2958</v>
      </c>
      <c r="C483" s="447">
        <v>262</v>
      </c>
      <c r="D483" s="447">
        <v>33</v>
      </c>
      <c r="E483" s="448">
        <v>1653600</v>
      </c>
      <c r="F483" s="448">
        <v>1488240</v>
      </c>
      <c r="G483" s="448">
        <v>165360</v>
      </c>
      <c r="H483" s="420">
        <v>0</v>
      </c>
      <c r="I483" s="420">
        <v>0</v>
      </c>
      <c r="J483" s="420">
        <v>0</v>
      </c>
      <c r="K483" s="420">
        <v>0</v>
      </c>
      <c r="L483" s="449">
        <v>1</v>
      </c>
      <c r="M483" s="421">
        <v>0</v>
      </c>
      <c r="N483" s="421">
        <v>0</v>
      </c>
      <c r="O483" s="419">
        <v>0.1</v>
      </c>
      <c r="P483" s="450">
        <v>165360</v>
      </c>
      <c r="R483" s="563"/>
      <c r="S483" s="437"/>
    </row>
    <row r="484" spans="1:19" ht="15.6">
      <c r="A484" s="446" t="s">
        <v>2617</v>
      </c>
      <c r="B484" s="446" t="s">
        <v>2959</v>
      </c>
      <c r="C484" s="447">
        <v>350</v>
      </c>
      <c r="D484" s="447">
        <v>54</v>
      </c>
      <c r="E484" s="448">
        <v>1653600</v>
      </c>
      <c r="F484" s="448">
        <v>1488240</v>
      </c>
      <c r="G484" s="448">
        <v>165360</v>
      </c>
      <c r="H484" s="420">
        <v>1</v>
      </c>
      <c r="I484" s="420" t="s">
        <v>2264</v>
      </c>
      <c r="J484" s="420">
        <v>0</v>
      </c>
      <c r="K484" s="420">
        <v>1</v>
      </c>
      <c r="L484" s="449">
        <v>1</v>
      </c>
      <c r="M484" s="421">
        <v>1</v>
      </c>
      <c r="N484" s="421">
        <v>1.01</v>
      </c>
      <c r="O484" s="419">
        <v>1.0089999999999999</v>
      </c>
      <c r="P484" s="450">
        <v>1668482</v>
      </c>
      <c r="R484" s="563"/>
      <c r="S484" s="437"/>
    </row>
    <row r="485" spans="1:19" ht="15.6">
      <c r="A485" s="446" t="s">
        <v>2617</v>
      </c>
      <c r="B485" s="446" t="s">
        <v>2960</v>
      </c>
      <c r="C485" s="447">
        <v>469</v>
      </c>
      <c r="D485" s="447">
        <v>78</v>
      </c>
      <c r="E485" s="448">
        <v>1653600</v>
      </c>
      <c r="F485" s="448">
        <v>1488240</v>
      </c>
      <c r="G485" s="448">
        <v>165360</v>
      </c>
      <c r="H485" s="420">
        <v>1</v>
      </c>
      <c r="I485" s="420" t="s">
        <v>2264</v>
      </c>
      <c r="J485" s="420">
        <v>0</v>
      </c>
      <c r="K485" s="420">
        <v>1</v>
      </c>
      <c r="L485" s="449">
        <v>1</v>
      </c>
      <c r="M485" s="421">
        <v>1</v>
      </c>
      <c r="N485" s="421">
        <v>1.01</v>
      </c>
      <c r="O485" s="419">
        <v>1.0089999999999999</v>
      </c>
      <c r="P485" s="450">
        <v>1668482</v>
      </c>
      <c r="R485" s="563"/>
      <c r="S485" s="437"/>
    </row>
    <row r="486" spans="1:19" ht="15.6">
      <c r="A486" s="446" t="s">
        <v>2617</v>
      </c>
      <c r="B486" s="446" t="s">
        <v>2961</v>
      </c>
      <c r="C486" s="447">
        <v>611</v>
      </c>
      <c r="D486" s="447">
        <v>75</v>
      </c>
      <c r="E486" s="448">
        <v>1653600</v>
      </c>
      <c r="F486" s="448">
        <v>1488240</v>
      </c>
      <c r="G486" s="448">
        <v>165360</v>
      </c>
      <c r="H486" s="420">
        <v>1</v>
      </c>
      <c r="I486" s="420" t="s">
        <v>2264</v>
      </c>
      <c r="J486" s="420">
        <v>0</v>
      </c>
      <c r="K486" s="420">
        <v>1</v>
      </c>
      <c r="L486" s="449">
        <v>1</v>
      </c>
      <c r="M486" s="421">
        <v>1</v>
      </c>
      <c r="N486" s="421">
        <v>1.01</v>
      </c>
      <c r="O486" s="419">
        <v>1.0089999999999999</v>
      </c>
      <c r="P486" s="450">
        <v>1668482</v>
      </c>
      <c r="R486" s="563"/>
      <c r="S486" s="437"/>
    </row>
    <row r="487" spans="1:19" ht="15.6">
      <c r="A487" s="446" t="s">
        <v>2521</v>
      </c>
      <c r="B487" s="446" t="s">
        <v>2962</v>
      </c>
      <c r="C487" s="447">
        <v>101</v>
      </c>
      <c r="D487" s="447">
        <v>23</v>
      </c>
      <c r="E487" s="448">
        <v>1653600</v>
      </c>
      <c r="F487" s="448">
        <v>1488240</v>
      </c>
      <c r="G487" s="448">
        <v>165360</v>
      </c>
      <c r="H487" s="420">
        <v>1</v>
      </c>
      <c r="I487" s="420" t="s">
        <v>2264</v>
      </c>
      <c r="J487" s="420">
        <v>0</v>
      </c>
      <c r="K487" s="420">
        <v>1</v>
      </c>
      <c r="L487" s="449">
        <v>1</v>
      </c>
      <c r="M487" s="421">
        <v>1</v>
      </c>
      <c r="N487" s="421">
        <v>1.02</v>
      </c>
      <c r="O487" s="419">
        <v>1.018</v>
      </c>
      <c r="P487" s="450">
        <v>1683365</v>
      </c>
      <c r="R487" s="563"/>
      <c r="S487" s="437"/>
    </row>
    <row r="488" spans="1:19" ht="15.6">
      <c r="A488" s="446" t="s">
        <v>2521</v>
      </c>
      <c r="B488" s="446" t="s">
        <v>2963</v>
      </c>
      <c r="C488" s="447">
        <v>153</v>
      </c>
      <c r="D488" s="447">
        <v>21</v>
      </c>
      <c r="E488" s="448">
        <v>1653600</v>
      </c>
      <c r="F488" s="448">
        <v>1488240</v>
      </c>
      <c r="G488" s="448">
        <v>165360</v>
      </c>
      <c r="H488" s="420">
        <v>0</v>
      </c>
      <c r="I488" s="420">
        <v>0</v>
      </c>
      <c r="J488" s="420">
        <v>0</v>
      </c>
      <c r="K488" s="420">
        <v>0</v>
      </c>
      <c r="L488" s="449">
        <v>1</v>
      </c>
      <c r="M488" s="421">
        <v>0</v>
      </c>
      <c r="N488" s="421">
        <v>0</v>
      </c>
      <c r="O488" s="419">
        <v>0.1</v>
      </c>
      <c r="P488" s="450">
        <v>165360</v>
      </c>
      <c r="R488" s="563"/>
      <c r="S488" s="437"/>
    </row>
    <row r="489" spans="1:19" ht="15.6">
      <c r="A489" s="446" t="s">
        <v>2521</v>
      </c>
      <c r="B489" s="446" t="s">
        <v>2964</v>
      </c>
      <c r="C489" s="447">
        <v>155</v>
      </c>
      <c r="D489" s="447">
        <v>25</v>
      </c>
      <c r="E489" s="448">
        <v>1653600</v>
      </c>
      <c r="F489" s="448">
        <v>1488240</v>
      </c>
      <c r="G489" s="448">
        <v>165360</v>
      </c>
      <c r="H489" s="420">
        <v>0</v>
      </c>
      <c r="I489" s="420">
        <v>0</v>
      </c>
      <c r="J489" s="420">
        <v>0</v>
      </c>
      <c r="K489" s="420">
        <v>0</v>
      </c>
      <c r="L489" s="449">
        <v>1</v>
      </c>
      <c r="M489" s="421">
        <v>0</v>
      </c>
      <c r="N489" s="421">
        <v>0</v>
      </c>
      <c r="O489" s="419">
        <v>0.1</v>
      </c>
      <c r="P489" s="450">
        <v>165360</v>
      </c>
      <c r="R489" s="563"/>
      <c r="S489" s="437"/>
    </row>
    <row r="490" spans="1:19" ht="15.6">
      <c r="A490" s="446" t="s">
        <v>2521</v>
      </c>
      <c r="B490" s="446" t="s">
        <v>2968</v>
      </c>
      <c r="C490" s="447">
        <v>195</v>
      </c>
      <c r="D490" s="447">
        <v>35</v>
      </c>
      <c r="E490" s="448">
        <v>1653600</v>
      </c>
      <c r="F490" s="448">
        <v>1488240</v>
      </c>
      <c r="G490" s="448">
        <v>165360</v>
      </c>
      <c r="H490" s="420">
        <v>1</v>
      </c>
      <c r="I490" s="420" t="s">
        <v>2264</v>
      </c>
      <c r="J490" s="420">
        <v>0</v>
      </c>
      <c r="K490" s="420">
        <v>1</v>
      </c>
      <c r="L490" s="449">
        <v>1</v>
      </c>
      <c r="M490" s="421">
        <v>1</v>
      </c>
      <c r="N490" s="421">
        <v>1.01</v>
      </c>
      <c r="O490" s="419">
        <v>1.0089999999999999</v>
      </c>
      <c r="P490" s="450">
        <v>1668482</v>
      </c>
      <c r="R490" s="563"/>
      <c r="S490" s="437"/>
    </row>
    <row r="491" spans="1:19" ht="15.6">
      <c r="A491" s="446" t="s">
        <v>2521</v>
      </c>
      <c r="B491" s="446" t="s">
        <v>3314</v>
      </c>
      <c r="C491" s="447">
        <v>220</v>
      </c>
      <c r="D491" s="447">
        <v>43</v>
      </c>
      <c r="E491" s="448">
        <v>1653600</v>
      </c>
      <c r="F491" s="448">
        <v>1488240</v>
      </c>
      <c r="G491" s="448">
        <v>165360</v>
      </c>
      <c r="H491" s="420">
        <v>1</v>
      </c>
      <c r="I491" s="420">
        <v>0</v>
      </c>
      <c r="J491" s="420">
        <v>0</v>
      </c>
      <c r="K491" s="420">
        <v>1</v>
      </c>
      <c r="L491" s="449">
        <v>1</v>
      </c>
      <c r="M491" s="421">
        <v>1</v>
      </c>
      <c r="N491" s="421">
        <v>1</v>
      </c>
      <c r="O491" s="419">
        <v>1</v>
      </c>
      <c r="P491" s="450">
        <v>1653600</v>
      </c>
      <c r="R491" s="563"/>
      <c r="S491" s="437"/>
    </row>
    <row r="492" spans="1:19" ht="15.6">
      <c r="A492" s="446" t="s">
        <v>2521</v>
      </c>
      <c r="B492" s="446" t="s">
        <v>2970</v>
      </c>
      <c r="C492" s="447">
        <v>221</v>
      </c>
      <c r="D492" s="447">
        <v>50</v>
      </c>
      <c r="E492" s="448">
        <v>1653600</v>
      </c>
      <c r="F492" s="448">
        <v>1488240</v>
      </c>
      <c r="G492" s="448">
        <v>165360</v>
      </c>
      <c r="H492" s="420">
        <v>1</v>
      </c>
      <c r="I492" s="420" t="s">
        <v>2264</v>
      </c>
      <c r="J492" s="420">
        <v>0</v>
      </c>
      <c r="K492" s="420">
        <v>1</v>
      </c>
      <c r="L492" s="449">
        <v>1</v>
      </c>
      <c r="M492" s="421">
        <v>1</v>
      </c>
      <c r="N492" s="421">
        <v>1.02</v>
      </c>
      <c r="O492" s="419">
        <v>1.018</v>
      </c>
      <c r="P492" s="450">
        <v>1683365</v>
      </c>
      <c r="R492" s="563"/>
      <c r="S492" s="437"/>
    </row>
    <row r="493" spans="1:19" ht="15.6">
      <c r="A493" s="446" t="s">
        <v>2521</v>
      </c>
      <c r="B493" s="446" t="s">
        <v>2966</v>
      </c>
      <c r="C493" s="447">
        <v>232</v>
      </c>
      <c r="D493" s="447">
        <v>38</v>
      </c>
      <c r="E493" s="448">
        <v>1653600</v>
      </c>
      <c r="F493" s="448">
        <v>1488240</v>
      </c>
      <c r="G493" s="448">
        <v>165360</v>
      </c>
      <c r="H493" s="420">
        <v>0.5</v>
      </c>
      <c r="I493" s="420" t="s">
        <v>2264</v>
      </c>
      <c r="J493" s="420">
        <v>0</v>
      </c>
      <c r="K493" s="420">
        <v>0.5</v>
      </c>
      <c r="L493" s="449">
        <v>1</v>
      </c>
      <c r="M493" s="421">
        <v>0.5</v>
      </c>
      <c r="N493" s="421">
        <v>0.505</v>
      </c>
      <c r="O493" s="419">
        <v>0.55449999999999999</v>
      </c>
      <c r="P493" s="450">
        <v>916921</v>
      </c>
      <c r="R493" s="563"/>
      <c r="S493" s="437"/>
    </row>
    <row r="494" spans="1:19" ht="15.6">
      <c r="A494" s="446" t="s">
        <v>2521</v>
      </c>
      <c r="B494" s="446" t="s">
        <v>3315</v>
      </c>
      <c r="C494" s="447">
        <v>268</v>
      </c>
      <c r="D494" s="447">
        <v>33</v>
      </c>
      <c r="E494" s="448">
        <v>1653600</v>
      </c>
      <c r="F494" s="448">
        <v>1488240</v>
      </c>
      <c r="G494" s="448">
        <v>165360</v>
      </c>
      <c r="H494" s="420">
        <v>0</v>
      </c>
      <c r="I494" s="420">
        <v>0</v>
      </c>
      <c r="J494" s="420">
        <v>1</v>
      </c>
      <c r="K494" s="420">
        <v>1</v>
      </c>
      <c r="L494" s="449">
        <v>1</v>
      </c>
      <c r="M494" s="421">
        <v>1</v>
      </c>
      <c r="N494" s="421">
        <v>1</v>
      </c>
      <c r="O494" s="419">
        <v>1</v>
      </c>
      <c r="P494" s="450">
        <v>1653600</v>
      </c>
      <c r="R494" s="563"/>
      <c r="S494" s="437"/>
    </row>
    <row r="495" spans="1:19" ht="15.6">
      <c r="A495" s="446" t="s">
        <v>2521</v>
      </c>
      <c r="B495" s="446" t="s">
        <v>2969</v>
      </c>
      <c r="C495" s="447">
        <v>279</v>
      </c>
      <c r="D495" s="447">
        <v>48</v>
      </c>
      <c r="E495" s="448">
        <v>1653600</v>
      </c>
      <c r="F495" s="448">
        <v>1488240</v>
      </c>
      <c r="G495" s="448">
        <v>165360</v>
      </c>
      <c r="H495" s="420">
        <v>1</v>
      </c>
      <c r="I495" s="420" t="s">
        <v>2264</v>
      </c>
      <c r="J495" s="420">
        <v>0</v>
      </c>
      <c r="K495" s="420">
        <v>1</v>
      </c>
      <c r="L495" s="449">
        <v>1</v>
      </c>
      <c r="M495" s="421">
        <v>1</v>
      </c>
      <c r="N495" s="421">
        <v>1.01</v>
      </c>
      <c r="O495" s="419">
        <v>1.0089999999999999</v>
      </c>
      <c r="P495" s="450">
        <v>1668482</v>
      </c>
      <c r="R495" s="563"/>
      <c r="S495" s="437"/>
    </row>
    <row r="496" spans="1:19" ht="15.6">
      <c r="A496" s="446" t="s">
        <v>2521</v>
      </c>
      <c r="B496" s="446" t="s">
        <v>2965</v>
      </c>
      <c r="C496" s="447">
        <v>286</v>
      </c>
      <c r="D496" s="447">
        <v>50</v>
      </c>
      <c r="E496" s="448">
        <v>1653600</v>
      </c>
      <c r="F496" s="448">
        <v>1488240</v>
      </c>
      <c r="G496" s="448">
        <v>165360</v>
      </c>
      <c r="H496" s="420">
        <v>1</v>
      </c>
      <c r="I496" s="420" t="s">
        <v>2264</v>
      </c>
      <c r="J496" s="420">
        <v>0</v>
      </c>
      <c r="K496" s="420">
        <v>1</v>
      </c>
      <c r="L496" s="449">
        <v>1</v>
      </c>
      <c r="M496" s="421">
        <v>1</v>
      </c>
      <c r="N496" s="421">
        <v>1.01</v>
      </c>
      <c r="O496" s="419">
        <v>1.0089999999999999</v>
      </c>
      <c r="P496" s="450">
        <v>1668482</v>
      </c>
      <c r="R496" s="563"/>
      <c r="S496" s="437"/>
    </row>
    <row r="497" spans="1:19" ht="15.6">
      <c r="A497" s="446" t="s">
        <v>2521</v>
      </c>
      <c r="B497" s="446" t="s">
        <v>2967</v>
      </c>
      <c r="C497" s="447">
        <v>289</v>
      </c>
      <c r="D497" s="447">
        <v>54</v>
      </c>
      <c r="E497" s="448">
        <v>1653600</v>
      </c>
      <c r="F497" s="448">
        <v>1488240</v>
      </c>
      <c r="G497" s="448">
        <v>165360</v>
      </c>
      <c r="H497" s="420">
        <v>1</v>
      </c>
      <c r="I497" s="420" t="s">
        <v>2264</v>
      </c>
      <c r="J497" s="420">
        <v>0</v>
      </c>
      <c r="K497" s="420">
        <v>1</v>
      </c>
      <c r="L497" s="449">
        <v>1</v>
      </c>
      <c r="M497" s="421">
        <v>1</v>
      </c>
      <c r="N497" s="421">
        <v>1.01</v>
      </c>
      <c r="O497" s="419">
        <v>1.0089999999999999</v>
      </c>
      <c r="P497" s="450">
        <v>1668482</v>
      </c>
      <c r="R497" s="563"/>
      <c r="S497" s="437"/>
    </row>
    <row r="498" spans="1:19" ht="15.6">
      <c r="A498" s="446" t="s">
        <v>2521</v>
      </c>
      <c r="B498" s="446" t="s">
        <v>2972</v>
      </c>
      <c r="C498" s="447">
        <v>289</v>
      </c>
      <c r="D498" s="447">
        <v>54</v>
      </c>
      <c r="E498" s="448">
        <v>1653600</v>
      </c>
      <c r="F498" s="448">
        <v>1488240</v>
      </c>
      <c r="G498" s="448">
        <v>165360</v>
      </c>
      <c r="H498" s="420">
        <v>1</v>
      </c>
      <c r="I498" s="420">
        <v>0</v>
      </c>
      <c r="J498" s="420">
        <v>1</v>
      </c>
      <c r="K498" s="420">
        <v>1</v>
      </c>
      <c r="L498" s="449">
        <v>1</v>
      </c>
      <c r="M498" s="421">
        <v>1</v>
      </c>
      <c r="N498" s="421">
        <v>1</v>
      </c>
      <c r="O498" s="419">
        <v>1</v>
      </c>
      <c r="P498" s="450">
        <v>1653600</v>
      </c>
      <c r="R498" s="563"/>
      <c r="S498" s="437"/>
    </row>
    <row r="499" spans="1:19" ht="15.6">
      <c r="A499" s="446" t="s">
        <v>2521</v>
      </c>
      <c r="B499" s="446" t="s">
        <v>2973</v>
      </c>
      <c r="C499" s="447">
        <v>295</v>
      </c>
      <c r="D499" s="447">
        <v>58</v>
      </c>
      <c r="E499" s="448">
        <v>1653600</v>
      </c>
      <c r="F499" s="448">
        <v>1488240</v>
      </c>
      <c r="G499" s="448">
        <v>165360</v>
      </c>
      <c r="H499" s="420">
        <v>1</v>
      </c>
      <c r="I499" s="420" t="s">
        <v>2264</v>
      </c>
      <c r="J499" s="420">
        <v>0</v>
      </c>
      <c r="K499" s="420">
        <v>1</v>
      </c>
      <c r="L499" s="449">
        <v>1</v>
      </c>
      <c r="M499" s="421">
        <v>1</v>
      </c>
      <c r="N499" s="421">
        <v>1.01</v>
      </c>
      <c r="O499" s="419">
        <v>1.0089999999999999</v>
      </c>
      <c r="P499" s="450">
        <v>1668482</v>
      </c>
      <c r="R499" s="563"/>
      <c r="S499" s="437"/>
    </row>
    <row r="500" spans="1:19" ht="15.6">
      <c r="A500" s="446" t="s">
        <v>2521</v>
      </c>
      <c r="B500" s="446" t="s">
        <v>3200</v>
      </c>
      <c r="C500" s="447">
        <v>329</v>
      </c>
      <c r="D500" s="447">
        <v>53</v>
      </c>
      <c r="E500" s="448">
        <v>1653600</v>
      </c>
      <c r="F500" s="448">
        <v>1488240</v>
      </c>
      <c r="G500" s="448">
        <v>165360</v>
      </c>
      <c r="H500" s="420">
        <v>1</v>
      </c>
      <c r="I500" s="420">
        <v>0</v>
      </c>
      <c r="J500" s="420">
        <v>1</v>
      </c>
      <c r="K500" s="420">
        <v>1</v>
      </c>
      <c r="L500" s="449">
        <v>1</v>
      </c>
      <c r="M500" s="421">
        <v>1</v>
      </c>
      <c r="N500" s="421">
        <v>1</v>
      </c>
      <c r="O500" s="419">
        <v>1</v>
      </c>
      <c r="P500" s="450">
        <v>1653600</v>
      </c>
      <c r="R500" s="563"/>
      <c r="S500" s="437"/>
    </row>
    <row r="501" spans="1:19" ht="15.6">
      <c r="A501" s="446" t="s">
        <v>2521</v>
      </c>
      <c r="B501" s="446" t="s">
        <v>3316</v>
      </c>
      <c r="C501" s="447">
        <v>346</v>
      </c>
      <c r="D501" s="447">
        <v>59</v>
      </c>
      <c r="E501" s="448">
        <v>1653600</v>
      </c>
      <c r="F501" s="448">
        <v>1488240</v>
      </c>
      <c r="G501" s="448">
        <v>165360</v>
      </c>
      <c r="H501" s="420">
        <v>0</v>
      </c>
      <c r="I501" s="420">
        <v>0</v>
      </c>
      <c r="J501" s="420">
        <v>0</v>
      </c>
      <c r="K501" s="420">
        <v>0</v>
      </c>
      <c r="L501" s="449">
        <v>1</v>
      </c>
      <c r="M501" s="421">
        <v>0</v>
      </c>
      <c r="N501" s="421">
        <v>0</v>
      </c>
      <c r="O501" s="419">
        <v>0.1</v>
      </c>
      <c r="P501" s="450">
        <v>165360</v>
      </c>
      <c r="R501" s="563"/>
      <c r="S501" s="437"/>
    </row>
    <row r="502" spans="1:19" ht="15.6">
      <c r="A502" s="446" t="s">
        <v>2521</v>
      </c>
      <c r="B502" s="446" t="s">
        <v>2971</v>
      </c>
      <c r="C502" s="447">
        <v>470</v>
      </c>
      <c r="D502" s="447">
        <v>61</v>
      </c>
      <c r="E502" s="448">
        <v>1653600</v>
      </c>
      <c r="F502" s="448">
        <v>1488240</v>
      </c>
      <c r="G502" s="448">
        <v>165360</v>
      </c>
      <c r="H502" s="420">
        <v>1</v>
      </c>
      <c r="I502" s="420" t="s">
        <v>2264</v>
      </c>
      <c r="J502" s="420">
        <v>0</v>
      </c>
      <c r="K502" s="420">
        <v>1</v>
      </c>
      <c r="L502" s="449">
        <v>1</v>
      </c>
      <c r="M502" s="421">
        <v>1</v>
      </c>
      <c r="N502" s="421">
        <v>1.01</v>
      </c>
      <c r="O502" s="419">
        <v>1.0089999999999999</v>
      </c>
      <c r="P502" s="450">
        <v>1668482</v>
      </c>
      <c r="R502" s="563"/>
      <c r="S502" s="437"/>
    </row>
    <row r="503" spans="1:19" ht="15.6">
      <c r="A503" s="446" t="s">
        <v>2521</v>
      </c>
      <c r="B503" s="446" t="s">
        <v>2976</v>
      </c>
      <c r="C503" s="447">
        <v>514</v>
      </c>
      <c r="D503" s="447">
        <v>109</v>
      </c>
      <c r="E503" s="448">
        <v>1653600</v>
      </c>
      <c r="F503" s="448">
        <v>1488240</v>
      </c>
      <c r="G503" s="448">
        <v>165360</v>
      </c>
      <c r="H503" s="420">
        <v>1</v>
      </c>
      <c r="I503" s="420">
        <v>0</v>
      </c>
      <c r="J503" s="420">
        <v>1</v>
      </c>
      <c r="K503" s="420">
        <v>1</v>
      </c>
      <c r="L503" s="449">
        <v>1</v>
      </c>
      <c r="M503" s="421">
        <v>1</v>
      </c>
      <c r="N503" s="421">
        <v>1</v>
      </c>
      <c r="O503" s="419">
        <v>1</v>
      </c>
      <c r="P503" s="450">
        <v>1653600</v>
      </c>
      <c r="R503" s="563"/>
      <c r="S503" s="437"/>
    </row>
    <row r="504" spans="1:19" ht="15.6">
      <c r="A504" s="446" t="s">
        <v>2521</v>
      </c>
      <c r="B504" s="446" t="s">
        <v>2974</v>
      </c>
      <c r="C504" s="447">
        <v>524</v>
      </c>
      <c r="D504" s="447">
        <v>97</v>
      </c>
      <c r="E504" s="448">
        <v>1653600</v>
      </c>
      <c r="F504" s="448">
        <v>1488240</v>
      </c>
      <c r="G504" s="448">
        <v>165360</v>
      </c>
      <c r="H504" s="420">
        <v>1</v>
      </c>
      <c r="I504" s="420">
        <v>0</v>
      </c>
      <c r="J504" s="420">
        <v>0</v>
      </c>
      <c r="K504" s="420">
        <v>1</v>
      </c>
      <c r="L504" s="449">
        <v>1</v>
      </c>
      <c r="M504" s="421">
        <v>1</v>
      </c>
      <c r="N504" s="421">
        <v>1</v>
      </c>
      <c r="O504" s="419">
        <v>1</v>
      </c>
      <c r="P504" s="450">
        <v>1653600</v>
      </c>
      <c r="R504" s="563"/>
      <c r="S504" s="437"/>
    </row>
    <row r="505" spans="1:19" ht="15.6">
      <c r="A505" s="446" t="s">
        <v>2521</v>
      </c>
      <c r="B505" s="446" t="s">
        <v>2975</v>
      </c>
      <c r="C505" s="447">
        <v>598</v>
      </c>
      <c r="D505" s="447">
        <v>96</v>
      </c>
      <c r="E505" s="448">
        <v>1653600</v>
      </c>
      <c r="F505" s="448">
        <v>1488240</v>
      </c>
      <c r="G505" s="448">
        <v>165360</v>
      </c>
      <c r="H505" s="420">
        <v>0</v>
      </c>
      <c r="I505" s="420">
        <v>0</v>
      </c>
      <c r="J505" s="420">
        <v>1</v>
      </c>
      <c r="K505" s="420">
        <v>1</v>
      </c>
      <c r="L505" s="449">
        <v>1</v>
      </c>
      <c r="M505" s="421">
        <v>1</v>
      </c>
      <c r="N505" s="421">
        <v>1</v>
      </c>
      <c r="O505" s="419">
        <v>1</v>
      </c>
      <c r="P505" s="450">
        <v>1653600</v>
      </c>
      <c r="R505" s="563"/>
      <c r="S505" s="437"/>
    </row>
    <row r="506" spans="1:19" ht="15.6">
      <c r="A506" s="446" t="s">
        <v>2521</v>
      </c>
      <c r="B506" s="446" t="s">
        <v>2977</v>
      </c>
      <c r="C506" s="447">
        <v>749</v>
      </c>
      <c r="D506" s="447">
        <v>132</v>
      </c>
      <c r="E506" s="448">
        <v>1653600</v>
      </c>
      <c r="F506" s="448">
        <v>1488240</v>
      </c>
      <c r="G506" s="448">
        <v>165360</v>
      </c>
      <c r="H506" s="420">
        <v>1</v>
      </c>
      <c r="I506" s="420">
        <v>0</v>
      </c>
      <c r="J506" s="420">
        <v>1</v>
      </c>
      <c r="K506" s="420">
        <v>1</v>
      </c>
      <c r="L506" s="449">
        <v>1</v>
      </c>
      <c r="M506" s="421">
        <v>1</v>
      </c>
      <c r="N506" s="421">
        <v>1</v>
      </c>
      <c r="O506" s="419">
        <v>1</v>
      </c>
      <c r="P506" s="450">
        <v>1653600</v>
      </c>
      <c r="R506" s="563"/>
      <c r="S506" s="437"/>
    </row>
    <row r="507" spans="1:19" ht="15.6">
      <c r="A507" s="446" t="s">
        <v>2521</v>
      </c>
      <c r="B507" s="446" t="s">
        <v>3199</v>
      </c>
      <c r="C507" s="447">
        <v>758</v>
      </c>
      <c r="D507" s="447">
        <v>102</v>
      </c>
      <c r="E507" s="448">
        <v>1653600</v>
      </c>
      <c r="F507" s="448">
        <v>1488240</v>
      </c>
      <c r="G507" s="448">
        <v>165360</v>
      </c>
      <c r="H507" s="420">
        <v>1</v>
      </c>
      <c r="I507" s="420">
        <v>0</v>
      </c>
      <c r="J507" s="420">
        <v>1</v>
      </c>
      <c r="K507" s="420">
        <v>1</v>
      </c>
      <c r="L507" s="449">
        <v>1</v>
      </c>
      <c r="M507" s="421">
        <v>1</v>
      </c>
      <c r="N507" s="421">
        <v>1</v>
      </c>
      <c r="O507" s="419">
        <v>1</v>
      </c>
      <c r="P507" s="450">
        <v>1653600</v>
      </c>
      <c r="R507" s="563"/>
      <c r="S507" s="437"/>
    </row>
    <row r="508" spans="1:19" ht="15.6">
      <c r="A508" s="446" t="s">
        <v>2521</v>
      </c>
      <c r="B508" s="446" t="s">
        <v>2978</v>
      </c>
      <c r="C508" s="447">
        <v>779</v>
      </c>
      <c r="D508" s="447">
        <v>159</v>
      </c>
      <c r="E508" s="448">
        <v>1653600</v>
      </c>
      <c r="F508" s="448">
        <v>1488240</v>
      </c>
      <c r="G508" s="448">
        <v>165360</v>
      </c>
      <c r="H508" s="420">
        <v>1</v>
      </c>
      <c r="I508" s="420">
        <v>0</v>
      </c>
      <c r="J508" s="420">
        <v>1</v>
      </c>
      <c r="K508" s="420">
        <v>1</v>
      </c>
      <c r="L508" s="449">
        <v>1</v>
      </c>
      <c r="M508" s="421">
        <v>1</v>
      </c>
      <c r="N508" s="421">
        <v>1</v>
      </c>
      <c r="O508" s="419">
        <v>1</v>
      </c>
      <c r="P508" s="450">
        <v>1653600</v>
      </c>
      <c r="R508" s="563"/>
      <c r="S508" s="437"/>
    </row>
    <row r="509" spans="1:19" ht="15.6">
      <c r="A509" s="446" t="s">
        <v>2521</v>
      </c>
      <c r="B509" s="446" t="s">
        <v>2979</v>
      </c>
      <c r="C509" s="447">
        <v>878</v>
      </c>
      <c r="D509" s="447">
        <v>160</v>
      </c>
      <c r="E509" s="448">
        <v>1653600</v>
      </c>
      <c r="F509" s="448">
        <v>1488240</v>
      </c>
      <c r="G509" s="448">
        <v>165360</v>
      </c>
      <c r="H509" s="420">
        <v>1</v>
      </c>
      <c r="I509" s="420">
        <v>0</v>
      </c>
      <c r="J509" s="420">
        <v>1</v>
      </c>
      <c r="K509" s="420">
        <v>1</v>
      </c>
      <c r="L509" s="449">
        <v>1</v>
      </c>
      <c r="M509" s="421">
        <v>1</v>
      </c>
      <c r="N509" s="421">
        <v>1</v>
      </c>
      <c r="O509" s="419">
        <v>1</v>
      </c>
      <c r="P509" s="450">
        <v>1653600</v>
      </c>
      <c r="R509" s="563"/>
      <c r="S509" s="437"/>
    </row>
    <row r="510" spans="1:19" ht="31.2">
      <c r="A510" s="446" t="s">
        <v>2527</v>
      </c>
      <c r="B510" s="446" t="s">
        <v>3205</v>
      </c>
      <c r="C510" s="447">
        <v>180</v>
      </c>
      <c r="D510" s="447">
        <v>14</v>
      </c>
      <c r="E510" s="448">
        <v>1653600</v>
      </c>
      <c r="F510" s="448">
        <v>1488240</v>
      </c>
      <c r="G510" s="448">
        <v>165360</v>
      </c>
      <c r="H510" s="420">
        <v>0.25</v>
      </c>
      <c r="I510" s="420" t="s">
        <v>2264</v>
      </c>
      <c r="J510" s="420">
        <v>0</v>
      </c>
      <c r="K510" s="420">
        <v>0.25</v>
      </c>
      <c r="L510" s="449">
        <v>1</v>
      </c>
      <c r="M510" s="421">
        <v>0.25</v>
      </c>
      <c r="N510" s="421">
        <v>0.2525</v>
      </c>
      <c r="O510" s="419">
        <v>0.32724999999999999</v>
      </c>
      <c r="P510" s="450">
        <v>541141</v>
      </c>
      <c r="R510" s="563"/>
      <c r="S510" s="437"/>
    </row>
    <row r="511" spans="1:19" ht="15.6">
      <c r="A511" s="446" t="s">
        <v>2527</v>
      </c>
      <c r="B511" s="446" t="s">
        <v>2980</v>
      </c>
      <c r="C511" s="447">
        <v>324</v>
      </c>
      <c r="D511" s="447">
        <v>33</v>
      </c>
      <c r="E511" s="448">
        <v>1653600</v>
      </c>
      <c r="F511" s="448">
        <v>1488240</v>
      </c>
      <c r="G511" s="448">
        <v>165360</v>
      </c>
      <c r="H511" s="420">
        <v>0</v>
      </c>
      <c r="I511" s="420">
        <v>0</v>
      </c>
      <c r="J511" s="420">
        <v>0</v>
      </c>
      <c r="K511" s="420">
        <v>0</v>
      </c>
      <c r="L511" s="449">
        <v>1</v>
      </c>
      <c r="M511" s="421">
        <v>0</v>
      </c>
      <c r="N511" s="421">
        <v>0</v>
      </c>
      <c r="O511" s="419">
        <v>0.1</v>
      </c>
      <c r="P511" s="450">
        <v>165360</v>
      </c>
      <c r="R511" s="563"/>
      <c r="S511" s="437"/>
    </row>
    <row r="512" spans="1:19" ht="15.6">
      <c r="A512" s="446" t="s">
        <v>2527</v>
      </c>
      <c r="B512" s="446" t="s">
        <v>2982</v>
      </c>
      <c r="C512" s="447">
        <v>423</v>
      </c>
      <c r="D512" s="447">
        <v>66</v>
      </c>
      <c r="E512" s="448">
        <v>1653600</v>
      </c>
      <c r="F512" s="448">
        <v>1488240</v>
      </c>
      <c r="G512" s="448">
        <v>165360</v>
      </c>
      <c r="H512" s="420">
        <v>1</v>
      </c>
      <c r="I512" s="420" t="s">
        <v>2264</v>
      </c>
      <c r="J512" s="420">
        <v>0</v>
      </c>
      <c r="K512" s="420">
        <v>1</v>
      </c>
      <c r="L512" s="449">
        <v>1</v>
      </c>
      <c r="M512" s="421">
        <v>1</v>
      </c>
      <c r="N512" s="421">
        <v>1.01</v>
      </c>
      <c r="O512" s="419">
        <v>1.0089999999999999</v>
      </c>
      <c r="P512" s="450">
        <v>1668482</v>
      </c>
      <c r="R512" s="563"/>
      <c r="S512" s="437"/>
    </row>
    <row r="513" spans="1:19" ht="15.6">
      <c r="A513" s="446" t="s">
        <v>2527</v>
      </c>
      <c r="B513" s="446" t="s">
        <v>2981</v>
      </c>
      <c r="C513" s="447">
        <v>433</v>
      </c>
      <c r="D513" s="447">
        <v>51</v>
      </c>
      <c r="E513" s="448">
        <v>1653600</v>
      </c>
      <c r="F513" s="448">
        <v>1488240</v>
      </c>
      <c r="G513" s="448">
        <v>165360</v>
      </c>
      <c r="H513" s="420">
        <v>0</v>
      </c>
      <c r="I513" s="420">
        <v>0</v>
      </c>
      <c r="J513" s="420">
        <v>0</v>
      </c>
      <c r="K513" s="420">
        <v>0</v>
      </c>
      <c r="L513" s="449">
        <v>1</v>
      </c>
      <c r="M513" s="421">
        <v>0</v>
      </c>
      <c r="N513" s="421">
        <v>0</v>
      </c>
      <c r="O513" s="419">
        <v>0.1</v>
      </c>
      <c r="P513" s="450">
        <v>165360</v>
      </c>
      <c r="R513" s="563"/>
      <c r="S513" s="437"/>
    </row>
    <row r="514" spans="1:19" ht="15.6">
      <c r="A514" s="446" t="s">
        <v>2527</v>
      </c>
      <c r="B514" s="446" t="s">
        <v>2984</v>
      </c>
      <c r="C514" s="447">
        <v>589</v>
      </c>
      <c r="D514" s="447">
        <v>123</v>
      </c>
      <c r="E514" s="448">
        <v>1653600</v>
      </c>
      <c r="F514" s="448">
        <v>1488240</v>
      </c>
      <c r="G514" s="448">
        <v>165360</v>
      </c>
      <c r="H514" s="420">
        <v>1</v>
      </c>
      <c r="I514" s="420" t="s">
        <v>2264</v>
      </c>
      <c r="J514" s="420">
        <v>0</v>
      </c>
      <c r="K514" s="420">
        <v>1</v>
      </c>
      <c r="L514" s="449">
        <v>1</v>
      </c>
      <c r="M514" s="421">
        <v>1</v>
      </c>
      <c r="N514" s="421">
        <v>1.02</v>
      </c>
      <c r="O514" s="419">
        <v>1.018</v>
      </c>
      <c r="P514" s="450">
        <v>1683365</v>
      </c>
      <c r="R514" s="563"/>
      <c r="S514" s="437"/>
    </row>
    <row r="515" spans="1:19" ht="15.6">
      <c r="A515" s="446" t="s">
        <v>2527</v>
      </c>
      <c r="B515" s="446" t="s">
        <v>2983</v>
      </c>
      <c r="C515" s="447">
        <v>598</v>
      </c>
      <c r="D515" s="447">
        <v>109</v>
      </c>
      <c r="E515" s="448">
        <v>1653600</v>
      </c>
      <c r="F515" s="448">
        <v>1488240</v>
      </c>
      <c r="G515" s="448">
        <v>165360</v>
      </c>
      <c r="H515" s="420">
        <v>1</v>
      </c>
      <c r="I515" s="420" t="s">
        <v>2264</v>
      </c>
      <c r="J515" s="420">
        <v>0</v>
      </c>
      <c r="K515" s="420">
        <v>1</v>
      </c>
      <c r="L515" s="449">
        <v>1</v>
      </c>
      <c r="M515" s="421">
        <v>1</v>
      </c>
      <c r="N515" s="421">
        <v>1.01</v>
      </c>
      <c r="O515" s="419">
        <v>1.0089999999999999</v>
      </c>
      <c r="P515" s="450">
        <v>1668482</v>
      </c>
      <c r="R515" s="563"/>
      <c r="S515" s="437"/>
    </row>
    <row r="516" spans="1:19" ht="15.6">
      <c r="A516" s="446" t="s">
        <v>2527</v>
      </c>
      <c r="B516" s="446" t="s">
        <v>3201</v>
      </c>
      <c r="C516" s="447">
        <v>867</v>
      </c>
      <c r="D516" s="447">
        <v>174</v>
      </c>
      <c r="E516" s="448">
        <v>1653600</v>
      </c>
      <c r="F516" s="448">
        <v>1488240</v>
      </c>
      <c r="G516" s="448">
        <v>165360</v>
      </c>
      <c r="H516" s="420">
        <v>1.25</v>
      </c>
      <c r="I516" s="420" t="s">
        <v>2264</v>
      </c>
      <c r="J516" s="420">
        <v>0</v>
      </c>
      <c r="K516" s="420">
        <v>1</v>
      </c>
      <c r="L516" s="449">
        <v>1</v>
      </c>
      <c r="M516" s="421">
        <v>1</v>
      </c>
      <c r="N516" s="421">
        <v>1.02</v>
      </c>
      <c r="O516" s="419">
        <v>1.018</v>
      </c>
      <c r="P516" s="450">
        <v>1683365</v>
      </c>
      <c r="R516" s="563"/>
      <c r="S516" s="437"/>
    </row>
    <row r="517" spans="1:19" ht="15.6">
      <c r="A517" s="446" t="s">
        <v>2523</v>
      </c>
      <c r="B517" s="446" t="s">
        <v>2986</v>
      </c>
      <c r="C517" s="447">
        <v>111</v>
      </c>
      <c r="D517" s="447">
        <v>14</v>
      </c>
      <c r="E517" s="448">
        <v>1653600</v>
      </c>
      <c r="F517" s="448">
        <v>1488240</v>
      </c>
      <c r="G517" s="448">
        <v>165360</v>
      </c>
      <c r="H517" s="420">
        <v>1</v>
      </c>
      <c r="I517" s="420" t="s">
        <v>2264</v>
      </c>
      <c r="J517" s="420">
        <v>0</v>
      </c>
      <c r="K517" s="420">
        <v>1</v>
      </c>
      <c r="L517" s="449">
        <v>1</v>
      </c>
      <c r="M517" s="421">
        <v>1</v>
      </c>
      <c r="N517" s="421">
        <v>1.01</v>
      </c>
      <c r="O517" s="419">
        <v>1.0089999999999999</v>
      </c>
      <c r="P517" s="450">
        <v>1668482</v>
      </c>
      <c r="R517" s="563"/>
      <c r="S517" s="437"/>
    </row>
    <row r="518" spans="1:19" ht="15.6">
      <c r="A518" s="446" t="s">
        <v>2523</v>
      </c>
      <c r="B518" s="446" t="s">
        <v>2985</v>
      </c>
      <c r="C518" s="447">
        <v>117</v>
      </c>
      <c r="D518" s="447">
        <v>28</v>
      </c>
      <c r="E518" s="448">
        <v>1653600</v>
      </c>
      <c r="F518" s="448">
        <v>1488240</v>
      </c>
      <c r="G518" s="448">
        <v>165360</v>
      </c>
      <c r="H518" s="420">
        <v>0</v>
      </c>
      <c r="I518" s="420">
        <v>0</v>
      </c>
      <c r="J518" s="420">
        <v>1</v>
      </c>
      <c r="K518" s="420">
        <v>1</v>
      </c>
      <c r="L518" s="449">
        <v>1</v>
      </c>
      <c r="M518" s="421">
        <v>1</v>
      </c>
      <c r="N518" s="421">
        <v>1</v>
      </c>
      <c r="O518" s="419">
        <v>1</v>
      </c>
      <c r="P518" s="450">
        <v>1653600</v>
      </c>
      <c r="R518" s="563"/>
      <c r="S518" s="437"/>
    </row>
    <row r="519" spans="1:19" ht="15.6">
      <c r="A519" s="446" t="s">
        <v>2523</v>
      </c>
      <c r="B519" s="446" t="s">
        <v>2988</v>
      </c>
      <c r="C519" s="447">
        <v>133</v>
      </c>
      <c r="D519" s="447">
        <v>7</v>
      </c>
      <c r="E519" s="448">
        <v>1653600</v>
      </c>
      <c r="F519" s="448">
        <v>1488240</v>
      </c>
      <c r="G519" s="448">
        <v>165360</v>
      </c>
      <c r="H519" s="420">
        <v>1</v>
      </c>
      <c r="I519" s="420" t="s">
        <v>2264</v>
      </c>
      <c r="J519" s="420">
        <v>0</v>
      </c>
      <c r="K519" s="420">
        <v>1</v>
      </c>
      <c r="L519" s="449">
        <v>1</v>
      </c>
      <c r="M519" s="421">
        <v>1</v>
      </c>
      <c r="N519" s="421">
        <v>1.01</v>
      </c>
      <c r="O519" s="419">
        <v>1.0089999999999999</v>
      </c>
      <c r="P519" s="450">
        <v>1668482</v>
      </c>
      <c r="R519" s="563"/>
      <c r="S519" s="437"/>
    </row>
    <row r="520" spans="1:19" ht="15.6">
      <c r="A520" s="446" t="s">
        <v>2523</v>
      </c>
      <c r="B520" s="446" t="s">
        <v>2987</v>
      </c>
      <c r="C520" s="447">
        <v>135</v>
      </c>
      <c r="D520" s="447">
        <v>24</v>
      </c>
      <c r="E520" s="448">
        <v>1653600</v>
      </c>
      <c r="F520" s="448">
        <v>1488240</v>
      </c>
      <c r="G520" s="448">
        <v>165360</v>
      </c>
      <c r="H520" s="420">
        <v>0.5</v>
      </c>
      <c r="I520" s="420" t="s">
        <v>2264</v>
      </c>
      <c r="J520" s="420">
        <v>0</v>
      </c>
      <c r="K520" s="420">
        <v>0.5</v>
      </c>
      <c r="L520" s="449">
        <v>1</v>
      </c>
      <c r="M520" s="421">
        <v>0.5</v>
      </c>
      <c r="N520" s="421">
        <v>0.505</v>
      </c>
      <c r="O520" s="419">
        <v>0.55449999999999999</v>
      </c>
      <c r="P520" s="450">
        <v>916921</v>
      </c>
      <c r="R520" s="563"/>
      <c r="S520" s="437"/>
    </row>
    <row r="521" spans="1:19" ht="15.6">
      <c r="A521" s="446" t="s">
        <v>2523</v>
      </c>
      <c r="B521" s="446" t="s">
        <v>2989</v>
      </c>
      <c r="C521" s="447">
        <v>136</v>
      </c>
      <c r="D521" s="447">
        <v>31</v>
      </c>
      <c r="E521" s="448">
        <v>1653600</v>
      </c>
      <c r="F521" s="448">
        <v>1488240</v>
      </c>
      <c r="G521" s="448">
        <v>165360</v>
      </c>
      <c r="H521" s="420">
        <v>1</v>
      </c>
      <c r="I521" s="420" t="s">
        <v>2264</v>
      </c>
      <c r="J521" s="420">
        <v>0</v>
      </c>
      <c r="K521" s="420">
        <v>1</v>
      </c>
      <c r="L521" s="449">
        <v>1</v>
      </c>
      <c r="M521" s="421">
        <v>1</v>
      </c>
      <c r="N521" s="421">
        <v>1.02</v>
      </c>
      <c r="O521" s="419">
        <v>1.018</v>
      </c>
      <c r="P521" s="450">
        <v>1683365</v>
      </c>
      <c r="R521" s="563"/>
      <c r="S521" s="437"/>
    </row>
    <row r="522" spans="1:19" ht="15.6">
      <c r="A522" s="446" t="s">
        <v>2523</v>
      </c>
      <c r="B522" s="446" t="s">
        <v>2990</v>
      </c>
      <c r="C522" s="447">
        <v>155</v>
      </c>
      <c r="D522" s="447">
        <v>18</v>
      </c>
      <c r="E522" s="448">
        <v>1653600</v>
      </c>
      <c r="F522" s="448">
        <v>1488240</v>
      </c>
      <c r="G522" s="448">
        <v>165360</v>
      </c>
      <c r="H522" s="420">
        <v>1</v>
      </c>
      <c r="I522" s="420" t="s">
        <v>2264</v>
      </c>
      <c r="J522" s="420">
        <v>0</v>
      </c>
      <c r="K522" s="420">
        <v>1</v>
      </c>
      <c r="L522" s="449">
        <v>1</v>
      </c>
      <c r="M522" s="421">
        <v>1</v>
      </c>
      <c r="N522" s="421">
        <v>1.01</v>
      </c>
      <c r="O522" s="419">
        <v>1.0089999999999999</v>
      </c>
      <c r="P522" s="450">
        <v>1668482</v>
      </c>
      <c r="R522" s="563"/>
      <c r="S522" s="437"/>
    </row>
    <row r="523" spans="1:19" ht="15.6">
      <c r="A523" s="446" t="s">
        <v>2523</v>
      </c>
      <c r="B523" s="446" t="s">
        <v>2744</v>
      </c>
      <c r="C523" s="447">
        <v>202</v>
      </c>
      <c r="D523" s="447">
        <v>23</v>
      </c>
      <c r="E523" s="448">
        <v>1653600</v>
      </c>
      <c r="F523" s="448">
        <v>1488240</v>
      </c>
      <c r="G523" s="448">
        <v>165360</v>
      </c>
      <c r="H523" s="420">
        <v>1</v>
      </c>
      <c r="I523" s="420" t="s">
        <v>2264</v>
      </c>
      <c r="J523" s="420">
        <v>0</v>
      </c>
      <c r="K523" s="420">
        <v>1</v>
      </c>
      <c r="L523" s="449">
        <v>1</v>
      </c>
      <c r="M523" s="421">
        <v>1</v>
      </c>
      <c r="N523" s="421">
        <v>1.01</v>
      </c>
      <c r="O523" s="419">
        <v>1.0089999999999999</v>
      </c>
      <c r="P523" s="450">
        <v>1668482</v>
      </c>
      <c r="R523" s="563"/>
      <c r="S523" s="437"/>
    </row>
    <row r="524" spans="1:19" ht="15.6">
      <c r="A524" s="446" t="s">
        <v>2523</v>
      </c>
      <c r="B524" s="446" t="s">
        <v>2991</v>
      </c>
      <c r="C524" s="447">
        <v>274</v>
      </c>
      <c r="D524" s="447">
        <v>56</v>
      </c>
      <c r="E524" s="448">
        <v>1653600</v>
      </c>
      <c r="F524" s="448">
        <v>1488240</v>
      </c>
      <c r="G524" s="448">
        <v>165360</v>
      </c>
      <c r="H524" s="420">
        <v>1</v>
      </c>
      <c r="I524" s="420" t="s">
        <v>2264</v>
      </c>
      <c r="J524" s="420">
        <v>0</v>
      </c>
      <c r="K524" s="420">
        <v>1</v>
      </c>
      <c r="L524" s="449">
        <v>1</v>
      </c>
      <c r="M524" s="421">
        <v>1</v>
      </c>
      <c r="N524" s="421">
        <v>1.02</v>
      </c>
      <c r="O524" s="419">
        <v>1.018</v>
      </c>
      <c r="P524" s="450">
        <v>1683365</v>
      </c>
      <c r="R524" s="563"/>
      <c r="S524" s="437"/>
    </row>
    <row r="525" spans="1:19" ht="15.6">
      <c r="A525" s="446" t="s">
        <v>2523</v>
      </c>
      <c r="B525" s="446" t="s">
        <v>2505</v>
      </c>
      <c r="C525" s="447">
        <v>290</v>
      </c>
      <c r="D525" s="447">
        <v>38</v>
      </c>
      <c r="E525" s="448">
        <v>1653600</v>
      </c>
      <c r="F525" s="448">
        <v>1488240</v>
      </c>
      <c r="G525" s="448">
        <v>165360</v>
      </c>
      <c r="H525" s="420">
        <v>0</v>
      </c>
      <c r="I525" s="420">
        <v>0</v>
      </c>
      <c r="J525" s="420">
        <v>0</v>
      </c>
      <c r="K525" s="420">
        <v>0</v>
      </c>
      <c r="L525" s="449">
        <v>1</v>
      </c>
      <c r="M525" s="421">
        <v>0</v>
      </c>
      <c r="N525" s="421">
        <v>0</v>
      </c>
      <c r="O525" s="419">
        <v>0.1</v>
      </c>
      <c r="P525" s="450">
        <v>165360</v>
      </c>
      <c r="R525" s="563"/>
      <c r="S525" s="437"/>
    </row>
    <row r="526" spans="1:19" ht="15.6">
      <c r="A526" s="446" t="s">
        <v>2523</v>
      </c>
      <c r="B526" s="446" t="s">
        <v>2992</v>
      </c>
      <c r="C526" s="447">
        <v>349</v>
      </c>
      <c r="D526" s="447">
        <v>40</v>
      </c>
      <c r="E526" s="448">
        <v>1653600</v>
      </c>
      <c r="F526" s="448">
        <v>1488240</v>
      </c>
      <c r="G526" s="448">
        <v>165360</v>
      </c>
      <c r="H526" s="420">
        <v>1</v>
      </c>
      <c r="I526" s="420" t="s">
        <v>2264</v>
      </c>
      <c r="J526" s="420">
        <v>0</v>
      </c>
      <c r="K526" s="420">
        <v>1</v>
      </c>
      <c r="L526" s="449">
        <v>1</v>
      </c>
      <c r="M526" s="421">
        <v>1</v>
      </c>
      <c r="N526" s="421">
        <v>1.01</v>
      </c>
      <c r="O526" s="419">
        <v>1.0089999999999999</v>
      </c>
      <c r="P526" s="450">
        <v>1668482</v>
      </c>
      <c r="R526" s="563"/>
      <c r="S526" s="437"/>
    </row>
    <row r="527" spans="1:19" s="451" customFormat="1" ht="15.6">
      <c r="A527" s="446" t="s">
        <v>2523</v>
      </c>
      <c r="B527" s="446" t="s">
        <v>3409</v>
      </c>
      <c r="C527" s="447">
        <v>738</v>
      </c>
      <c r="D527" s="447">
        <v>106</v>
      </c>
      <c r="E527" s="448">
        <v>1653600</v>
      </c>
      <c r="F527" s="448">
        <v>1488240</v>
      </c>
      <c r="G527" s="448">
        <v>165360</v>
      </c>
      <c r="H527" s="420">
        <v>0.5</v>
      </c>
      <c r="I527" s="420" t="s">
        <v>2264</v>
      </c>
      <c r="J527" s="420">
        <v>0</v>
      </c>
      <c r="K527" s="420">
        <v>0.5</v>
      </c>
      <c r="L527" s="449">
        <v>1</v>
      </c>
      <c r="M527" s="421">
        <v>0.5</v>
      </c>
      <c r="N527" s="421">
        <v>0.505</v>
      </c>
      <c r="O527" s="419">
        <v>0.55449999999999999</v>
      </c>
      <c r="P527" s="450">
        <v>1042181</v>
      </c>
      <c r="R527" s="563"/>
      <c r="S527" s="437"/>
    </row>
    <row r="528" spans="1:19" ht="15.6">
      <c r="A528" s="446" t="s">
        <v>2529</v>
      </c>
      <c r="B528" s="446" t="s">
        <v>2993</v>
      </c>
      <c r="C528" s="447">
        <v>120</v>
      </c>
      <c r="D528" s="447">
        <v>28</v>
      </c>
      <c r="E528" s="448">
        <v>1653600</v>
      </c>
      <c r="F528" s="448">
        <v>1488240</v>
      </c>
      <c r="G528" s="448">
        <v>165360</v>
      </c>
      <c r="H528" s="420">
        <v>1</v>
      </c>
      <c r="I528" s="420" t="s">
        <v>2264</v>
      </c>
      <c r="J528" s="420">
        <v>0</v>
      </c>
      <c r="K528" s="420">
        <v>1</v>
      </c>
      <c r="L528" s="449">
        <v>1</v>
      </c>
      <c r="M528" s="421">
        <v>1</v>
      </c>
      <c r="N528" s="421">
        <v>1.02</v>
      </c>
      <c r="O528" s="419">
        <v>1.018</v>
      </c>
      <c r="P528" s="450">
        <v>1683365</v>
      </c>
      <c r="R528" s="563"/>
      <c r="S528" s="437"/>
    </row>
    <row r="529" spans="1:19" ht="15.6">
      <c r="A529" s="446" t="s">
        <v>2529</v>
      </c>
      <c r="B529" s="446" t="s">
        <v>2994</v>
      </c>
      <c r="C529" s="447">
        <v>136</v>
      </c>
      <c r="D529" s="447">
        <v>24</v>
      </c>
      <c r="E529" s="448">
        <v>1653600</v>
      </c>
      <c r="F529" s="448">
        <v>1488240</v>
      </c>
      <c r="G529" s="448">
        <v>165360</v>
      </c>
      <c r="H529" s="420">
        <v>1</v>
      </c>
      <c r="I529" s="420" t="s">
        <v>2264</v>
      </c>
      <c r="J529" s="420">
        <v>0</v>
      </c>
      <c r="K529" s="420">
        <v>1</v>
      </c>
      <c r="L529" s="449">
        <v>1</v>
      </c>
      <c r="M529" s="421">
        <v>1</v>
      </c>
      <c r="N529" s="421">
        <v>1.01</v>
      </c>
      <c r="O529" s="419">
        <v>1.0089999999999999</v>
      </c>
      <c r="P529" s="450">
        <v>1668482</v>
      </c>
      <c r="R529" s="563"/>
      <c r="S529" s="437"/>
    </row>
    <row r="530" spans="1:19" ht="15.6">
      <c r="A530" s="446" t="s">
        <v>2529</v>
      </c>
      <c r="B530" s="446" t="s">
        <v>2995</v>
      </c>
      <c r="C530" s="447">
        <v>143</v>
      </c>
      <c r="D530" s="447">
        <v>26</v>
      </c>
      <c r="E530" s="448">
        <v>1653600</v>
      </c>
      <c r="F530" s="448">
        <v>1488240</v>
      </c>
      <c r="G530" s="448">
        <v>165360</v>
      </c>
      <c r="H530" s="420">
        <v>1</v>
      </c>
      <c r="I530" s="420" t="s">
        <v>2264</v>
      </c>
      <c r="J530" s="420">
        <v>0</v>
      </c>
      <c r="K530" s="420">
        <v>1</v>
      </c>
      <c r="L530" s="449">
        <v>1</v>
      </c>
      <c r="M530" s="421">
        <v>1</v>
      </c>
      <c r="N530" s="421">
        <v>1.01</v>
      </c>
      <c r="O530" s="419">
        <v>1.0089999999999999</v>
      </c>
      <c r="P530" s="450">
        <v>1668482</v>
      </c>
      <c r="R530" s="563"/>
      <c r="S530" s="437"/>
    </row>
    <row r="531" spans="1:19" ht="15.6">
      <c r="A531" s="446" t="s">
        <v>2529</v>
      </c>
      <c r="B531" s="446" t="s">
        <v>2996</v>
      </c>
      <c r="C531" s="447">
        <v>321</v>
      </c>
      <c r="D531" s="447">
        <v>47</v>
      </c>
      <c r="E531" s="448">
        <v>1653600</v>
      </c>
      <c r="F531" s="448">
        <v>1488240</v>
      </c>
      <c r="G531" s="448">
        <v>165360</v>
      </c>
      <c r="H531" s="420">
        <v>1</v>
      </c>
      <c r="I531" s="420" t="s">
        <v>2264</v>
      </c>
      <c r="J531" s="420">
        <v>0</v>
      </c>
      <c r="K531" s="420">
        <v>1</v>
      </c>
      <c r="L531" s="449">
        <v>1</v>
      </c>
      <c r="M531" s="421">
        <v>1</v>
      </c>
      <c r="N531" s="421">
        <v>1.01</v>
      </c>
      <c r="O531" s="419">
        <v>1.0089999999999999</v>
      </c>
      <c r="P531" s="450">
        <v>1668482</v>
      </c>
      <c r="R531" s="563"/>
      <c r="S531" s="437"/>
    </row>
    <row r="532" spans="1:19" ht="15.6">
      <c r="A532" s="446" t="s">
        <v>2529</v>
      </c>
      <c r="B532" s="446" t="s">
        <v>2997</v>
      </c>
      <c r="C532" s="447">
        <v>357</v>
      </c>
      <c r="D532" s="447">
        <v>57</v>
      </c>
      <c r="E532" s="448">
        <v>1653600</v>
      </c>
      <c r="F532" s="448">
        <v>1488240</v>
      </c>
      <c r="G532" s="448">
        <v>165360</v>
      </c>
      <c r="H532" s="420">
        <v>1</v>
      </c>
      <c r="I532" s="420" t="s">
        <v>2264</v>
      </c>
      <c r="J532" s="420">
        <v>0</v>
      </c>
      <c r="K532" s="420">
        <v>1</v>
      </c>
      <c r="L532" s="449">
        <v>1</v>
      </c>
      <c r="M532" s="421">
        <v>1</v>
      </c>
      <c r="N532" s="421">
        <v>1.01</v>
      </c>
      <c r="O532" s="419">
        <v>1.0089999999999999</v>
      </c>
      <c r="P532" s="450">
        <v>1668482</v>
      </c>
      <c r="R532" s="563"/>
      <c r="S532" s="437"/>
    </row>
    <row r="533" spans="1:19" ht="15.6">
      <c r="A533" s="446" t="s">
        <v>2529</v>
      </c>
      <c r="B533" s="446" t="s">
        <v>2998</v>
      </c>
      <c r="C533" s="447">
        <v>365</v>
      </c>
      <c r="D533" s="447">
        <v>69</v>
      </c>
      <c r="E533" s="448">
        <v>1653600</v>
      </c>
      <c r="F533" s="448">
        <v>1488240</v>
      </c>
      <c r="G533" s="448">
        <v>165360</v>
      </c>
      <c r="H533" s="420">
        <v>1</v>
      </c>
      <c r="I533" s="420" t="s">
        <v>2264</v>
      </c>
      <c r="J533" s="420">
        <v>0</v>
      </c>
      <c r="K533" s="420">
        <v>1</v>
      </c>
      <c r="L533" s="449">
        <v>1</v>
      </c>
      <c r="M533" s="421">
        <v>1</v>
      </c>
      <c r="N533" s="421">
        <v>1.01</v>
      </c>
      <c r="O533" s="419">
        <v>1.0089999999999999</v>
      </c>
      <c r="P533" s="450">
        <v>1668482</v>
      </c>
      <c r="R533" s="563"/>
      <c r="S533" s="437"/>
    </row>
    <row r="534" spans="1:19" ht="15.6">
      <c r="A534" s="446" t="s">
        <v>2529</v>
      </c>
      <c r="B534" s="446" t="s">
        <v>2999</v>
      </c>
      <c r="C534" s="447">
        <v>383</v>
      </c>
      <c r="D534" s="447">
        <v>63</v>
      </c>
      <c r="E534" s="448">
        <v>1653600</v>
      </c>
      <c r="F534" s="448">
        <v>1488240</v>
      </c>
      <c r="G534" s="448">
        <v>165360</v>
      </c>
      <c r="H534" s="420">
        <v>1</v>
      </c>
      <c r="I534" s="420" t="s">
        <v>2264</v>
      </c>
      <c r="J534" s="420">
        <v>0</v>
      </c>
      <c r="K534" s="420">
        <v>1</v>
      </c>
      <c r="L534" s="449">
        <v>1</v>
      </c>
      <c r="M534" s="421">
        <v>1</v>
      </c>
      <c r="N534" s="421">
        <v>1.01</v>
      </c>
      <c r="O534" s="419">
        <v>1.0089999999999999</v>
      </c>
      <c r="P534" s="450">
        <v>1668482</v>
      </c>
      <c r="R534" s="563"/>
      <c r="S534" s="437"/>
    </row>
    <row r="535" spans="1:19" ht="15.6">
      <c r="A535" s="446" t="s">
        <v>2529</v>
      </c>
      <c r="B535" s="446" t="s">
        <v>3317</v>
      </c>
      <c r="C535" s="447">
        <v>594</v>
      </c>
      <c r="D535" s="447">
        <v>99</v>
      </c>
      <c r="E535" s="448">
        <v>1653600</v>
      </c>
      <c r="F535" s="448">
        <v>1488240</v>
      </c>
      <c r="G535" s="448">
        <v>165360</v>
      </c>
      <c r="H535" s="420">
        <v>1</v>
      </c>
      <c r="I535" s="420" t="s">
        <v>2264</v>
      </c>
      <c r="J535" s="420">
        <v>0</v>
      </c>
      <c r="K535" s="420">
        <v>1</v>
      </c>
      <c r="L535" s="449">
        <v>1</v>
      </c>
      <c r="M535" s="421">
        <v>1</v>
      </c>
      <c r="N535" s="421">
        <v>1.01</v>
      </c>
      <c r="O535" s="419">
        <v>1.0089999999999999</v>
      </c>
      <c r="P535" s="450">
        <v>1668482</v>
      </c>
      <c r="R535" s="563"/>
      <c r="S535" s="437"/>
    </row>
    <row r="536" spans="1:19" ht="15.6">
      <c r="A536" s="446" t="s">
        <v>2529</v>
      </c>
      <c r="B536" s="446" t="s">
        <v>3000</v>
      </c>
      <c r="C536" s="447">
        <v>715</v>
      </c>
      <c r="D536" s="447">
        <v>151</v>
      </c>
      <c r="E536" s="448">
        <v>1653600</v>
      </c>
      <c r="F536" s="448">
        <v>1488240</v>
      </c>
      <c r="G536" s="448">
        <v>165360</v>
      </c>
      <c r="H536" s="420">
        <v>0.75</v>
      </c>
      <c r="I536" s="420" t="s">
        <v>2264</v>
      </c>
      <c r="J536" s="420">
        <v>0</v>
      </c>
      <c r="K536" s="420">
        <v>0.75</v>
      </c>
      <c r="L536" s="449">
        <v>1</v>
      </c>
      <c r="M536" s="421">
        <v>0.75</v>
      </c>
      <c r="N536" s="421">
        <v>0.76500000000000001</v>
      </c>
      <c r="O536" s="419">
        <v>0.78849999999999998</v>
      </c>
      <c r="P536" s="450">
        <v>1303864</v>
      </c>
      <c r="R536" s="563"/>
      <c r="S536" s="437"/>
    </row>
    <row r="537" spans="1:19" ht="15.6">
      <c r="A537" s="446" t="s">
        <v>2529</v>
      </c>
      <c r="B537" s="446" t="s">
        <v>3002</v>
      </c>
      <c r="C537" s="447">
        <v>857</v>
      </c>
      <c r="D537" s="447">
        <v>120</v>
      </c>
      <c r="E537" s="448">
        <v>1653600</v>
      </c>
      <c r="F537" s="448">
        <v>1488240</v>
      </c>
      <c r="G537" s="448">
        <v>165360</v>
      </c>
      <c r="H537" s="420">
        <v>1</v>
      </c>
      <c r="I537" s="420">
        <v>0</v>
      </c>
      <c r="J537" s="420">
        <v>1</v>
      </c>
      <c r="K537" s="420">
        <v>1</v>
      </c>
      <c r="L537" s="449">
        <v>1</v>
      </c>
      <c r="M537" s="421">
        <v>1</v>
      </c>
      <c r="N537" s="421">
        <v>1</v>
      </c>
      <c r="O537" s="419">
        <v>1</v>
      </c>
      <c r="P537" s="450">
        <v>1653600</v>
      </c>
      <c r="R537" s="563"/>
      <c r="S537" s="437"/>
    </row>
    <row r="538" spans="1:19" ht="15.6">
      <c r="A538" s="446" t="s">
        <v>2529</v>
      </c>
      <c r="B538" s="446" t="s">
        <v>3001</v>
      </c>
      <c r="C538" s="447">
        <v>896</v>
      </c>
      <c r="D538" s="447">
        <v>179</v>
      </c>
      <c r="E538" s="448">
        <v>1653600</v>
      </c>
      <c r="F538" s="448">
        <v>1488240</v>
      </c>
      <c r="G538" s="448">
        <v>165360</v>
      </c>
      <c r="H538" s="420">
        <v>1</v>
      </c>
      <c r="I538" s="420">
        <v>0</v>
      </c>
      <c r="J538" s="420">
        <v>1</v>
      </c>
      <c r="K538" s="420">
        <v>1</v>
      </c>
      <c r="L538" s="449">
        <v>1</v>
      </c>
      <c r="M538" s="421">
        <v>1</v>
      </c>
      <c r="N538" s="421">
        <v>1</v>
      </c>
      <c r="O538" s="419">
        <v>1</v>
      </c>
      <c r="P538" s="450">
        <v>1653600</v>
      </c>
      <c r="R538" s="563"/>
      <c r="S538" s="437"/>
    </row>
    <row r="539" spans="1:19" ht="15.6">
      <c r="A539" s="446" t="s">
        <v>2531</v>
      </c>
      <c r="B539" s="446" t="s">
        <v>3003</v>
      </c>
      <c r="C539" s="447">
        <v>144</v>
      </c>
      <c r="D539" s="447">
        <v>19</v>
      </c>
      <c r="E539" s="448">
        <v>1653600</v>
      </c>
      <c r="F539" s="448">
        <v>1488240</v>
      </c>
      <c r="G539" s="448">
        <v>165360</v>
      </c>
      <c r="H539" s="420">
        <v>0.25</v>
      </c>
      <c r="I539" s="420" t="s">
        <v>2264</v>
      </c>
      <c r="J539" s="420">
        <v>0</v>
      </c>
      <c r="K539" s="420">
        <v>0.25</v>
      </c>
      <c r="L539" s="449">
        <v>1</v>
      </c>
      <c r="M539" s="421">
        <v>0.25</v>
      </c>
      <c r="N539" s="421">
        <v>0.2525</v>
      </c>
      <c r="O539" s="419">
        <v>0.32724999999999999</v>
      </c>
      <c r="P539" s="450">
        <v>541141</v>
      </c>
      <c r="R539" s="563"/>
      <c r="S539" s="437"/>
    </row>
    <row r="540" spans="1:19" ht="15.6">
      <c r="A540" s="446" t="s">
        <v>2531</v>
      </c>
      <c r="B540" s="446" t="s">
        <v>3004</v>
      </c>
      <c r="C540" s="447">
        <v>147</v>
      </c>
      <c r="D540" s="447">
        <v>12</v>
      </c>
      <c r="E540" s="448">
        <v>1653600</v>
      </c>
      <c r="F540" s="448">
        <v>1488240</v>
      </c>
      <c r="G540" s="448">
        <v>165360</v>
      </c>
      <c r="H540" s="420">
        <v>0</v>
      </c>
      <c r="I540" s="420">
        <v>0</v>
      </c>
      <c r="J540" s="420">
        <v>0</v>
      </c>
      <c r="K540" s="420">
        <v>0</v>
      </c>
      <c r="L540" s="449">
        <v>1</v>
      </c>
      <c r="M540" s="421">
        <v>0</v>
      </c>
      <c r="N540" s="421">
        <v>0</v>
      </c>
      <c r="O540" s="419">
        <v>0.1</v>
      </c>
      <c r="P540" s="450">
        <v>165360</v>
      </c>
      <c r="R540" s="563"/>
      <c r="S540" s="437"/>
    </row>
    <row r="541" spans="1:19" ht="15.6">
      <c r="A541" s="446" t="s">
        <v>2531</v>
      </c>
      <c r="B541" s="446" t="s">
        <v>3005</v>
      </c>
      <c r="C541" s="447">
        <v>186</v>
      </c>
      <c r="D541" s="447">
        <v>24</v>
      </c>
      <c r="E541" s="448">
        <v>1653600</v>
      </c>
      <c r="F541" s="448">
        <v>1488240</v>
      </c>
      <c r="G541" s="448">
        <v>165360</v>
      </c>
      <c r="H541" s="420">
        <v>0</v>
      </c>
      <c r="I541" s="420">
        <v>0</v>
      </c>
      <c r="J541" s="420">
        <v>0</v>
      </c>
      <c r="K541" s="420">
        <v>0</v>
      </c>
      <c r="L541" s="449">
        <v>1</v>
      </c>
      <c r="M541" s="421">
        <v>0</v>
      </c>
      <c r="N541" s="421">
        <v>0</v>
      </c>
      <c r="O541" s="419">
        <v>0.1</v>
      </c>
      <c r="P541" s="450">
        <v>165360</v>
      </c>
      <c r="R541" s="563"/>
      <c r="S541" s="437"/>
    </row>
    <row r="542" spans="1:19" ht="15.6">
      <c r="A542" s="446" t="s">
        <v>2531</v>
      </c>
      <c r="B542" s="446" t="s">
        <v>3210</v>
      </c>
      <c r="C542" s="447">
        <v>230</v>
      </c>
      <c r="D542" s="447">
        <v>49</v>
      </c>
      <c r="E542" s="448">
        <v>1653600</v>
      </c>
      <c r="F542" s="448">
        <v>1488240</v>
      </c>
      <c r="G542" s="448">
        <v>165360</v>
      </c>
      <c r="H542" s="420">
        <v>1</v>
      </c>
      <c r="I542" s="420" t="s">
        <v>2264</v>
      </c>
      <c r="J542" s="420">
        <v>0</v>
      </c>
      <c r="K542" s="420">
        <v>1</v>
      </c>
      <c r="L542" s="449">
        <v>1</v>
      </c>
      <c r="M542" s="421">
        <v>1</v>
      </c>
      <c r="N542" s="421">
        <v>1.02</v>
      </c>
      <c r="O542" s="419">
        <v>1.018</v>
      </c>
      <c r="P542" s="450">
        <v>1683365</v>
      </c>
      <c r="R542" s="563"/>
      <c r="S542" s="437"/>
    </row>
    <row r="543" spans="1:19" ht="15.6">
      <c r="A543" s="446" t="s">
        <v>2531</v>
      </c>
      <c r="B543" s="446" t="s">
        <v>3006</v>
      </c>
      <c r="C543" s="447">
        <v>259</v>
      </c>
      <c r="D543" s="447">
        <v>43</v>
      </c>
      <c r="E543" s="448">
        <v>1653600</v>
      </c>
      <c r="F543" s="448">
        <v>1488240</v>
      </c>
      <c r="G543" s="448">
        <v>165360</v>
      </c>
      <c r="H543" s="420">
        <v>1</v>
      </c>
      <c r="I543" s="420" t="s">
        <v>2264</v>
      </c>
      <c r="J543" s="420">
        <v>0</v>
      </c>
      <c r="K543" s="420">
        <v>1</v>
      </c>
      <c r="L543" s="449">
        <v>1</v>
      </c>
      <c r="M543" s="421">
        <v>1</v>
      </c>
      <c r="N543" s="421">
        <v>1.01</v>
      </c>
      <c r="O543" s="419">
        <v>1.0089999999999999</v>
      </c>
      <c r="P543" s="450">
        <v>1668482</v>
      </c>
      <c r="R543" s="563"/>
      <c r="S543" s="437"/>
    </row>
    <row r="544" spans="1:19" ht="15.6">
      <c r="A544" s="446" t="s">
        <v>2531</v>
      </c>
      <c r="B544" s="446" t="s">
        <v>3007</v>
      </c>
      <c r="C544" s="447">
        <v>303</v>
      </c>
      <c r="D544" s="447">
        <v>47</v>
      </c>
      <c r="E544" s="448">
        <v>1653600</v>
      </c>
      <c r="F544" s="448">
        <v>1488240</v>
      </c>
      <c r="G544" s="448">
        <v>165360</v>
      </c>
      <c r="H544" s="420">
        <v>0</v>
      </c>
      <c r="I544" s="420">
        <v>0</v>
      </c>
      <c r="J544" s="420">
        <v>0</v>
      </c>
      <c r="K544" s="420">
        <v>0</v>
      </c>
      <c r="L544" s="449">
        <v>1</v>
      </c>
      <c r="M544" s="421">
        <v>0</v>
      </c>
      <c r="N544" s="421">
        <v>0</v>
      </c>
      <c r="O544" s="419">
        <v>0.1</v>
      </c>
      <c r="P544" s="450">
        <v>165360</v>
      </c>
      <c r="R544" s="563"/>
      <c r="S544" s="437"/>
    </row>
    <row r="545" spans="1:19" ht="15.6">
      <c r="A545" s="446" t="s">
        <v>2531</v>
      </c>
      <c r="B545" s="446" t="s">
        <v>2746</v>
      </c>
      <c r="C545" s="447">
        <v>474</v>
      </c>
      <c r="D545" s="447">
        <v>83</v>
      </c>
      <c r="E545" s="448">
        <v>1653600</v>
      </c>
      <c r="F545" s="448">
        <v>1488240</v>
      </c>
      <c r="G545" s="448">
        <v>165360</v>
      </c>
      <c r="H545" s="420">
        <v>1</v>
      </c>
      <c r="I545" s="420" t="s">
        <v>2264</v>
      </c>
      <c r="J545" s="420">
        <v>0</v>
      </c>
      <c r="K545" s="420">
        <v>1</v>
      </c>
      <c r="L545" s="449">
        <v>1</v>
      </c>
      <c r="M545" s="421">
        <v>1</v>
      </c>
      <c r="N545" s="421">
        <v>1.01</v>
      </c>
      <c r="O545" s="419">
        <v>1.0089999999999999</v>
      </c>
      <c r="P545" s="450">
        <v>1668482</v>
      </c>
      <c r="R545" s="563"/>
      <c r="S545" s="437"/>
    </row>
    <row r="546" spans="1:19" ht="15.6">
      <c r="A546" s="446" t="s">
        <v>2531</v>
      </c>
      <c r="B546" s="446" t="s">
        <v>3008</v>
      </c>
      <c r="C546" s="447">
        <v>614</v>
      </c>
      <c r="D546" s="447">
        <v>77</v>
      </c>
      <c r="E546" s="448">
        <v>1653600</v>
      </c>
      <c r="F546" s="448">
        <v>1488240</v>
      </c>
      <c r="G546" s="448">
        <v>165360</v>
      </c>
      <c r="H546" s="420">
        <v>0</v>
      </c>
      <c r="I546" s="420">
        <v>0</v>
      </c>
      <c r="J546" s="420">
        <v>1</v>
      </c>
      <c r="K546" s="420">
        <v>1</v>
      </c>
      <c r="L546" s="449">
        <v>1</v>
      </c>
      <c r="M546" s="421">
        <v>1</v>
      </c>
      <c r="N546" s="421">
        <v>1</v>
      </c>
      <c r="O546" s="419">
        <v>1</v>
      </c>
      <c r="P546" s="450">
        <v>1653600</v>
      </c>
      <c r="R546" s="563"/>
      <c r="S546" s="437"/>
    </row>
    <row r="547" spans="1:19" ht="15.6">
      <c r="A547" s="446" t="s">
        <v>2553</v>
      </c>
      <c r="B547" s="446" t="s">
        <v>2573</v>
      </c>
      <c r="C547" s="447">
        <v>101</v>
      </c>
      <c r="D547" s="447">
        <v>33</v>
      </c>
      <c r="E547" s="448">
        <v>1653600</v>
      </c>
      <c r="F547" s="448">
        <v>1488240</v>
      </c>
      <c r="G547" s="448">
        <v>165360</v>
      </c>
      <c r="H547" s="420">
        <v>0</v>
      </c>
      <c r="I547" s="420">
        <v>0</v>
      </c>
      <c r="J547" s="420">
        <v>0</v>
      </c>
      <c r="K547" s="420">
        <v>0</v>
      </c>
      <c r="L547" s="449">
        <v>1</v>
      </c>
      <c r="M547" s="421">
        <v>0</v>
      </c>
      <c r="N547" s="421">
        <v>0</v>
      </c>
      <c r="O547" s="419">
        <v>0.1</v>
      </c>
      <c r="P547" s="450">
        <v>165360</v>
      </c>
      <c r="R547" s="563"/>
      <c r="S547" s="437"/>
    </row>
    <row r="548" spans="1:19" ht="15.6">
      <c r="A548" s="446" t="s">
        <v>2553</v>
      </c>
      <c r="B548" s="446" t="s">
        <v>3051</v>
      </c>
      <c r="C548" s="447">
        <v>118</v>
      </c>
      <c r="D548" s="447">
        <v>30</v>
      </c>
      <c r="E548" s="448">
        <v>1653600</v>
      </c>
      <c r="F548" s="448">
        <v>1488240</v>
      </c>
      <c r="G548" s="448">
        <v>165360</v>
      </c>
      <c r="H548" s="420">
        <v>0</v>
      </c>
      <c r="I548" s="420">
        <v>0</v>
      </c>
      <c r="J548" s="420">
        <v>0</v>
      </c>
      <c r="K548" s="420">
        <v>0</v>
      </c>
      <c r="L548" s="449">
        <v>1</v>
      </c>
      <c r="M548" s="421">
        <v>0</v>
      </c>
      <c r="N548" s="421">
        <v>0</v>
      </c>
      <c r="O548" s="419">
        <v>0.1</v>
      </c>
      <c r="P548" s="450">
        <v>165360</v>
      </c>
      <c r="R548" s="563"/>
      <c r="S548" s="437"/>
    </row>
    <row r="549" spans="1:19" ht="15.6">
      <c r="A549" s="446" t="s">
        <v>2553</v>
      </c>
      <c r="B549" s="446" t="s">
        <v>3054</v>
      </c>
      <c r="C549" s="447">
        <v>239</v>
      </c>
      <c r="D549" s="447">
        <v>65</v>
      </c>
      <c r="E549" s="448">
        <v>1653600</v>
      </c>
      <c r="F549" s="448">
        <v>1488240</v>
      </c>
      <c r="G549" s="448">
        <v>165360</v>
      </c>
      <c r="H549" s="420">
        <v>0</v>
      </c>
      <c r="I549" s="420">
        <v>0</v>
      </c>
      <c r="J549" s="420">
        <v>0</v>
      </c>
      <c r="K549" s="420">
        <v>0</v>
      </c>
      <c r="L549" s="449">
        <v>1</v>
      </c>
      <c r="M549" s="421">
        <v>0</v>
      </c>
      <c r="N549" s="421">
        <v>0</v>
      </c>
      <c r="O549" s="419">
        <v>0.1</v>
      </c>
      <c r="P549" s="450">
        <v>165360</v>
      </c>
      <c r="R549" s="563"/>
      <c r="S549" s="437"/>
    </row>
    <row r="550" spans="1:19" ht="15.6">
      <c r="A550" s="446" t="s">
        <v>2553</v>
      </c>
      <c r="B550" s="446" t="s">
        <v>3052</v>
      </c>
      <c r="C550" s="447">
        <v>241</v>
      </c>
      <c r="D550" s="447">
        <v>25</v>
      </c>
      <c r="E550" s="448">
        <v>1653600</v>
      </c>
      <c r="F550" s="448">
        <v>1488240</v>
      </c>
      <c r="G550" s="448">
        <v>165360</v>
      </c>
      <c r="H550" s="420">
        <v>0</v>
      </c>
      <c r="I550" s="420">
        <v>0</v>
      </c>
      <c r="J550" s="420">
        <v>0</v>
      </c>
      <c r="K550" s="420">
        <v>0</v>
      </c>
      <c r="L550" s="449">
        <v>1</v>
      </c>
      <c r="M550" s="421">
        <v>0</v>
      </c>
      <c r="N550" s="421">
        <v>0</v>
      </c>
      <c r="O550" s="419">
        <v>0.1</v>
      </c>
      <c r="P550" s="450">
        <v>165360</v>
      </c>
      <c r="R550" s="563"/>
      <c r="S550" s="437"/>
    </row>
    <row r="551" spans="1:19" ht="15.6">
      <c r="A551" s="446" t="s">
        <v>2553</v>
      </c>
      <c r="B551" s="446" t="s">
        <v>3053</v>
      </c>
      <c r="C551" s="447">
        <v>303</v>
      </c>
      <c r="D551" s="447">
        <v>40</v>
      </c>
      <c r="E551" s="448">
        <v>1653600</v>
      </c>
      <c r="F551" s="448">
        <v>1488240</v>
      </c>
      <c r="G551" s="448">
        <v>165360</v>
      </c>
      <c r="H551" s="420">
        <v>0</v>
      </c>
      <c r="I551" s="420">
        <v>0</v>
      </c>
      <c r="J551" s="420">
        <v>0</v>
      </c>
      <c r="K551" s="420">
        <v>0</v>
      </c>
      <c r="L551" s="449">
        <v>1</v>
      </c>
      <c r="M551" s="421">
        <v>0</v>
      </c>
      <c r="N551" s="421">
        <v>0</v>
      </c>
      <c r="O551" s="419">
        <v>0.1</v>
      </c>
      <c r="P551" s="450">
        <v>165360</v>
      </c>
      <c r="R551" s="563"/>
      <c r="S551" s="437"/>
    </row>
    <row r="552" spans="1:19" ht="15.6">
      <c r="A552" s="446" t="s">
        <v>2553</v>
      </c>
      <c r="B552" s="446" t="s">
        <v>3055</v>
      </c>
      <c r="C552" s="447">
        <v>394</v>
      </c>
      <c r="D552" s="447">
        <v>135</v>
      </c>
      <c r="E552" s="448">
        <v>1653600</v>
      </c>
      <c r="F552" s="448">
        <v>1488240</v>
      </c>
      <c r="G552" s="448">
        <v>165360</v>
      </c>
      <c r="H552" s="420">
        <v>0</v>
      </c>
      <c r="I552" s="420">
        <v>0</v>
      </c>
      <c r="J552" s="420">
        <v>0</v>
      </c>
      <c r="K552" s="420">
        <v>0</v>
      </c>
      <c r="L552" s="449">
        <v>1</v>
      </c>
      <c r="M552" s="421">
        <v>0</v>
      </c>
      <c r="N552" s="421">
        <v>0</v>
      </c>
      <c r="O552" s="419">
        <v>0.1</v>
      </c>
      <c r="P552" s="450">
        <v>165360</v>
      </c>
      <c r="R552" s="563"/>
      <c r="S552" s="437"/>
    </row>
    <row r="553" spans="1:19" ht="15.6">
      <c r="A553" s="446" t="s">
        <v>2553</v>
      </c>
      <c r="B553" s="446" t="s">
        <v>2600</v>
      </c>
      <c r="C553" s="447">
        <v>407</v>
      </c>
      <c r="D553" s="447">
        <v>109</v>
      </c>
      <c r="E553" s="448">
        <v>1653600</v>
      </c>
      <c r="F553" s="448">
        <v>1488240</v>
      </c>
      <c r="G553" s="448">
        <v>165360</v>
      </c>
      <c r="H553" s="420">
        <v>0</v>
      </c>
      <c r="I553" s="420">
        <v>0</v>
      </c>
      <c r="J553" s="420">
        <v>0</v>
      </c>
      <c r="K553" s="420">
        <v>0</v>
      </c>
      <c r="L553" s="449">
        <v>1</v>
      </c>
      <c r="M553" s="421">
        <v>0</v>
      </c>
      <c r="N553" s="421">
        <v>0</v>
      </c>
      <c r="O553" s="419">
        <v>0.1</v>
      </c>
      <c r="P553" s="450">
        <v>165360</v>
      </c>
      <c r="R553" s="563"/>
      <c r="S553" s="437"/>
    </row>
    <row r="554" spans="1:19" ht="15.6">
      <c r="A554" s="446" t="s">
        <v>2553</v>
      </c>
      <c r="B554" s="446" t="s">
        <v>3056</v>
      </c>
      <c r="C554" s="447">
        <v>536</v>
      </c>
      <c r="D554" s="447">
        <v>126</v>
      </c>
      <c r="E554" s="448">
        <v>1653600</v>
      </c>
      <c r="F554" s="448">
        <v>1488240</v>
      </c>
      <c r="G554" s="448">
        <v>165360</v>
      </c>
      <c r="H554" s="420">
        <v>0</v>
      </c>
      <c r="I554" s="420">
        <v>0</v>
      </c>
      <c r="J554" s="420">
        <v>0</v>
      </c>
      <c r="K554" s="420">
        <v>0</v>
      </c>
      <c r="L554" s="449">
        <v>1</v>
      </c>
      <c r="M554" s="421">
        <v>0</v>
      </c>
      <c r="N554" s="421">
        <v>0</v>
      </c>
      <c r="O554" s="419">
        <v>0.1</v>
      </c>
      <c r="P554" s="450">
        <v>165360</v>
      </c>
      <c r="R554" s="563"/>
      <c r="S554" s="437"/>
    </row>
    <row r="555" spans="1:19" ht="15.6">
      <c r="A555" s="446" t="s">
        <v>2553</v>
      </c>
      <c r="B555" s="446" t="s">
        <v>2505</v>
      </c>
      <c r="C555" s="447">
        <v>570</v>
      </c>
      <c r="D555" s="447">
        <v>140</v>
      </c>
      <c r="E555" s="448">
        <v>1653600</v>
      </c>
      <c r="F555" s="448">
        <v>1488240</v>
      </c>
      <c r="G555" s="448">
        <v>165360</v>
      </c>
      <c r="H555" s="420">
        <v>0</v>
      </c>
      <c r="I555" s="420">
        <v>0</v>
      </c>
      <c r="J555" s="420">
        <v>0</v>
      </c>
      <c r="K555" s="420">
        <v>0</v>
      </c>
      <c r="L555" s="449">
        <v>1</v>
      </c>
      <c r="M555" s="421">
        <v>0</v>
      </c>
      <c r="N555" s="421">
        <v>0</v>
      </c>
      <c r="O555" s="419">
        <v>0.1</v>
      </c>
      <c r="P555" s="450">
        <v>165360</v>
      </c>
      <c r="R555" s="563"/>
      <c r="S555" s="437"/>
    </row>
    <row r="556" spans="1:19" ht="15.6">
      <c r="A556" s="446" t="s">
        <v>2553</v>
      </c>
      <c r="B556" s="446" t="s">
        <v>3057</v>
      </c>
      <c r="C556" s="447">
        <v>656</v>
      </c>
      <c r="D556" s="447">
        <v>216</v>
      </c>
      <c r="E556" s="448">
        <v>1653600</v>
      </c>
      <c r="F556" s="448">
        <v>1488240</v>
      </c>
      <c r="G556" s="448">
        <v>165360</v>
      </c>
      <c r="H556" s="420">
        <v>0</v>
      </c>
      <c r="I556" s="420">
        <v>0</v>
      </c>
      <c r="J556" s="420">
        <v>0</v>
      </c>
      <c r="K556" s="420">
        <v>0</v>
      </c>
      <c r="L556" s="449">
        <v>1</v>
      </c>
      <c r="M556" s="421">
        <v>0</v>
      </c>
      <c r="N556" s="421">
        <v>0</v>
      </c>
      <c r="O556" s="419">
        <v>0.1</v>
      </c>
      <c r="P556" s="450">
        <v>165360</v>
      </c>
      <c r="R556" s="563"/>
      <c r="S556" s="437"/>
    </row>
    <row r="557" spans="1:19" ht="15.6">
      <c r="A557" s="446" t="s">
        <v>2543</v>
      </c>
      <c r="B557" s="446" t="s">
        <v>3016</v>
      </c>
      <c r="C557" s="447">
        <v>130</v>
      </c>
      <c r="D557" s="447">
        <v>25</v>
      </c>
      <c r="E557" s="448">
        <v>1653600</v>
      </c>
      <c r="F557" s="448">
        <v>1488240</v>
      </c>
      <c r="G557" s="448">
        <v>165360</v>
      </c>
      <c r="H557" s="420">
        <v>0</v>
      </c>
      <c r="I557" s="420">
        <v>0</v>
      </c>
      <c r="J557" s="420">
        <v>0</v>
      </c>
      <c r="K557" s="420">
        <v>0</v>
      </c>
      <c r="L557" s="449">
        <v>1</v>
      </c>
      <c r="M557" s="421">
        <v>0</v>
      </c>
      <c r="N557" s="421">
        <v>0</v>
      </c>
      <c r="O557" s="419">
        <v>0.1</v>
      </c>
      <c r="P557" s="450">
        <v>165360</v>
      </c>
      <c r="R557" s="563"/>
      <c r="S557" s="437"/>
    </row>
    <row r="558" spans="1:19" s="451" customFormat="1" ht="15.6">
      <c r="A558" s="446" t="s">
        <v>2543</v>
      </c>
      <c r="B558" s="446" t="s">
        <v>2749</v>
      </c>
      <c r="C558" s="447">
        <v>148</v>
      </c>
      <c r="D558" s="447">
        <v>76</v>
      </c>
      <c r="E558" s="448">
        <v>1653600</v>
      </c>
      <c r="F558" s="448">
        <v>1488240</v>
      </c>
      <c r="G558" s="448">
        <v>165360</v>
      </c>
      <c r="H558" s="420">
        <v>0</v>
      </c>
      <c r="I558" s="420">
        <v>0</v>
      </c>
      <c r="J558" s="420">
        <v>0</v>
      </c>
      <c r="K558" s="420">
        <v>0</v>
      </c>
      <c r="L558" s="449">
        <v>1</v>
      </c>
      <c r="M558" s="421">
        <v>0</v>
      </c>
      <c r="N558" s="421">
        <v>0</v>
      </c>
      <c r="O558" s="419">
        <v>0.1</v>
      </c>
      <c r="P558" s="450">
        <v>537420</v>
      </c>
      <c r="R558" s="563"/>
      <c r="S558" s="437"/>
    </row>
    <row r="559" spans="1:19" s="451" customFormat="1" ht="15.6">
      <c r="A559" s="446" t="s">
        <v>2543</v>
      </c>
      <c r="B559" s="446" t="s">
        <v>3419</v>
      </c>
      <c r="C559" s="447">
        <v>158</v>
      </c>
      <c r="D559" s="447">
        <v>25</v>
      </c>
      <c r="E559" s="448">
        <v>1653600</v>
      </c>
      <c r="F559" s="448">
        <v>1488240</v>
      </c>
      <c r="G559" s="448">
        <v>165360</v>
      </c>
      <c r="H559" s="420">
        <v>0</v>
      </c>
      <c r="I559" s="420">
        <v>0</v>
      </c>
      <c r="J559" s="420">
        <v>0</v>
      </c>
      <c r="K559" s="420">
        <v>0</v>
      </c>
      <c r="L559" s="449">
        <v>1</v>
      </c>
      <c r="M559" s="421">
        <v>0</v>
      </c>
      <c r="N559" s="421">
        <v>0</v>
      </c>
      <c r="O559" s="419">
        <v>0.1</v>
      </c>
      <c r="P559" s="450">
        <v>661440</v>
      </c>
      <c r="R559" s="563"/>
      <c r="S559" s="437"/>
    </row>
    <row r="560" spans="1:19" ht="15.6">
      <c r="A560" s="446" t="s">
        <v>2543</v>
      </c>
      <c r="B560" s="446" t="s">
        <v>3017</v>
      </c>
      <c r="C560" s="447">
        <v>174</v>
      </c>
      <c r="D560" s="447">
        <v>39</v>
      </c>
      <c r="E560" s="448">
        <v>1653600</v>
      </c>
      <c r="F560" s="448">
        <v>1488240</v>
      </c>
      <c r="G560" s="448">
        <v>165360</v>
      </c>
      <c r="H560" s="420">
        <v>0</v>
      </c>
      <c r="I560" s="420">
        <v>0</v>
      </c>
      <c r="J560" s="420">
        <v>0</v>
      </c>
      <c r="K560" s="420">
        <v>0</v>
      </c>
      <c r="L560" s="449">
        <v>1</v>
      </c>
      <c r="M560" s="421">
        <v>0</v>
      </c>
      <c r="N560" s="421">
        <v>0</v>
      </c>
      <c r="O560" s="419">
        <v>0.1</v>
      </c>
      <c r="P560" s="450">
        <v>165360</v>
      </c>
      <c r="R560" s="563"/>
      <c r="S560" s="437"/>
    </row>
    <row r="561" spans="1:19" ht="15.6">
      <c r="A561" s="446" t="s">
        <v>2543</v>
      </c>
      <c r="B561" s="446" t="s">
        <v>3018</v>
      </c>
      <c r="C561" s="447">
        <v>174</v>
      </c>
      <c r="D561" s="447">
        <v>17</v>
      </c>
      <c r="E561" s="448">
        <v>1653600</v>
      </c>
      <c r="F561" s="448">
        <v>1488240</v>
      </c>
      <c r="G561" s="448">
        <v>165360</v>
      </c>
      <c r="H561" s="420">
        <v>0.25</v>
      </c>
      <c r="I561" s="420">
        <v>0</v>
      </c>
      <c r="J561" s="420">
        <v>0</v>
      </c>
      <c r="K561" s="420">
        <v>0.25</v>
      </c>
      <c r="L561" s="449">
        <v>1</v>
      </c>
      <c r="M561" s="421">
        <v>0.25</v>
      </c>
      <c r="N561" s="421">
        <v>0.25</v>
      </c>
      <c r="O561" s="419">
        <v>0.32500000000000001</v>
      </c>
      <c r="P561" s="450">
        <v>537420</v>
      </c>
      <c r="R561" s="563"/>
      <c r="S561" s="437"/>
    </row>
    <row r="562" spans="1:19" s="451" customFormat="1" ht="15.6">
      <c r="A562" s="446" t="s">
        <v>2543</v>
      </c>
      <c r="B562" s="446" t="s">
        <v>3020</v>
      </c>
      <c r="C562" s="447">
        <v>319</v>
      </c>
      <c r="D562" s="447">
        <v>42</v>
      </c>
      <c r="E562" s="448">
        <v>1653600</v>
      </c>
      <c r="F562" s="448">
        <v>1488240</v>
      </c>
      <c r="G562" s="448">
        <v>165360</v>
      </c>
      <c r="H562" s="420">
        <v>0</v>
      </c>
      <c r="I562" s="420">
        <v>0</v>
      </c>
      <c r="J562" s="420">
        <v>0</v>
      </c>
      <c r="K562" s="420">
        <v>0</v>
      </c>
      <c r="L562" s="449">
        <v>1</v>
      </c>
      <c r="M562" s="421">
        <v>0</v>
      </c>
      <c r="N562" s="421">
        <v>0</v>
      </c>
      <c r="O562" s="419">
        <v>0.1</v>
      </c>
      <c r="P562" s="450">
        <v>289380</v>
      </c>
      <c r="R562" s="563"/>
      <c r="S562" s="437"/>
    </row>
    <row r="563" spans="1:19" ht="15.6">
      <c r="A563" s="446" t="s">
        <v>2543</v>
      </c>
      <c r="B563" s="446" t="s">
        <v>3021</v>
      </c>
      <c r="C563" s="447">
        <v>578</v>
      </c>
      <c r="D563" s="447">
        <v>104</v>
      </c>
      <c r="E563" s="448">
        <v>1653600</v>
      </c>
      <c r="F563" s="448">
        <v>1488240</v>
      </c>
      <c r="G563" s="448">
        <v>165360</v>
      </c>
      <c r="H563" s="420">
        <v>1</v>
      </c>
      <c r="I563" s="420">
        <v>0</v>
      </c>
      <c r="J563" s="420">
        <v>0</v>
      </c>
      <c r="K563" s="420">
        <v>1</v>
      </c>
      <c r="L563" s="449">
        <v>1</v>
      </c>
      <c r="M563" s="421">
        <v>1</v>
      </c>
      <c r="N563" s="421">
        <v>1</v>
      </c>
      <c r="O563" s="419">
        <v>1</v>
      </c>
      <c r="P563" s="450">
        <v>1653600</v>
      </c>
      <c r="R563" s="563"/>
      <c r="S563" s="437"/>
    </row>
    <row r="564" spans="1:19" ht="15.6">
      <c r="A564" s="446" t="s">
        <v>2546</v>
      </c>
      <c r="B564" s="446" t="s">
        <v>3022</v>
      </c>
      <c r="C564" s="447">
        <v>115</v>
      </c>
      <c r="D564" s="447">
        <v>20</v>
      </c>
      <c r="E564" s="448">
        <v>1653600</v>
      </c>
      <c r="F564" s="448">
        <v>1488240</v>
      </c>
      <c r="G564" s="448">
        <v>165360</v>
      </c>
      <c r="H564" s="420">
        <v>0</v>
      </c>
      <c r="I564" s="420">
        <v>0</v>
      </c>
      <c r="J564" s="420">
        <v>0</v>
      </c>
      <c r="K564" s="420">
        <v>0</v>
      </c>
      <c r="L564" s="449">
        <v>1</v>
      </c>
      <c r="M564" s="421">
        <v>0</v>
      </c>
      <c r="N564" s="421">
        <v>0</v>
      </c>
      <c r="O564" s="419">
        <v>0.1</v>
      </c>
      <c r="P564" s="450">
        <v>165360</v>
      </c>
      <c r="R564" s="563"/>
      <c r="S564" s="437"/>
    </row>
    <row r="565" spans="1:19" s="451" customFormat="1" ht="15.6">
      <c r="A565" s="446" t="s">
        <v>2546</v>
      </c>
      <c r="B565" s="446" t="s">
        <v>3023</v>
      </c>
      <c r="C565" s="447">
        <v>119</v>
      </c>
      <c r="D565" s="447">
        <v>25</v>
      </c>
      <c r="E565" s="448">
        <v>1653600</v>
      </c>
      <c r="F565" s="448">
        <v>1488240</v>
      </c>
      <c r="G565" s="448">
        <v>165360</v>
      </c>
      <c r="H565" s="420">
        <v>0</v>
      </c>
      <c r="I565" s="420">
        <v>0</v>
      </c>
      <c r="J565" s="420">
        <v>0</v>
      </c>
      <c r="K565" s="420">
        <v>0</v>
      </c>
      <c r="L565" s="449">
        <v>1</v>
      </c>
      <c r="M565" s="421">
        <v>0</v>
      </c>
      <c r="N565" s="421">
        <v>0</v>
      </c>
      <c r="O565" s="421">
        <v>0</v>
      </c>
      <c r="P565" s="450">
        <v>55120</v>
      </c>
      <c r="Q565" s="451" t="s">
        <v>3403</v>
      </c>
      <c r="R565" s="563"/>
      <c r="S565" s="437"/>
    </row>
    <row r="566" spans="1:19" ht="15.6">
      <c r="A566" s="446" t="s">
        <v>2546</v>
      </c>
      <c r="B566" s="446" t="s">
        <v>3025</v>
      </c>
      <c r="C566" s="447">
        <v>153</v>
      </c>
      <c r="D566" s="447">
        <v>19</v>
      </c>
      <c r="E566" s="448">
        <v>1653600</v>
      </c>
      <c r="F566" s="448">
        <v>1488240</v>
      </c>
      <c r="G566" s="448">
        <v>165360</v>
      </c>
      <c r="H566" s="420">
        <v>1</v>
      </c>
      <c r="I566" s="420" t="s">
        <v>2264</v>
      </c>
      <c r="J566" s="420">
        <v>0</v>
      </c>
      <c r="K566" s="420">
        <v>1</v>
      </c>
      <c r="L566" s="449">
        <v>1</v>
      </c>
      <c r="M566" s="421">
        <v>1</v>
      </c>
      <c r="N566" s="421">
        <v>1.01</v>
      </c>
      <c r="O566" s="419">
        <v>1.0089999999999999</v>
      </c>
      <c r="P566" s="450">
        <v>1668482</v>
      </c>
      <c r="R566" s="563"/>
      <c r="S566" s="437"/>
    </row>
    <row r="567" spans="1:19" ht="15.6">
      <c r="A567" s="446" t="s">
        <v>2546</v>
      </c>
      <c r="B567" s="446" t="s">
        <v>3024</v>
      </c>
      <c r="C567" s="447">
        <v>155</v>
      </c>
      <c r="D567" s="447">
        <v>23</v>
      </c>
      <c r="E567" s="448">
        <v>1653600</v>
      </c>
      <c r="F567" s="448">
        <v>1488240</v>
      </c>
      <c r="G567" s="448">
        <v>165360</v>
      </c>
      <c r="H567" s="420">
        <v>1</v>
      </c>
      <c r="I567" s="420" t="s">
        <v>2264</v>
      </c>
      <c r="J567" s="420">
        <v>0</v>
      </c>
      <c r="K567" s="420">
        <v>1</v>
      </c>
      <c r="L567" s="449">
        <v>1</v>
      </c>
      <c r="M567" s="421">
        <v>1</v>
      </c>
      <c r="N567" s="421">
        <v>1.01</v>
      </c>
      <c r="O567" s="419">
        <v>1.0089999999999999</v>
      </c>
      <c r="P567" s="450">
        <v>1668482</v>
      </c>
      <c r="R567" s="563"/>
      <c r="S567" s="437"/>
    </row>
    <row r="568" spans="1:19" ht="15.6">
      <c r="A568" s="446" t="s">
        <v>2546</v>
      </c>
      <c r="B568" s="446" t="s">
        <v>3026</v>
      </c>
      <c r="C568" s="447">
        <v>166</v>
      </c>
      <c r="D568" s="447">
        <v>19</v>
      </c>
      <c r="E568" s="448">
        <v>1653600</v>
      </c>
      <c r="F568" s="448">
        <v>1488240</v>
      </c>
      <c r="G568" s="448">
        <v>165360</v>
      </c>
      <c r="H568" s="420">
        <v>0</v>
      </c>
      <c r="I568" s="420">
        <v>0</v>
      </c>
      <c r="J568" s="420">
        <v>0</v>
      </c>
      <c r="K568" s="420">
        <v>0</v>
      </c>
      <c r="L568" s="449">
        <v>1</v>
      </c>
      <c r="M568" s="421">
        <v>0</v>
      </c>
      <c r="N568" s="421">
        <v>0</v>
      </c>
      <c r="O568" s="419">
        <v>0.1</v>
      </c>
      <c r="P568" s="450">
        <v>165360</v>
      </c>
      <c r="R568" s="563"/>
      <c r="S568" s="437"/>
    </row>
    <row r="569" spans="1:19" ht="15.6">
      <c r="A569" s="446" t="s">
        <v>2546</v>
      </c>
      <c r="B569" s="446" t="s">
        <v>2834</v>
      </c>
      <c r="C569" s="447">
        <v>177</v>
      </c>
      <c r="D569" s="447">
        <v>27</v>
      </c>
      <c r="E569" s="448">
        <v>1653600</v>
      </c>
      <c r="F569" s="448">
        <v>1488240</v>
      </c>
      <c r="G569" s="448">
        <v>165360</v>
      </c>
      <c r="H569" s="420">
        <v>0</v>
      </c>
      <c r="I569" s="420">
        <v>0</v>
      </c>
      <c r="J569" s="420">
        <v>0</v>
      </c>
      <c r="K569" s="420">
        <v>0</v>
      </c>
      <c r="L569" s="449">
        <v>1</v>
      </c>
      <c r="M569" s="421">
        <v>0</v>
      </c>
      <c r="N569" s="421">
        <v>0</v>
      </c>
      <c r="O569" s="419">
        <v>0.1</v>
      </c>
      <c r="P569" s="450">
        <v>165360</v>
      </c>
      <c r="R569" s="563"/>
      <c r="S569" s="437"/>
    </row>
    <row r="570" spans="1:19" ht="15.6">
      <c r="A570" s="446" t="s">
        <v>2546</v>
      </c>
      <c r="B570" s="446" t="s">
        <v>3028</v>
      </c>
      <c r="C570" s="447">
        <v>204</v>
      </c>
      <c r="D570" s="447">
        <v>32</v>
      </c>
      <c r="E570" s="448">
        <v>1653600</v>
      </c>
      <c r="F570" s="448">
        <v>1488240</v>
      </c>
      <c r="G570" s="448">
        <v>165360</v>
      </c>
      <c r="H570" s="420">
        <v>0</v>
      </c>
      <c r="I570" s="420">
        <v>0</v>
      </c>
      <c r="J570" s="420">
        <v>0</v>
      </c>
      <c r="K570" s="420">
        <v>0</v>
      </c>
      <c r="L570" s="449">
        <v>1</v>
      </c>
      <c r="M570" s="421">
        <v>0</v>
      </c>
      <c r="N570" s="421">
        <v>0</v>
      </c>
      <c r="O570" s="419">
        <v>0.1</v>
      </c>
      <c r="P570" s="450">
        <v>165360</v>
      </c>
      <c r="R570" s="563"/>
      <c r="S570" s="437"/>
    </row>
    <row r="571" spans="1:19" ht="15.6">
      <c r="A571" s="446" t="s">
        <v>2546</v>
      </c>
      <c r="B571" s="446" t="s">
        <v>3030</v>
      </c>
      <c r="C571" s="447">
        <v>215</v>
      </c>
      <c r="D571" s="447">
        <v>43</v>
      </c>
      <c r="E571" s="448">
        <v>1653600</v>
      </c>
      <c r="F571" s="448">
        <v>1488240</v>
      </c>
      <c r="G571" s="448">
        <v>165360</v>
      </c>
      <c r="H571" s="420">
        <v>1</v>
      </c>
      <c r="I571" s="420" t="s">
        <v>2264</v>
      </c>
      <c r="J571" s="420">
        <v>0</v>
      </c>
      <c r="K571" s="420">
        <v>1</v>
      </c>
      <c r="L571" s="449">
        <v>1</v>
      </c>
      <c r="M571" s="421">
        <v>1</v>
      </c>
      <c r="N571" s="421">
        <v>1.02</v>
      </c>
      <c r="O571" s="419">
        <v>1.018</v>
      </c>
      <c r="P571" s="450">
        <v>1683365</v>
      </c>
      <c r="R571" s="563"/>
      <c r="S571" s="437"/>
    </row>
    <row r="572" spans="1:19" ht="15.6">
      <c r="A572" s="446" t="s">
        <v>2546</v>
      </c>
      <c r="B572" s="446" t="s">
        <v>3029</v>
      </c>
      <c r="C572" s="447">
        <v>224</v>
      </c>
      <c r="D572" s="447">
        <v>44</v>
      </c>
      <c r="E572" s="448">
        <v>1653600</v>
      </c>
      <c r="F572" s="448">
        <v>1488240</v>
      </c>
      <c r="G572" s="448">
        <v>165360</v>
      </c>
      <c r="H572" s="420">
        <v>0</v>
      </c>
      <c r="I572" s="420">
        <v>0</v>
      </c>
      <c r="J572" s="420">
        <v>0</v>
      </c>
      <c r="K572" s="420">
        <v>0</v>
      </c>
      <c r="L572" s="449">
        <v>1</v>
      </c>
      <c r="M572" s="421">
        <v>0</v>
      </c>
      <c r="N572" s="421">
        <v>0</v>
      </c>
      <c r="O572" s="419">
        <v>0.1</v>
      </c>
      <c r="P572" s="450">
        <v>165360</v>
      </c>
      <c r="R572" s="563"/>
      <c r="S572" s="437"/>
    </row>
    <row r="573" spans="1:19" ht="15.6">
      <c r="A573" s="446" t="s">
        <v>2546</v>
      </c>
      <c r="B573" s="446" t="s">
        <v>3027</v>
      </c>
      <c r="C573" s="447">
        <v>257</v>
      </c>
      <c r="D573" s="447">
        <v>47</v>
      </c>
      <c r="E573" s="448">
        <v>1653600</v>
      </c>
      <c r="F573" s="448">
        <v>1488240</v>
      </c>
      <c r="G573" s="448">
        <v>165360</v>
      </c>
      <c r="H573" s="420">
        <v>0</v>
      </c>
      <c r="I573" s="420">
        <v>0</v>
      </c>
      <c r="J573" s="420">
        <v>0</v>
      </c>
      <c r="K573" s="420">
        <v>0</v>
      </c>
      <c r="L573" s="449">
        <v>1</v>
      </c>
      <c r="M573" s="421">
        <v>0</v>
      </c>
      <c r="N573" s="421">
        <v>0</v>
      </c>
      <c r="O573" s="419">
        <v>0.1</v>
      </c>
      <c r="P573" s="450">
        <v>165360</v>
      </c>
      <c r="R573" s="563"/>
      <c r="S573" s="437"/>
    </row>
    <row r="574" spans="1:19" ht="15.6">
      <c r="A574" s="446" t="s">
        <v>2546</v>
      </c>
      <c r="B574" s="446" t="s">
        <v>3031</v>
      </c>
      <c r="C574" s="447">
        <v>289</v>
      </c>
      <c r="D574" s="447">
        <v>45</v>
      </c>
      <c r="E574" s="448">
        <v>1653600</v>
      </c>
      <c r="F574" s="448">
        <v>1488240</v>
      </c>
      <c r="G574" s="448">
        <v>165360</v>
      </c>
      <c r="H574" s="420">
        <v>0</v>
      </c>
      <c r="I574" s="420">
        <v>0</v>
      </c>
      <c r="J574" s="420">
        <v>1</v>
      </c>
      <c r="K574" s="420">
        <v>1</v>
      </c>
      <c r="L574" s="449">
        <v>1</v>
      </c>
      <c r="M574" s="421">
        <v>1</v>
      </c>
      <c r="N574" s="421">
        <v>1</v>
      </c>
      <c r="O574" s="419">
        <v>1</v>
      </c>
      <c r="P574" s="450">
        <v>1653600</v>
      </c>
      <c r="R574" s="563"/>
      <c r="S574" s="437"/>
    </row>
    <row r="575" spans="1:19" ht="15.6">
      <c r="A575" s="446" t="s">
        <v>2546</v>
      </c>
      <c r="B575" s="446" t="s">
        <v>3032</v>
      </c>
      <c r="C575" s="447">
        <v>300</v>
      </c>
      <c r="D575" s="447">
        <v>66</v>
      </c>
      <c r="E575" s="448">
        <v>1653600</v>
      </c>
      <c r="F575" s="448">
        <v>1488240</v>
      </c>
      <c r="G575" s="448">
        <v>165360</v>
      </c>
      <c r="H575" s="420">
        <v>0</v>
      </c>
      <c r="I575" s="420">
        <v>0</v>
      </c>
      <c r="J575" s="420">
        <v>0</v>
      </c>
      <c r="K575" s="420">
        <v>0</v>
      </c>
      <c r="L575" s="449">
        <v>1</v>
      </c>
      <c r="M575" s="421">
        <v>0</v>
      </c>
      <c r="N575" s="421">
        <v>0</v>
      </c>
      <c r="O575" s="419">
        <v>0.1</v>
      </c>
      <c r="P575" s="450">
        <v>165360</v>
      </c>
      <c r="R575" s="563"/>
      <c r="S575" s="437"/>
    </row>
    <row r="576" spans="1:19" ht="15.6">
      <c r="A576" s="446" t="s">
        <v>2546</v>
      </c>
      <c r="B576" s="446" t="s">
        <v>3034</v>
      </c>
      <c r="C576" s="447">
        <v>361</v>
      </c>
      <c r="D576" s="447">
        <v>50</v>
      </c>
      <c r="E576" s="448">
        <v>1653600</v>
      </c>
      <c r="F576" s="448">
        <v>1488240</v>
      </c>
      <c r="G576" s="448">
        <v>165360</v>
      </c>
      <c r="H576" s="420">
        <v>1</v>
      </c>
      <c r="I576" s="420" t="s">
        <v>2264</v>
      </c>
      <c r="J576" s="420">
        <v>0</v>
      </c>
      <c r="K576" s="420">
        <v>1</v>
      </c>
      <c r="L576" s="449">
        <v>1</v>
      </c>
      <c r="M576" s="421">
        <v>1</v>
      </c>
      <c r="N576" s="421">
        <v>1.01</v>
      </c>
      <c r="O576" s="419">
        <v>1.0089999999999999</v>
      </c>
      <c r="P576" s="450">
        <v>1668482</v>
      </c>
      <c r="R576" s="563"/>
      <c r="S576" s="437"/>
    </row>
    <row r="577" spans="1:19" ht="15.6">
      <c r="A577" s="446" t="s">
        <v>2546</v>
      </c>
      <c r="B577" s="446" t="s">
        <v>3033</v>
      </c>
      <c r="C577" s="447">
        <v>374</v>
      </c>
      <c r="D577" s="447">
        <v>73</v>
      </c>
      <c r="E577" s="448">
        <v>1653600</v>
      </c>
      <c r="F577" s="448">
        <v>1488240</v>
      </c>
      <c r="G577" s="448">
        <v>165360</v>
      </c>
      <c r="H577" s="420">
        <v>0</v>
      </c>
      <c r="I577" s="420">
        <v>0</v>
      </c>
      <c r="J577" s="420">
        <v>0</v>
      </c>
      <c r="K577" s="420">
        <v>0</v>
      </c>
      <c r="L577" s="449">
        <v>1</v>
      </c>
      <c r="M577" s="421">
        <v>0</v>
      </c>
      <c r="N577" s="421">
        <v>0</v>
      </c>
      <c r="O577" s="419">
        <v>0.1</v>
      </c>
      <c r="P577" s="450">
        <v>165360</v>
      </c>
      <c r="R577" s="563"/>
      <c r="S577" s="437"/>
    </row>
    <row r="578" spans="1:19" ht="15.6">
      <c r="A578" s="446" t="s">
        <v>2546</v>
      </c>
      <c r="B578" s="446" t="s">
        <v>3038</v>
      </c>
      <c r="C578" s="447">
        <v>526</v>
      </c>
      <c r="D578" s="447">
        <v>84</v>
      </c>
      <c r="E578" s="448">
        <v>1653600</v>
      </c>
      <c r="F578" s="448">
        <v>1488240</v>
      </c>
      <c r="G578" s="448">
        <v>165360</v>
      </c>
      <c r="H578" s="420">
        <v>0</v>
      </c>
      <c r="I578" s="420">
        <v>0</v>
      </c>
      <c r="J578" s="420">
        <v>0</v>
      </c>
      <c r="K578" s="420">
        <v>0</v>
      </c>
      <c r="L578" s="449">
        <v>1</v>
      </c>
      <c r="M578" s="421">
        <v>0</v>
      </c>
      <c r="N578" s="421">
        <v>0</v>
      </c>
      <c r="O578" s="419">
        <v>0.1</v>
      </c>
      <c r="P578" s="450">
        <v>165360</v>
      </c>
      <c r="R578" s="563"/>
      <c r="S578" s="437"/>
    </row>
    <row r="579" spans="1:19" ht="15.6">
      <c r="A579" s="446" t="s">
        <v>2546</v>
      </c>
      <c r="B579" s="446" t="s">
        <v>3035</v>
      </c>
      <c r="C579" s="447">
        <v>532</v>
      </c>
      <c r="D579" s="447">
        <v>81</v>
      </c>
      <c r="E579" s="448">
        <v>1653600</v>
      </c>
      <c r="F579" s="448">
        <v>1488240</v>
      </c>
      <c r="G579" s="448">
        <v>165360</v>
      </c>
      <c r="H579" s="420">
        <v>0</v>
      </c>
      <c r="I579" s="420">
        <v>0</v>
      </c>
      <c r="J579" s="420">
        <v>0</v>
      </c>
      <c r="K579" s="420">
        <v>0</v>
      </c>
      <c r="L579" s="449">
        <v>1</v>
      </c>
      <c r="M579" s="421">
        <v>0</v>
      </c>
      <c r="N579" s="421">
        <v>0</v>
      </c>
      <c r="O579" s="419">
        <v>0.1</v>
      </c>
      <c r="P579" s="450">
        <v>165360</v>
      </c>
      <c r="R579" s="563"/>
      <c r="S579" s="437"/>
    </row>
    <row r="580" spans="1:19" ht="15.6">
      <c r="A580" s="446" t="s">
        <v>2546</v>
      </c>
      <c r="B580" s="446" t="s">
        <v>3036</v>
      </c>
      <c r="C580" s="447">
        <v>550</v>
      </c>
      <c r="D580" s="447">
        <v>114</v>
      </c>
      <c r="E580" s="448">
        <v>1653600</v>
      </c>
      <c r="F580" s="448">
        <v>1488240</v>
      </c>
      <c r="G580" s="448">
        <v>165360</v>
      </c>
      <c r="H580" s="420">
        <v>1</v>
      </c>
      <c r="I580" s="420" t="s">
        <v>2264</v>
      </c>
      <c r="J580" s="420">
        <v>0</v>
      </c>
      <c r="K580" s="420">
        <v>1</v>
      </c>
      <c r="L580" s="449">
        <v>1</v>
      </c>
      <c r="M580" s="421">
        <v>1</v>
      </c>
      <c r="N580" s="421">
        <v>1.02</v>
      </c>
      <c r="O580" s="419">
        <v>1.018</v>
      </c>
      <c r="P580" s="450">
        <v>1683365</v>
      </c>
      <c r="R580" s="563"/>
      <c r="S580" s="437"/>
    </row>
    <row r="581" spans="1:19" ht="15.6">
      <c r="A581" s="446" t="s">
        <v>2546</v>
      </c>
      <c r="B581" s="446" t="s">
        <v>3037</v>
      </c>
      <c r="C581" s="447">
        <v>550</v>
      </c>
      <c r="D581" s="447">
        <v>116</v>
      </c>
      <c r="E581" s="448">
        <v>1653600</v>
      </c>
      <c r="F581" s="448">
        <v>1488240</v>
      </c>
      <c r="G581" s="448">
        <v>165360</v>
      </c>
      <c r="H581" s="420">
        <v>1</v>
      </c>
      <c r="I581" s="420" t="s">
        <v>2264</v>
      </c>
      <c r="J581" s="420">
        <v>0</v>
      </c>
      <c r="K581" s="420">
        <v>1</v>
      </c>
      <c r="L581" s="449">
        <v>1</v>
      </c>
      <c r="M581" s="421">
        <v>1</v>
      </c>
      <c r="N581" s="421">
        <v>1.02</v>
      </c>
      <c r="O581" s="419">
        <v>1.018</v>
      </c>
      <c r="P581" s="450">
        <v>1683365</v>
      </c>
      <c r="R581" s="563"/>
      <c r="S581" s="437"/>
    </row>
    <row r="582" spans="1:19" ht="15.6">
      <c r="A582" s="446" t="s">
        <v>2548</v>
      </c>
      <c r="B582" s="446" t="s">
        <v>3039</v>
      </c>
      <c r="C582" s="447">
        <v>186</v>
      </c>
      <c r="D582" s="447">
        <v>29</v>
      </c>
      <c r="E582" s="448">
        <v>1653600</v>
      </c>
      <c r="F582" s="448">
        <v>1488240</v>
      </c>
      <c r="G582" s="448">
        <v>165360</v>
      </c>
      <c r="H582" s="420">
        <v>0</v>
      </c>
      <c r="I582" s="420">
        <v>0</v>
      </c>
      <c r="J582" s="420">
        <v>0</v>
      </c>
      <c r="K582" s="420">
        <v>0</v>
      </c>
      <c r="L582" s="449">
        <v>1</v>
      </c>
      <c r="M582" s="421">
        <v>0</v>
      </c>
      <c r="N582" s="421">
        <v>0</v>
      </c>
      <c r="O582" s="419">
        <v>0.1</v>
      </c>
      <c r="P582" s="450">
        <v>165360</v>
      </c>
      <c r="R582" s="563"/>
      <c r="S582" s="437"/>
    </row>
    <row r="583" spans="1:19" ht="15.6">
      <c r="A583" s="446" t="s">
        <v>2548</v>
      </c>
      <c r="B583" s="446" t="s">
        <v>3040</v>
      </c>
      <c r="C583" s="447">
        <v>219</v>
      </c>
      <c r="D583" s="447">
        <v>30</v>
      </c>
      <c r="E583" s="448">
        <v>1653600</v>
      </c>
      <c r="F583" s="448">
        <v>1488240</v>
      </c>
      <c r="G583" s="448">
        <v>165360</v>
      </c>
      <c r="H583" s="420">
        <v>1</v>
      </c>
      <c r="I583" s="420" t="s">
        <v>2264</v>
      </c>
      <c r="J583" s="420">
        <v>0</v>
      </c>
      <c r="K583" s="420">
        <v>1</v>
      </c>
      <c r="L583" s="449">
        <v>1</v>
      </c>
      <c r="M583" s="421">
        <v>1</v>
      </c>
      <c r="N583" s="421">
        <v>1.01</v>
      </c>
      <c r="O583" s="419">
        <v>1.0089999999999999</v>
      </c>
      <c r="P583" s="450">
        <v>1668482</v>
      </c>
      <c r="R583" s="563"/>
      <c r="S583" s="437"/>
    </row>
    <row r="584" spans="1:19" ht="15.6">
      <c r="A584" s="446" t="s">
        <v>2642</v>
      </c>
      <c r="B584" s="446" t="s">
        <v>3041</v>
      </c>
      <c r="C584" s="447">
        <v>101</v>
      </c>
      <c r="D584" s="447">
        <v>2</v>
      </c>
      <c r="E584" s="448">
        <v>1653600</v>
      </c>
      <c r="F584" s="448">
        <v>1488240</v>
      </c>
      <c r="G584" s="448">
        <v>165360</v>
      </c>
      <c r="H584" s="420">
        <v>0.25</v>
      </c>
      <c r="I584" s="420" t="s">
        <v>2264</v>
      </c>
      <c r="J584" s="420">
        <v>0</v>
      </c>
      <c r="K584" s="420">
        <v>0.25</v>
      </c>
      <c r="L584" s="449">
        <v>1</v>
      </c>
      <c r="M584" s="421">
        <v>0.25</v>
      </c>
      <c r="N584" s="421">
        <v>0.2525</v>
      </c>
      <c r="O584" s="419">
        <v>0.32724999999999999</v>
      </c>
      <c r="P584" s="450">
        <v>541141</v>
      </c>
      <c r="R584" s="563"/>
      <c r="S584" s="437"/>
    </row>
    <row r="585" spans="1:19" ht="15.6">
      <c r="A585" s="446" t="s">
        <v>2642</v>
      </c>
      <c r="B585" s="446" t="s">
        <v>3042</v>
      </c>
      <c r="C585" s="447">
        <v>118</v>
      </c>
      <c r="D585" s="447">
        <v>15</v>
      </c>
      <c r="E585" s="448">
        <v>1653600</v>
      </c>
      <c r="F585" s="448">
        <v>1488240</v>
      </c>
      <c r="G585" s="448">
        <v>165360</v>
      </c>
      <c r="H585" s="420">
        <v>0</v>
      </c>
      <c r="I585" s="420">
        <v>0</v>
      </c>
      <c r="J585" s="420">
        <v>0</v>
      </c>
      <c r="K585" s="420">
        <v>0</v>
      </c>
      <c r="L585" s="449">
        <v>1</v>
      </c>
      <c r="M585" s="421">
        <v>0</v>
      </c>
      <c r="N585" s="421">
        <v>0</v>
      </c>
      <c r="O585" s="419">
        <v>0.1</v>
      </c>
      <c r="P585" s="450">
        <v>165360</v>
      </c>
      <c r="R585" s="563"/>
      <c r="S585" s="437"/>
    </row>
    <row r="586" spans="1:19" s="451" customFormat="1" ht="15.6">
      <c r="A586" s="446" t="s">
        <v>2642</v>
      </c>
      <c r="B586" s="446" t="s">
        <v>3418</v>
      </c>
      <c r="C586" s="447">
        <v>156</v>
      </c>
      <c r="D586" s="447">
        <v>14</v>
      </c>
      <c r="E586" s="448">
        <v>1653600</v>
      </c>
      <c r="F586" s="448">
        <v>1488240</v>
      </c>
      <c r="G586" s="448">
        <v>165360</v>
      </c>
      <c r="H586" s="420">
        <v>1</v>
      </c>
      <c r="I586" s="420" t="s">
        <v>2264</v>
      </c>
      <c r="J586" s="420">
        <v>0</v>
      </c>
      <c r="K586" s="420">
        <v>1</v>
      </c>
      <c r="L586" s="449">
        <v>1</v>
      </c>
      <c r="M586" s="421">
        <v>1</v>
      </c>
      <c r="N586" s="421">
        <v>1.01</v>
      </c>
      <c r="O586" s="419">
        <v>1.0089999999999999</v>
      </c>
      <c r="P586" s="450">
        <v>1292702</v>
      </c>
      <c r="R586" s="563"/>
      <c r="S586" s="437"/>
    </row>
    <row r="587" spans="1:19" ht="15.6">
      <c r="A587" s="446" t="s">
        <v>2642</v>
      </c>
      <c r="B587" s="446" t="s">
        <v>3043</v>
      </c>
      <c r="C587" s="447">
        <v>166</v>
      </c>
      <c r="D587" s="447">
        <v>32</v>
      </c>
      <c r="E587" s="448">
        <v>1653600</v>
      </c>
      <c r="F587" s="448">
        <v>1488240</v>
      </c>
      <c r="G587" s="448">
        <v>165360</v>
      </c>
      <c r="H587" s="420">
        <v>0.75</v>
      </c>
      <c r="I587" s="420" t="s">
        <v>2264</v>
      </c>
      <c r="J587" s="420">
        <v>0</v>
      </c>
      <c r="K587" s="420">
        <v>0.75</v>
      </c>
      <c r="L587" s="449">
        <v>1</v>
      </c>
      <c r="M587" s="421">
        <v>0.75</v>
      </c>
      <c r="N587" s="421">
        <v>0.75749999999999995</v>
      </c>
      <c r="O587" s="419">
        <v>0.78174999999999994</v>
      </c>
      <c r="P587" s="450">
        <v>1292702</v>
      </c>
      <c r="R587" s="563"/>
      <c r="S587" s="437"/>
    </row>
    <row r="588" spans="1:19" ht="15.6">
      <c r="A588" s="446" t="s">
        <v>2642</v>
      </c>
      <c r="B588" s="446" t="s">
        <v>3044</v>
      </c>
      <c r="C588" s="447">
        <v>174</v>
      </c>
      <c r="D588" s="447">
        <v>26</v>
      </c>
      <c r="E588" s="448">
        <v>1653600</v>
      </c>
      <c r="F588" s="448">
        <v>1488240</v>
      </c>
      <c r="G588" s="448">
        <v>165360</v>
      </c>
      <c r="H588" s="420">
        <v>0.5</v>
      </c>
      <c r="I588" s="420" t="s">
        <v>2264</v>
      </c>
      <c r="J588" s="420">
        <v>0</v>
      </c>
      <c r="K588" s="420">
        <v>0.5</v>
      </c>
      <c r="L588" s="449">
        <v>1</v>
      </c>
      <c r="M588" s="421">
        <v>0.5</v>
      </c>
      <c r="N588" s="421">
        <v>0.505</v>
      </c>
      <c r="O588" s="419">
        <v>0.55449999999999999</v>
      </c>
      <c r="P588" s="450">
        <v>916921</v>
      </c>
      <c r="R588" s="563"/>
      <c r="S588" s="437"/>
    </row>
    <row r="589" spans="1:19" ht="15.6">
      <c r="A589" s="446" t="s">
        <v>2642</v>
      </c>
      <c r="B589" s="446" t="s">
        <v>2981</v>
      </c>
      <c r="C589" s="447">
        <v>179</v>
      </c>
      <c r="D589" s="447">
        <v>18</v>
      </c>
      <c r="E589" s="448">
        <v>1653600</v>
      </c>
      <c r="F589" s="448">
        <v>1488240</v>
      </c>
      <c r="G589" s="448">
        <v>165360</v>
      </c>
      <c r="H589" s="420">
        <v>0</v>
      </c>
      <c r="I589" s="420">
        <v>0</v>
      </c>
      <c r="J589" s="420">
        <v>0</v>
      </c>
      <c r="K589" s="420">
        <v>0</v>
      </c>
      <c r="L589" s="449">
        <v>1</v>
      </c>
      <c r="M589" s="421">
        <v>0</v>
      </c>
      <c r="N589" s="421">
        <v>0</v>
      </c>
      <c r="O589" s="419">
        <v>0.1</v>
      </c>
      <c r="P589" s="450">
        <v>165360</v>
      </c>
      <c r="R589" s="563"/>
      <c r="S589" s="437"/>
    </row>
    <row r="590" spans="1:19" ht="15.6">
      <c r="A590" s="446" t="s">
        <v>2642</v>
      </c>
      <c r="B590" s="446" t="s">
        <v>2643</v>
      </c>
      <c r="C590" s="447">
        <v>225</v>
      </c>
      <c r="D590" s="447">
        <v>42</v>
      </c>
      <c r="E590" s="448">
        <v>1653600</v>
      </c>
      <c r="F590" s="448">
        <v>1488240</v>
      </c>
      <c r="G590" s="448">
        <v>165360</v>
      </c>
      <c r="H590" s="420">
        <v>0</v>
      </c>
      <c r="I590" s="420">
        <v>0</v>
      </c>
      <c r="J590" s="420">
        <v>0.75</v>
      </c>
      <c r="K590" s="420">
        <v>0.75</v>
      </c>
      <c r="L590" s="449">
        <v>1</v>
      </c>
      <c r="M590" s="421">
        <v>0.75</v>
      </c>
      <c r="N590" s="421">
        <v>0.75</v>
      </c>
      <c r="O590" s="419">
        <v>0.77500000000000002</v>
      </c>
      <c r="P590" s="450">
        <v>1281540</v>
      </c>
      <c r="R590" s="563"/>
      <c r="S590" s="437"/>
    </row>
    <row r="591" spans="1:19" ht="15.6">
      <c r="A591" s="446" t="s">
        <v>2642</v>
      </c>
      <c r="B591" s="446" t="s">
        <v>3045</v>
      </c>
      <c r="C591" s="447">
        <v>267</v>
      </c>
      <c r="D591" s="447">
        <v>40</v>
      </c>
      <c r="E591" s="448">
        <v>1653600</v>
      </c>
      <c r="F591" s="448">
        <v>1488240</v>
      </c>
      <c r="G591" s="448">
        <v>165360</v>
      </c>
      <c r="H591" s="420">
        <v>1</v>
      </c>
      <c r="I591" s="420" t="s">
        <v>2264</v>
      </c>
      <c r="J591" s="420">
        <v>0</v>
      </c>
      <c r="K591" s="420">
        <v>1</v>
      </c>
      <c r="L591" s="449">
        <v>1</v>
      </c>
      <c r="M591" s="421">
        <v>1</v>
      </c>
      <c r="N591" s="421">
        <v>1.01</v>
      </c>
      <c r="O591" s="419">
        <v>1.0089999999999999</v>
      </c>
      <c r="P591" s="450">
        <v>1668482</v>
      </c>
      <c r="R591" s="563"/>
      <c r="S591" s="437"/>
    </row>
    <row r="592" spans="1:19" ht="15.6">
      <c r="A592" s="446" t="s">
        <v>2642</v>
      </c>
      <c r="B592" s="446" t="s">
        <v>3048</v>
      </c>
      <c r="C592" s="447">
        <v>294</v>
      </c>
      <c r="D592" s="447">
        <v>38</v>
      </c>
      <c r="E592" s="448">
        <v>1653600</v>
      </c>
      <c r="F592" s="448">
        <v>1488240</v>
      </c>
      <c r="G592" s="448">
        <v>165360</v>
      </c>
      <c r="H592" s="420">
        <v>0.5</v>
      </c>
      <c r="I592" s="420" t="s">
        <v>2264</v>
      </c>
      <c r="J592" s="420">
        <v>0</v>
      </c>
      <c r="K592" s="420">
        <v>0.5</v>
      </c>
      <c r="L592" s="449">
        <v>1</v>
      </c>
      <c r="M592" s="421">
        <v>0.5</v>
      </c>
      <c r="N592" s="421">
        <v>0.505</v>
      </c>
      <c r="O592" s="419">
        <v>0.55449999999999999</v>
      </c>
      <c r="P592" s="450">
        <v>916921</v>
      </c>
      <c r="R592" s="563"/>
      <c r="S592" s="437"/>
    </row>
    <row r="593" spans="1:19" ht="15.6">
      <c r="A593" s="446" t="s">
        <v>2642</v>
      </c>
      <c r="B593" s="446" t="s">
        <v>3356</v>
      </c>
      <c r="C593" s="447">
        <v>307</v>
      </c>
      <c r="D593" s="447">
        <v>44</v>
      </c>
      <c r="E593" s="448">
        <v>1653600</v>
      </c>
      <c r="F593" s="448">
        <v>1488240</v>
      </c>
      <c r="G593" s="448">
        <v>165360</v>
      </c>
      <c r="H593" s="420">
        <v>0.25</v>
      </c>
      <c r="I593" s="420" t="s">
        <v>2264</v>
      </c>
      <c r="J593" s="420">
        <v>0</v>
      </c>
      <c r="K593" s="420">
        <v>0.25</v>
      </c>
      <c r="L593" s="449">
        <v>1</v>
      </c>
      <c r="M593" s="421">
        <v>0.25</v>
      </c>
      <c r="N593" s="421">
        <v>0.2525</v>
      </c>
      <c r="O593" s="419">
        <v>0.32724999999999999</v>
      </c>
      <c r="P593" s="450">
        <v>603771</v>
      </c>
      <c r="R593" s="563"/>
      <c r="S593" s="437"/>
    </row>
    <row r="594" spans="1:19" ht="15.6">
      <c r="A594" s="446" t="s">
        <v>2642</v>
      </c>
      <c r="B594" s="446" t="s">
        <v>3046</v>
      </c>
      <c r="C594" s="447">
        <v>356</v>
      </c>
      <c r="D594" s="447">
        <v>65</v>
      </c>
      <c r="E594" s="448">
        <v>1653600</v>
      </c>
      <c r="F594" s="448">
        <v>1488240</v>
      </c>
      <c r="G594" s="448">
        <v>165360</v>
      </c>
      <c r="H594" s="420">
        <v>1</v>
      </c>
      <c r="I594" s="420" t="s">
        <v>2264</v>
      </c>
      <c r="J594" s="420">
        <v>0</v>
      </c>
      <c r="K594" s="420">
        <v>1</v>
      </c>
      <c r="L594" s="449">
        <v>1</v>
      </c>
      <c r="M594" s="421">
        <v>1</v>
      </c>
      <c r="N594" s="421">
        <v>1.01</v>
      </c>
      <c r="O594" s="419">
        <v>1.0089999999999999</v>
      </c>
      <c r="P594" s="450">
        <v>1668482</v>
      </c>
      <c r="R594" s="563"/>
      <c r="S594" s="437"/>
    </row>
    <row r="595" spans="1:19" ht="15.6">
      <c r="A595" s="446" t="s">
        <v>2642</v>
      </c>
      <c r="B595" s="446" t="s">
        <v>3049</v>
      </c>
      <c r="C595" s="447">
        <v>462</v>
      </c>
      <c r="D595" s="447">
        <v>58</v>
      </c>
      <c r="E595" s="448">
        <v>1653600</v>
      </c>
      <c r="F595" s="448">
        <v>1488240</v>
      </c>
      <c r="G595" s="448">
        <v>165360</v>
      </c>
      <c r="H595" s="420">
        <v>0</v>
      </c>
      <c r="I595" s="420">
        <v>0</v>
      </c>
      <c r="J595" s="420">
        <v>0</v>
      </c>
      <c r="K595" s="420">
        <v>0</v>
      </c>
      <c r="L595" s="449">
        <v>1</v>
      </c>
      <c r="M595" s="421">
        <v>0</v>
      </c>
      <c r="N595" s="421">
        <v>0</v>
      </c>
      <c r="O595" s="419">
        <v>0.1</v>
      </c>
      <c r="P595" s="450">
        <v>165360</v>
      </c>
      <c r="R595" s="563"/>
      <c r="S595" s="437"/>
    </row>
    <row r="596" spans="1:19" ht="15.6">
      <c r="A596" s="446" t="s">
        <v>2642</v>
      </c>
      <c r="B596" s="446" t="s">
        <v>3050</v>
      </c>
      <c r="C596" s="447">
        <v>639</v>
      </c>
      <c r="D596" s="447">
        <v>114</v>
      </c>
      <c r="E596" s="448">
        <v>1653600</v>
      </c>
      <c r="F596" s="448">
        <v>1488240</v>
      </c>
      <c r="G596" s="448">
        <v>165360</v>
      </c>
      <c r="H596" s="420">
        <v>1</v>
      </c>
      <c r="I596" s="420" t="s">
        <v>2264</v>
      </c>
      <c r="J596" s="420">
        <v>0</v>
      </c>
      <c r="K596" s="420">
        <v>1</v>
      </c>
      <c r="L596" s="449">
        <v>1</v>
      </c>
      <c r="M596" s="421">
        <v>1</v>
      </c>
      <c r="N596" s="421">
        <v>1.01</v>
      </c>
      <c r="O596" s="419">
        <v>1.0089999999999999</v>
      </c>
      <c r="P596" s="450">
        <v>1668482</v>
      </c>
      <c r="R596" s="563"/>
      <c r="S596" s="437"/>
    </row>
    <row r="597" spans="1:19" ht="15.6">
      <c r="A597" s="446" t="s">
        <v>2557</v>
      </c>
      <c r="B597" s="446" t="s">
        <v>3058</v>
      </c>
      <c r="C597" s="447">
        <v>106</v>
      </c>
      <c r="D597" s="447">
        <v>24</v>
      </c>
      <c r="E597" s="448">
        <v>1653600</v>
      </c>
      <c r="F597" s="448">
        <v>1488240</v>
      </c>
      <c r="G597" s="448">
        <v>165360</v>
      </c>
      <c r="H597" s="420">
        <v>0</v>
      </c>
      <c r="I597" s="420">
        <v>0</v>
      </c>
      <c r="J597" s="420">
        <v>1</v>
      </c>
      <c r="K597" s="420">
        <v>1</v>
      </c>
      <c r="L597" s="449">
        <v>1</v>
      </c>
      <c r="M597" s="421">
        <v>1</v>
      </c>
      <c r="N597" s="421">
        <v>1</v>
      </c>
      <c r="O597" s="419">
        <v>1</v>
      </c>
      <c r="P597" s="450">
        <v>1653600</v>
      </c>
      <c r="R597" s="563"/>
      <c r="S597" s="437"/>
    </row>
    <row r="598" spans="1:19" ht="15.6">
      <c r="A598" s="446" t="s">
        <v>2557</v>
      </c>
      <c r="B598" s="446" t="s">
        <v>3060</v>
      </c>
      <c r="C598" s="447">
        <v>117</v>
      </c>
      <c r="D598" s="447">
        <v>20</v>
      </c>
      <c r="E598" s="448">
        <v>1653600</v>
      </c>
      <c r="F598" s="448">
        <v>1488240</v>
      </c>
      <c r="G598" s="448">
        <v>165360</v>
      </c>
      <c r="H598" s="420">
        <v>0.25</v>
      </c>
      <c r="I598" s="420" t="s">
        <v>2264</v>
      </c>
      <c r="J598" s="420">
        <v>0</v>
      </c>
      <c r="K598" s="420">
        <v>0.25</v>
      </c>
      <c r="L598" s="449">
        <v>1</v>
      </c>
      <c r="M598" s="421">
        <v>0.25</v>
      </c>
      <c r="N598" s="421">
        <v>0.2525</v>
      </c>
      <c r="O598" s="419">
        <v>0.32724999999999999</v>
      </c>
      <c r="P598" s="450">
        <v>541141</v>
      </c>
      <c r="R598" s="563"/>
      <c r="S598" s="437"/>
    </row>
    <row r="599" spans="1:19" ht="15.6">
      <c r="A599" s="446" t="s">
        <v>2557</v>
      </c>
      <c r="B599" s="446" t="s">
        <v>3059</v>
      </c>
      <c r="C599" s="447">
        <v>118</v>
      </c>
      <c r="D599" s="447">
        <v>22</v>
      </c>
      <c r="E599" s="448">
        <v>1653600</v>
      </c>
      <c r="F599" s="448">
        <v>1488240</v>
      </c>
      <c r="G599" s="448">
        <v>165360</v>
      </c>
      <c r="H599" s="420">
        <v>0</v>
      </c>
      <c r="I599" s="420">
        <v>0</v>
      </c>
      <c r="J599" s="420">
        <v>0</v>
      </c>
      <c r="K599" s="420">
        <v>0</v>
      </c>
      <c r="L599" s="449">
        <v>1</v>
      </c>
      <c r="M599" s="421">
        <v>0</v>
      </c>
      <c r="N599" s="421">
        <v>0</v>
      </c>
      <c r="O599" s="419">
        <v>0.1</v>
      </c>
      <c r="P599" s="450">
        <v>165360</v>
      </c>
      <c r="R599" s="563"/>
      <c r="S599" s="437"/>
    </row>
    <row r="600" spans="1:19" ht="15.6">
      <c r="A600" s="446" t="s">
        <v>2557</v>
      </c>
      <c r="B600" s="446" t="s">
        <v>3061</v>
      </c>
      <c r="C600" s="447">
        <v>141</v>
      </c>
      <c r="D600" s="447">
        <v>9</v>
      </c>
      <c r="E600" s="448">
        <v>1653600</v>
      </c>
      <c r="F600" s="448">
        <v>1488240</v>
      </c>
      <c r="G600" s="448">
        <v>165360</v>
      </c>
      <c r="H600" s="420">
        <v>0.25</v>
      </c>
      <c r="I600" s="420" t="s">
        <v>2264</v>
      </c>
      <c r="J600" s="420">
        <v>0</v>
      </c>
      <c r="K600" s="420">
        <v>0.25</v>
      </c>
      <c r="L600" s="449">
        <v>1</v>
      </c>
      <c r="M600" s="421">
        <v>0.25</v>
      </c>
      <c r="N600" s="421">
        <v>0.2525</v>
      </c>
      <c r="O600" s="419">
        <v>0.32724999999999999</v>
      </c>
      <c r="P600" s="450">
        <v>541141</v>
      </c>
      <c r="R600" s="563"/>
      <c r="S600" s="437"/>
    </row>
    <row r="601" spans="1:19" ht="15.6">
      <c r="A601" s="446" t="s">
        <v>2557</v>
      </c>
      <c r="B601" s="446" t="s">
        <v>3063</v>
      </c>
      <c r="C601" s="447">
        <v>194</v>
      </c>
      <c r="D601" s="447">
        <v>35</v>
      </c>
      <c r="E601" s="448">
        <v>1653600</v>
      </c>
      <c r="F601" s="448">
        <v>1488240</v>
      </c>
      <c r="G601" s="448">
        <v>165360</v>
      </c>
      <c r="H601" s="420">
        <v>0</v>
      </c>
      <c r="I601" s="420">
        <v>0</v>
      </c>
      <c r="J601" s="420">
        <v>0</v>
      </c>
      <c r="K601" s="420">
        <v>0</v>
      </c>
      <c r="L601" s="449">
        <v>1</v>
      </c>
      <c r="M601" s="421">
        <v>0</v>
      </c>
      <c r="N601" s="421">
        <v>0</v>
      </c>
      <c r="O601" s="419">
        <v>0.1</v>
      </c>
      <c r="P601" s="450">
        <v>165360</v>
      </c>
      <c r="R601" s="563"/>
      <c r="S601" s="437"/>
    </row>
    <row r="602" spans="1:19" ht="15.6">
      <c r="A602" s="446" t="s">
        <v>2557</v>
      </c>
      <c r="B602" s="446" t="s">
        <v>3062</v>
      </c>
      <c r="C602" s="447">
        <v>203</v>
      </c>
      <c r="D602" s="447">
        <v>34</v>
      </c>
      <c r="E602" s="448">
        <v>1653600</v>
      </c>
      <c r="F602" s="448">
        <v>1488240</v>
      </c>
      <c r="G602" s="448">
        <v>165360</v>
      </c>
      <c r="H602" s="420">
        <v>0</v>
      </c>
      <c r="I602" s="420">
        <v>0</v>
      </c>
      <c r="J602" s="420">
        <v>1</v>
      </c>
      <c r="K602" s="420">
        <v>1</v>
      </c>
      <c r="L602" s="449">
        <v>1</v>
      </c>
      <c r="M602" s="421">
        <v>1</v>
      </c>
      <c r="N602" s="421">
        <v>1</v>
      </c>
      <c r="O602" s="419">
        <v>1</v>
      </c>
      <c r="P602" s="450">
        <v>1653600</v>
      </c>
      <c r="R602" s="563"/>
      <c r="S602" s="437"/>
    </row>
    <row r="603" spans="1:19" ht="15.6">
      <c r="A603" s="446" t="s">
        <v>2557</v>
      </c>
      <c r="B603" s="446" t="s">
        <v>3064</v>
      </c>
      <c r="C603" s="447">
        <v>214</v>
      </c>
      <c r="D603" s="447">
        <v>34</v>
      </c>
      <c r="E603" s="448">
        <v>1653600</v>
      </c>
      <c r="F603" s="448">
        <v>1488240</v>
      </c>
      <c r="G603" s="448">
        <v>165360</v>
      </c>
      <c r="H603" s="420">
        <v>1</v>
      </c>
      <c r="I603" s="420" t="s">
        <v>2264</v>
      </c>
      <c r="J603" s="420">
        <v>0</v>
      </c>
      <c r="K603" s="420">
        <v>1</v>
      </c>
      <c r="L603" s="449">
        <v>1</v>
      </c>
      <c r="M603" s="421">
        <v>1</v>
      </c>
      <c r="N603" s="421">
        <v>1.01</v>
      </c>
      <c r="O603" s="419">
        <v>1.0089999999999999</v>
      </c>
      <c r="P603" s="450">
        <v>1668482</v>
      </c>
      <c r="R603" s="563"/>
      <c r="S603" s="437"/>
    </row>
    <row r="604" spans="1:19" ht="15.6">
      <c r="A604" s="446" t="s">
        <v>2557</v>
      </c>
      <c r="B604" s="446" t="s">
        <v>3026</v>
      </c>
      <c r="C604" s="447">
        <v>240</v>
      </c>
      <c r="D604" s="447">
        <v>58</v>
      </c>
      <c r="E604" s="448">
        <v>1653600</v>
      </c>
      <c r="F604" s="448">
        <v>1488240</v>
      </c>
      <c r="G604" s="448">
        <v>165360</v>
      </c>
      <c r="H604" s="420">
        <v>0.25</v>
      </c>
      <c r="I604" s="420" t="s">
        <v>2264</v>
      </c>
      <c r="J604" s="420">
        <v>0</v>
      </c>
      <c r="K604" s="420">
        <v>0.25</v>
      </c>
      <c r="L604" s="449">
        <v>1</v>
      </c>
      <c r="M604" s="421">
        <v>0.25</v>
      </c>
      <c r="N604" s="421">
        <v>0.255</v>
      </c>
      <c r="O604" s="419">
        <v>0.32950000000000002</v>
      </c>
      <c r="P604" s="450">
        <v>544861</v>
      </c>
      <c r="R604" s="563"/>
      <c r="S604" s="437"/>
    </row>
    <row r="605" spans="1:19" ht="15.6">
      <c r="A605" s="446" t="s">
        <v>2557</v>
      </c>
      <c r="B605" s="446" t="s">
        <v>3065</v>
      </c>
      <c r="C605" s="447">
        <v>337</v>
      </c>
      <c r="D605" s="447">
        <v>47</v>
      </c>
      <c r="E605" s="448">
        <v>1653600</v>
      </c>
      <c r="F605" s="448">
        <v>1488240</v>
      </c>
      <c r="G605" s="448">
        <v>165360</v>
      </c>
      <c r="H605" s="420">
        <v>1</v>
      </c>
      <c r="I605" s="420" t="s">
        <v>2264</v>
      </c>
      <c r="J605" s="420">
        <v>0</v>
      </c>
      <c r="K605" s="420">
        <v>1</v>
      </c>
      <c r="L605" s="449">
        <v>1</v>
      </c>
      <c r="M605" s="421">
        <v>1</v>
      </c>
      <c r="N605" s="421">
        <v>1.01</v>
      </c>
      <c r="O605" s="419">
        <v>1.0089999999999999</v>
      </c>
      <c r="P605" s="450">
        <v>1668482</v>
      </c>
      <c r="R605" s="563"/>
      <c r="S605" s="437"/>
    </row>
    <row r="606" spans="1:19" ht="15.6">
      <c r="A606" s="446" t="s">
        <v>2557</v>
      </c>
      <c r="B606" s="446" t="s">
        <v>3068</v>
      </c>
      <c r="C606" s="447">
        <v>344</v>
      </c>
      <c r="D606" s="447">
        <v>103</v>
      </c>
      <c r="E606" s="448">
        <v>1653600</v>
      </c>
      <c r="F606" s="448">
        <v>1488240</v>
      </c>
      <c r="G606" s="448">
        <v>165360</v>
      </c>
      <c r="H606" s="420">
        <v>1</v>
      </c>
      <c r="I606" s="420" t="s">
        <v>2264</v>
      </c>
      <c r="J606" s="420">
        <v>0</v>
      </c>
      <c r="K606" s="420">
        <v>1</v>
      </c>
      <c r="L606" s="449">
        <v>1</v>
      </c>
      <c r="M606" s="421">
        <v>1</v>
      </c>
      <c r="N606" s="421">
        <v>1.02</v>
      </c>
      <c r="O606" s="419">
        <v>1.018</v>
      </c>
      <c r="P606" s="450">
        <v>1683365</v>
      </c>
      <c r="R606" s="563"/>
      <c r="S606" s="437"/>
    </row>
    <row r="607" spans="1:19" ht="15.6">
      <c r="A607" s="446" t="s">
        <v>2557</v>
      </c>
      <c r="B607" s="446" t="s">
        <v>3069</v>
      </c>
      <c r="C607" s="447">
        <v>384</v>
      </c>
      <c r="D607" s="447">
        <v>28</v>
      </c>
      <c r="E607" s="448">
        <v>1653600</v>
      </c>
      <c r="F607" s="448">
        <v>1488240</v>
      </c>
      <c r="G607" s="448">
        <v>165360</v>
      </c>
      <c r="H607" s="420">
        <v>0.25</v>
      </c>
      <c r="I607" s="420" t="s">
        <v>2264</v>
      </c>
      <c r="J607" s="420">
        <v>0</v>
      </c>
      <c r="K607" s="420">
        <v>0.25</v>
      </c>
      <c r="L607" s="449">
        <v>1</v>
      </c>
      <c r="M607" s="421">
        <v>0.25</v>
      </c>
      <c r="N607" s="421">
        <v>0.2525</v>
      </c>
      <c r="O607" s="419">
        <v>0.32724999999999999</v>
      </c>
      <c r="P607" s="450">
        <v>541141</v>
      </c>
      <c r="R607" s="563"/>
      <c r="S607" s="437"/>
    </row>
    <row r="608" spans="1:19" ht="15.6">
      <c r="A608" s="446" t="s">
        <v>2557</v>
      </c>
      <c r="B608" s="446" t="s">
        <v>3067</v>
      </c>
      <c r="C608" s="447">
        <v>386</v>
      </c>
      <c r="D608" s="447">
        <v>56</v>
      </c>
      <c r="E608" s="448">
        <v>1653600</v>
      </c>
      <c r="F608" s="448">
        <v>1488240</v>
      </c>
      <c r="G608" s="448">
        <v>165360</v>
      </c>
      <c r="H608" s="420">
        <v>1</v>
      </c>
      <c r="I608" s="420" t="s">
        <v>2264</v>
      </c>
      <c r="J608" s="420">
        <v>0</v>
      </c>
      <c r="K608" s="420">
        <v>1</v>
      </c>
      <c r="L608" s="449">
        <v>1</v>
      </c>
      <c r="M608" s="421">
        <v>1</v>
      </c>
      <c r="N608" s="421">
        <v>1.01</v>
      </c>
      <c r="O608" s="419">
        <v>1.0089999999999999</v>
      </c>
      <c r="P608" s="450">
        <v>1668482</v>
      </c>
      <c r="R608" s="563"/>
      <c r="S608" s="437"/>
    </row>
    <row r="609" spans="1:19" ht="15.6">
      <c r="A609" s="446" t="s">
        <v>2557</v>
      </c>
      <c r="B609" s="446" t="s">
        <v>3066</v>
      </c>
      <c r="C609" s="447">
        <v>423</v>
      </c>
      <c r="D609" s="447">
        <v>60</v>
      </c>
      <c r="E609" s="448">
        <v>1653600</v>
      </c>
      <c r="F609" s="448">
        <v>1488240</v>
      </c>
      <c r="G609" s="448">
        <v>165360</v>
      </c>
      <c r="H609" s="420">
        <v>1</v>
      </c>
      <c r="I609" s="420" t="s">
        <v>2264</v>
      </c>
      <c r="J609" s="420">
        <v>0</v>
      </c>
      <c r="K609" s="420">
        <v>1</v>
      </c>
      <c r="L609" s="449">
        <v>1</v>
      </c>
      <c r="M609" s="421">
        <v>1</v>
      </c>
      <c r="N609" s="421">
        <v>1.01</v>
      </c>
      <c r="O609" s="419">
        <v>1.0089999999999999</v>
      </c>
      <c r="P609" s="450">
        <v>1668482</v>
      </c>
      <c r="R609" s="563"/>
      <c r="S609" s="437"/>
    </row>
    <row r="610" spans="1:19" ht="15.6">
      <c r="A610" s="446" t="s">
        <v>2557</v>
      </c>
      <c r="B610" s="446" t="s">
        <v>3211</v>
      </c>
      <c r="C610" s="447">
        <v>454</v>
      </c>
      <c r="D610" s="447">
        <v>89</v>
      </c>
      <c r="E610" s="448">
        <v>1653600</v>
      </c>
      <c r="F610" s="448">
        <v>1488240</v>
      </c>
      <c r="G610" s="448">
        <v>165360</v>
      </c>
      <c r="H610" s="420">
        <v>1</v>
      </c>
      <c r="I610" s="420" t="s">
        <v>2264</v>
      </c>
      <c r="J610" s="420">
        <v>0</v>
      </c>
      <c r="K610" s="420">
        <v>1</v>
      </c>
      <c r="L610" s="449">
        <v>1</v>
      </c>
      <c r="M610" s="421">
        <v>1</v>
      </c>
      <c r="N610" s="421">
        <v>1.01</v>
      </c>
      <c r="O610" s="419">
        <v>1.0089999999999999</v>
      </c>
      <c r="P610" s="450">
        <v>1668482</v>
      </c>
      <c r="R610" s="563"/>
      <c r="S610" s="437"/>
    </row>
    <row r="611" spans="1:19" ht="15.6">
      <c r="A611" s="446" t="s">
        <v>2557</v>
      </c>
      <c r="B611" s="446" t="s">
        <v>3070</v>
      </c>
      <c r="C611" s="447">
        <v>483</v>
      </c>
      <c r="D611" s="447">
        <v>71</v>
      </c>
      <c r="E611" s="448">
        <v>1653600</v>
      </c>
      <c r="F611" s="448">
        <v>1488240</v>
      </c>
      <c r="G611" s="448">
        <v>165360</v>
      </c>
      <c r="H611" s="420">
        <v>1</v>
      </c>
      <c r="I611" s="420" t="s">
        <v>2264</v>
      </c>
      <c r="J611" s="420">
        <v>0</v>
      </c>
      <c r="K611" s="420">
        <v>1</v>
      </c>
      <c r="L611" s="449">
        <v>1</v>
      </c>
      <c r="M611" s="421">
        <v>1</v>
      </c>
      <c r="N611" s="421">
        <v>1.01</v>
      </c>
      <c r="O611" s="419">
        <v>1.0089999999999999</v>
      </c>
      <c r="P611" s="450">
        <v>1668482</v>
      </c>
      <c r="R611" s="563"/>
      <c r="S611" s="437"/>
    </row>
    <row r="612" spans="1:19" ht="15.6">
      <c r="A612" s="446" t="s">
        <v>2557</v>
      </c>
      <c r="B612" s="446" t="s">
        <v>3071</v>
      </c>
      <c r="C612" s="447">
        <v>547</v>
      </c>
      <c r="D612" s="447">
        <v>102</v>
      </c>
      <c r="E612" s="448">
        <v>1653600</v>
      </c>
      <c r="F612" s="448">
        <v>1488240</v>
      </c>
      <c r="G612" s="448">
        <v>165360</v>
      </c>
      <c r="H612" s="420">
        <v>0</v>
      </c>
      <c r="I612" s="420">
        <v>0</v>
      </c>
      <c r="J612" s="420">
        <v>0</v>
      </c>
      <c r="K612" s="420">
        <v>0</v>
      </c>
      <c r="L612" s="449">
        <v>1</v>
      </c>
      <c r="M612" s="421">
        <v>0</v>
      </c>
      <c r="N612" s="421">
        <v>0</v>
      </c>
      <c r="O612" s="419">
        <v>0.1</v>
      </c>
      <c r="P612" s="450">
        <v>165360</v>
      </c>
      <c r="R612" s="563"/>
      <c r="S612" s="437"/>
    </row>
    <row r="613" spans="1:19" s="451" customFormat="1" ht="15.6">
      <c r="A613" s="446" t="s">
        <v>2561</v>
      </c>
      <c r="B613" s="446" t="s">
        <v>3072</v>
      </c>
      <c r="C613" s="447">
        <v>157</v>
      </c>
      <c r="D613" s="447">
        <v>23</v>
      </c>
      <c r="E613" s="448">
        <v>1653600</v>
      </c>
      <c r="F613" s="448">
        <v>1488240</v>
      </c>
      <c r="G613" s="448">
        <v>165360</v>
      </c>
      <c r="H613" s="420">
        <v>0</v>
      </c>
      <c r="I613" s="420">
        <v>0</v>
      </c>
      <c r="J613" s="420">
        <v>0</v>
      </c>
      <c r="K613" s="420">
        <v>0</v>
      </c>
      <c r="L613" s="449">
        <v>1</v>
      </c>
      <c r="M613" s="421">
        <v>0</v>
      </c>
      <c r="N613" s="421">
        <v>0</v>
      </c>
      <c r="O613" s="421">
        <v>0</v>
      </c>
      <c r="P613" s="450">
        <v>27560</v>
      </c>
      <c r="Q613" s="451" t="s">
        <v>3403</v>
      </c>
      <c r="R613" s="563"/>
      <c r="S613" s="437"/>
    </row>
    <row r="614" spans="1:19" ht="15.6">
      <c r="A614" s="446" t="s">
        <v>2561</v>
      </c>
      <c r="B614" s="446" t="s">
        <v>3073</v>
      </c>
      <c r="C614" s="447">
        <v>182</v>
      </c>
      <c r="D614" s="447">
        <v>7</v>
      </c>
      <c r="E614" s="448">
        <v>1653600</v>
      </c>
      <c r="F614" s="448">
        <v>1488240</v>
      </c>
      <c r="G614" s="448">
        <v>165360</v>
      </c>
      <c r="H614" s="420">
        <v>1</v>
      </c>
      <c r="I614" s="420" t="s">
        <v>2264</v>
      </c>
      <c r="J614" s="420">
        <v>0</v>
      </c>
      <c r="K614" s="420">
        <v>1</v>
      </c>
      <c r="L614" s="449">
        <v>1</v>
      </c>
      <c r="M614" s="421">
        <v>1</v>
      </c>
      <c r="N614" s="421">
        <v>1.01</v>
      </c>
      <c r="O614" s="419">
        <v>1.0089999999999999</v>
      </c>
      <c r="P614" s="450">
        <v>1668482</v>
      </c>
      <c r="R614" s="563"/>
      <c r="S614" s="437"/>
    </row>
    <row r="615" spans="1:19" ht="15.6">
      <c r="A615" s="446" t="s">
        <v>2561</v>
      </c>
      <c r="B615" s="446" t="s">
        <v>3075</v>
      </c>
      <c r="C615" s="447">
        <v>233</v>
      </c>
      <c r="D615" s="447">
        <v>13</v>
      </c>
      <c r="E615" s="448">
        <v>1653600</v>
      </c>
      <c r="F615" s="448">
        <v>1488240</v>
      </c>
      <c r="G615" s="448">
        <v>165360</v>
      </c>
      <c r="H615" s="420">
        <v>0</v>
      </c>
      <c r="I615" s="420">
        <v>0</v>
      </c>
      <c r="J615" s="420">
        <v>0</v>
      </c>
      <c r="K615" s="420">
        <v>0</v>
      </c>
      <c r="L615" s="449">
        <v>1</v>
      </c>
      <c r="M615" s="421">
        <v>0</v>
      </c>
      <c r="N615" s="421">
        <v>0</v>
      </c>
      <c r="O615" s="419">
        <v>0.1</v>
      </c>
      <c r="P615" s="450">
        <v>165360</v>
      </c>
      <c r="R615" s="563"/>
      <c r="S615" s="437"/>
    </row>
    <row r="616" spans="1:19" s="451" customFormat="1" ht="15.6">
      <c r="A616" s="446" t="s">
        <v>2561</v>
      </c>
      <c r="B616" s="446" t="s">
        <v>3404</v>
      </c>
      <c r="C616" s="447">
        <v>277</v>
      </c>
      <c r="D616" s="447">
        <v>10</v>
      </c>
      <c r="E616" s="448">
        <v>1653600</v>
      </c>
      <c r="F616" s="448">
        <v>1488240</v>
      </c>
      <c r="G616" s="448">
        <v>165360</v>
      </c>
      <c r="H616" s="420">
        <v>0.5</v>
      </c>
      <c r="I616" s="420" t="s">
        <v>2264</v>
      </c>
      <c r="J616" s="420">
        <v>0</v>
      </c>
      <c r="K616" s="420">
        <v>0.5</v>
      </c>
      <c r="L616" s="449">
        <v>1</v>
      </c>
      <c r="M616" s="421">
        <v>0.5</v>
      </c>
      <c r="N616" s="421">
        <v>0.505</v>
      </c>
      <c r="O616" s="419">
        <v>0.55449999999999999</v>
      </c>
      <c r="P616" s="450">
        <v>1042181</v>
      </c>
      <c r="R616" s="563"/>
      <c r="S616" s="437"/>
    </row>
    <row r="617" spans="1:19" ht="15.6">
      <c r="A617" s="446" t="s">
        <v>2561</v>
      </c>
      <c r="B617" s="446" t="s">
        <v>3076</v>
      </c>
      <c r="C617" s="447">
        <v>311</v>
      </c>
      <c r="D617" s="447">
        <v>34</v>
      </c>
      <c r="E617" s="448">
        <v>1653600</v>
      </c>
      <c r="F617" s="448">
        <v>1488240</v>
      </c>
      <c r="G617" s="448">
        <v>165360</v>
      </c>
      <c r="H617" s="420">
        <v>0</v>
      </c>
      <c r="I617" s="420">
        <v>0</v>
      </c>
      <c r="J617" s="420">
        <v>1</v>
      </c>
      <c r="K617" s="420">
        <v>1</v>
      </c>
      <c r="L617" s="449">
        <v>1</v>
      </c>
      <c r="M617" s="421">
        <v>1</v>
      </c>
      <c r="N617" s="421">
        <v>1</v>
      </c>
      <c r="O617" s="419">
        <v>1</v>
      </c>
      <c r="P617" s="450">
        <v>1653600</v>
      </c>
      <c r="R617" s="563"/>
      <c r="S617" s="437"/>
    </row>
    <row r="618" spans="1:19" ht="15.6">
      <c r="A618" s="446" t="s">
        <v>2561</v>
      </c>
      <c r="B618" s="446" t="s">
        <v>3077</v>
      </c>
      <c r="C618" s="447">
        <v>329</v>
      </c>
      <c r="D618" s="447">
        <v>21</v>
      </c>
      <c r="E618" s="448">
        <v>1653600</v>
      </c>
      <c r="F618" s="448">
        <v>1488240</v>
      </c>
      <c r="G618" s="448">
        <v>165360</v>
      </c>
      <c r="H618" s="420">
        <v>1</v>
      </c>
      <c r="I618" s="420" t="s">
        <v>2264</v>
      </c>
      <c r="J618" s="420">
        <v>0</v>
      </c>
      <c r="K618" s="420">
        <v>1</v>
      </c>
      <c r="L618" s="449">
        <v>1</v>
      </c>
      <c r="M618" s="421">
        <v>1</v>
      </c>
      <c r="N618" s="421">
        <v>1.01</v>
      </c>
      <c r="O618" s="419">
        <v>1.0089999999999999</v>
      </c>
      <c r="P618" s="450">
        <v>1668482</v>
      </c>
      <c r="R618" s="563"/>
      <c r="S618" s="437"/>
    </row>
    <row r="619" spans="1:19" ht="15.6">
      <c r="A619" s="446" t="s">
        <v>2561</v>
      </c>
      <c r="B619" s="446" t="s">
        <v>3080</v>
      </c>
      <c r="C619" s="447">
        <v>354</v>
      </c>
      <c r="D619" s="447">
        <v>32</v>
      </c>
      <c r="E619" s="448">
        <v>1653600</v>
      </c>
      <c r="F619" s="448">
        <v>1488240</v>
      </c>
      <c r="G619" s="448">
        <v>165360</v>
      </c>
      <c r="H619" s="420">
        <v>1</v>
      </c>
      <c r="I619" s="420" t="s">
        <v>2264</v>
      </c>
      <c r="J619" s="420">
        <v>0</v>
      </c>
      <c r="K619" s="420">
        <v>1</v>
      </c>
      <c r="L619" s="449">
        <v>1</v>
      </c>
      <c r="M619" s="421">
        <v>1</v>
      </c>
      <c r="N619" s="421">
        <v>1.01</v>
      </c>
      <c r="O619" s="419">
        <v>1.0089999999999999</v>
      </c>
      <c r="P619" s="450">
        <v>1668482</v>
      </c>
      <c r="R619" s="563"/>
      <c r="S619" s="437"/>
    </row>
    <row r="620" spans="1:19" ht="15.6">
      <c r="A620" s="446" t="s">
        <v>2561</v>
      </c>
      <c r="B620" s="446" t="s">
        <v>3079</v>
      </c>
      <c r="C620" s="447">
        <v>370</v>
      </c>
      <c r="D620" s="447">
        <v>57</v>
      </c>
      <c r="E620" s="448">
        <v>1653600</v>
      </c>
      <c r="F620" s="448">
        <v>1488240</v>
      </c>
      <c r="G620" s="448">
        <v>165360</v>
      </c>
      <c r="H620" s="420">
        <v>1</v>
      </c>
      <c r="I620" s="420" t="s">
        <v>2264</v>
      </c>
      <c r="J620" s="420">
        <v>0</v>
      </c>
      <c r="K620" s="420">
        <v>1</v>
      </c>
      <c r="L620" s="449">
        <v>1</v>
      </c>
      <c r="M620" s="421">
        <v>1</v>
      </c>
      <c r="N620" s="421">
        <v>1.01</v>
      </c>
      <c r="O620" s="419">
        <v>1.0089999999999999</v>
      </c>
      <c r="P620" s="450">
        <v>1668482</v>
      </c>
      <c r="R620" s="563"/>
      <c r="S620" s="437"/>
    </row>
    <row r="621" spans="1:19" ht="15.6">
      <c r="A621" s="446" t="s">
        <v>2561</v>
      </c>
      <c r="B621" s="446" t="s">
        <v>3078</v>
      </c>
      <c r="C621" s="447">
        <v>388</v>
      </c>
      <c r="D621" s="447">
        <v>34</v>
      </c>
      <c r="E621" s="448">
        <v>1653600</v>
      </c>
      <c r="F621" s="448">
        <v>1488240</v>
      </c>
      <c r="G621" s="448">
        <v>165360</v>
      </c>
      <c r="H621" s="420">
        <v>1</v>
      </c>
      <c r="I621" s="420" t="s">
        <v>2264</v>
      </c>
      <c r="J621" s="420">
        <v>0</v>
      </c>
      <c r="K621" s="420">
        <v>1</v>
      </c>
      <c r="L621" s="449">
        <v>1</v>
      </c>
      <c r="M621" s="421">
        <v>1</v>
      </c>
      <c r="N621" s="421">
        <v>1.01</v>
      </c>
      <c r="O621" s="419">
        <v>1.0089999999999999</v>
      </c>
      <c r="P621" s="450">
        <v>1668482</v>
      </c>
      <c r="R621" s="563"/>
      <c r="S621" s="437"/>
    </row>
    <row r="622" spans="1:19" ht="15.6">
      <c r="A622" s="446" t="s">
        <v>2561</v>
      </c>
      <c r="B622" s="446" t="s">
        <v>3081</v>
      </c>
      <c r="C622" s="447">
        <v>390</v>
      </c>
      <c r="D622" s="447">
        <v>60</v>
      </c>
      <c r="E622" s="448">
        <v>1653600</v>
      </c>
      <c r="F622" s="448">
        <v>1488240</v>
      </c>
      <c r="G622" s="448">
        <v>165360</v>
      </c>
      <c r="H622" s="420">
        <v>0</v>
      </c>
      <c r="I622" s="420">
        <v>0</v>
      </c>
      <c r="J622" s="420">
        <v>0</v>
      </c>
      <c r="K622" s="420">
        <v>0</v>
      </c>
      <c r="L622" s="449">
        <v>1</v>
      </c>
      <c r="M622" s="421">
        <v>0</v>
      </c>
      <c r="N622" s="421">
        <v>0</v>
      </c>
      <c r="O622" s="419">
        <v>0.1</v>
      </c>
      <c r="P622" s="450">
        <v>165360</v>
      </c>
      <c r="R622" s="563"/>
      <c r="S622" s="437"/>
    </row>
    <row r="623" spans="1:19" ht="15.6">
      <c r="A623" s="446" t="s">
        <v>2561</v>
      </c>
      <c r="B623" s="446" t="s">
        <v>3355</v>
      </c>
      <c r="C623" s="447">
        <v>408</v>
      </c>
      <c r="D623" s="447">
        <v>20</v>
      </c>
      <c r="E623" s="448">
        <v>1653600</v>
      </c>
      <c r="F623" s="448">
        <v>1488240</v>
      </c>
      <c r="G623" s="448">
        <v>165360</v>
      </c>
      <c r="H623" s="420">
        <v>0</v>
      </c>
      <c r="I623" s="420">
        <v>0</v>
      </c>
      <c r="J623" s="420">
        <v>1</v>
      </c>
      <c r="K623" s="420">
        <v>1</v>
      </c>
      <c r="L623" s="449">
        <v>1</v>
      </c>
      <c r="M623" s="421">
        <v>1</v>
      </c>
      <c r="N623" s="421">
        <v>1</v>
      </c>
      <c r="O623" s="419">
        <v>1</v>
      </c>
      <c r="P623" s="450">
        <v>1592210</v>
      </c>
      <c r="R623" s="563"/>
      <c r="S623" s="437"/>
    </row>
    <row r="624" spans="1:19" ht="15.6">
      <c r="A624" s="446" t="s">
        <v>2561</v>
      </c>
      <c r="B624" s="446" t="s">
        <v>3083</v>
      </c>
      <c r="C624" s="447">
        <v>438</v>
      </c>
      <c r="D624" s="447">
        <v>50</v>
      </c>
      <c r="E624" s="448">
        <v>1653600</v>
      </c>
      <c r="F624" s="448">
        <v>1488240</v>
      </c>
      <c r="G624" s="448">
        <v>165360</v>
      </c>
      <c r="H624" s="420">
        <v>0</v>
      </c>
      <c r="I624" s="420">
        <v>0</v>
      </c>
      <c r="J624" s="420">
        <v>0</v>
      </c>
      <c r="K624" s="420">
        <v>0</v>
      </c>
      <c r="L624" s="449">
        <v>1</v>
      </c>
      <c r="M624" s="421">
        <v>0</v>
      </c>
      <c r="N624" s="421">
        <v>0</v>
      </c>
      <c r="O624" s="419">
        <v>0.1</v>
      </c>
      <c r="P624" s="450">
        <v>165360</v>
      </c>
      <c r="R624" s="563"/>
      <c r="S624" s="437"/>
    </row>
    <row r="625" spans="1:19" ht="15.6">
      <c r="A625" s="446" t="s">
        <v>2564</v>
      </c>
      <c r="B625" s="446" t="s">
        <v>3084</v>
      </c>
      <c r="C625" s="447">
        <v>148</v>
      </c>
      <c r="D625" s="447">
        <v>26</v>
      </c>
      <c r="E625" s="448">
        <v>1653600</v>
      </c>
      <c r="F625" s="448">
        <v>1488240</v>
      </c>
      <c r="G625" s="448">
        <v>165360</v>
      </c>
      <c r="H625" s="420">
        <v>1</v>
      </c>
      <c r="I625" s="420" t="s">
        <v>2264</v>
      </c>
      <c r="J625" s="420">
        <v>0</v>
      </c>
      <c r="K625" s="420">
        <v>1</v>
      </c>
      <c r="L625" s="449">
        <v>1</v>
      </c>
      <c r="M625" s="421">
        <v>1</v>
      </c>
      <c r="N625" s="421">
        <v>1.01</v>
      </c>
      <c r="O625" s="419">
        <v>1.0089999999999999</v>
      </c>
      <c r="P625" s="450">
        <v>1668482</v>
      </c>
      <c r="R625" s="563"/>
      <c r="S625" s="437"/>
    </row>
    <row r="626" spans="1:19" ht="31.2">
      <c r="A626" s="446" t="s">
        <v>2564</v>
      </c>
      <c r="B626" s="446" t="s">
        <v>3086</v>
      </c>
      <c r="C626" s="447">
        <v>169</v>
      </c>
      <c r="D626" s="447">
        <v>26</v>
      </c>
      <c r="E626" s="448">
        <v>1653600</v>
      </c>
      <c r="F626" s="448">
        <v>1488240</v>
      </c>
      <c r="G626" s="448">
        <v>165360</v>
      </c>
      <c r="H626" s="420">
        <v>1</v>
      </c>
      <c r="I626" s="420" t="s">
        <v>2264</v>
      </c>
      <c r="J626" s="420">
        <v>0</v>
      </c>
      <c r="K626" s="420">
        <v>1</v>
      </c>
      <c r="L626" s="449">
        <v>1</v>
      </c>
      <c r="M626" s="421">
        <v>1</v>
      </c>
      <c r="N626" s="421">
        <v>1.01</v>
      </c>
      <c r="O626" s="419">
        <v>1.0089999999999999</v>
      </c>
      <c r="P626" s="450">
        <v>1668482</v>
      </c>
      <c r="R626" s="563"/>
      <c r="S626" s="437"/>
    </row>
    <row r="627" spans="1:19" ht="15.6">
      <c r="A627" s="446" t="s">
        <v>2564</v>
      </c>
      <c r="B627" s="446" t="s">
        <v>3085</v>
      </c>
      <c r="C627" s="447">
        <v>179</v>
      </c>
      <c r="D627" s="447">
        <v>16</v>
      </c>
      <c r="E627" s="448">
        <v>1653600</v>
      </c>
      <c r="F627" s="448">
        <v>1488240</v>
      </c>
      <c r="G627" s="448">
        <v>165360</v>
      </c>
      <c r="H627" s="420">
        <v>1</v>
      </c>
      <c r="I627" s="420" t="s">
        <v>2264</v>
      </c>
      <c r="J627" s="420">
        <v>0</v>
      </c>
      <c r="K627" s="420">
        <v>1</v>
      </c>
      <c r="L627" s="449">
        <v>1</v>
      </c>
      <c r="M627" s="421">
        <v>1</v>
      </c>
      <c r="N627" s="421">
        <v>1.01</v>
      </c>
      <c r="O627" s="419">
        <v>1.0089999999999999</v>
      </c>
      <c r="P627" s="450">
        <v>1668482</v>
      </c>
      <c r="R627" s="563"/>
      <c r="S627" s="437"/>
    </row>
    <row r="628" spans="1:19" ht="15.6">
      <c r="A628" s="446" t="s">
        <v>2564</v>
      </c>
      <c r="B628" s="446" t="s">
        <v>3087</v>
      </c>
      <c r="C628" s="447">
        <v>297</v>
      </c>
      <c r="D628" s="447">
        <v>46</v>
      </c>
      <c r="E628" s="448">
        <v>1653600</v>
      </c>
      <c r="F628" s="448">
        <v>1488240</v>
      </c>
      <c r="G628" s="448">
        <v>165360</v>
      </c>
      <c r="H628" s="420">
        <v>0.25</v>
      </c>
      <c r="I628" s="420">
        <v>0</v>
      </c>
      <c r="J628" s="420">
        <v>0</v>
      </c>
      <c r="K628" s="420">
        <v>0.25</v>
      </c>
      <c r="L628" s="449">
        <v>1</v>
      </c>
      <c r="M628" s="421">
        <v>0.25</v>
      </c>
      <c r="N628" s="421">
        <v>0.25</v>
      </c>
      <c r="O628" s="419">
        <v>0.32500000000000001</v>
      </c>
      <c r="P628" s="450">
        <v>537420</v>
      </c>
      <c r="R628" s="563"/>
      <c r="S628" s="437"/>
    </row>
    <row r="629" spans="1:19" ht="15.6">
      <c r="A629" s="446" t="s">
        <v>2564</v>
      </c>
      <c r="B629" s="446" t="s">
        <v>3320</v>
      </c>
      <c r="C629" s="447">
        <v>324</v>
      </c>
      <c r="D629" s="447">
        <v>43</v>
      </c>
      <c r="E629" s="448">
        <v>1653600</v>
      </c>
      <c r="F629" s="448">
        <v>1488240</v>
      </c>
      <c r="G629" s="448">
        <v>165360</v>
      </c>
      <c r="H629" s="420">
        <v>1</v>
      </c>
      <c r="I629" s="420">
        <v>0</v>
      </c>
      <c r="J629" s="420">
        <v>0</v>
      </c>
      <c r="K629" s="420">
        <v>1</v>
      </c>
      <c r="L629" s="449">
        <v>1</v>
      </c>
      <c r="M629" s="421">
        <v>1</v>
      </c>
      <c r="N629" s="421">
        <v>1</v>
      </c>
      <c r="O629" s="419">
        <v>1</v>
      </c>
      <c r="P629" s="450">
        <v>1653600</v>
      </c>
      <c r="R629" s="563"/>
      <c r="S629" s="437"/>
    </row>
    <row r="630" spans="1:19" ht="15.6">
      <c r="A630" s="446" t="s">
        <v>2564</v>
      </c>
      <c r="B630" s="446" t="s">
        <v>3089</v>
      </c>
      <c r="C630" s="447">
        <v>384</v>
      </c>
      <c r="D630" s="447">
        <v>53</v>
      </c>
      <c r="E630" s="448">
        <v>1653600</v>
      </c>
      <c r="F630" s="448">
        <v>1488240</v>
      </c>
      <c r="G630" s="448">
        <v>165360</v>
      </c>
      <c r="H630" s="420">
        <v>1</v>
      </c>
      <c r="I630" s="420" t="s">
        <v>2264</v>
      </c>
      <c r="J630" s="420">
        <v>0</v>
      </c>
      <c r="K630" s="420">
        <v>1</v>
      </c>
      <c r="L630" s="449">
        <v>1</v>
      </c>
      <c r="M630" s="421">
        <v>1</v>
      </c>
      <c r="N630" s="421">
        <v>1.01</v>
      </c>
      <c r="O630" s="419">
        <v>1.0089999999999999</v>
      </c>
      <c r="P630" s="450">
        <v>1668482</v>
      </c>
      <c r="R630" s="563"/>
      <c r="S630" s="437"/>
    </row>
    <row r="631" spans="1:19" ht="15.6">
      <c r="A631" s="446" t="s">
        <v>2564</v>
      </c>
      <c r="B631" s="446" t="s">
        <v>3090</v>
      </c>
      <c r="C631" s="447">
        <v>485</v>
      </c>
      <c r="D631" s="447">
        <v>84</v>
      </c>
      <c r="E631" s="448">
        <v>1653600</v>
      </c>
      <c r="F631" s="448">
        <v>1488240</v>
      </c>
      <c r="G631" s="448">
        <v>165360</v>
      </c>
      <c r="H631" s="420">
        <v>1</v>
      </c>
      <c r="I631" s="420" t="s">
        <v>2264</v>
      </c>
      <c r="J631" s="420">
        <v>0</v>
      </c>
      <c r="K631" s="420">
        <v>1</v>
      </c>
      <c r="L631" s="449">
        <v>1</v>
      </c>
      <c r="M631" s="421">
        <v>1</v>
      </c>
      <c r="N631" s="421">
        <v>1.01</v>
      </c>
      <c r="O631" s="419">
        <v>1.0089999999999999</v>
      </c>
      <c r="P631" s="450">
        <v>1668482</v>
      </c>
      <c r="R631" s="563"/>
      <c r="S631" s="437"/>
    </row>
    <row r="632" spans="1:19" ht="15.6">
      <c r="A632" s="446" t="s">
        <v>2564</v>
      </c>
      <c r="B632" s="446" t="s">
        <v>3088</v>
      </c>
      <c r="C632" s="447">
        <v>487</v>
      </c>
      <c r="D632" s="447">
        <v>106</v>
      </c>
      <c r="E632" s="448">
        <v>1653600</v>
      </c>
      <c r="F632" s="448">
        <v>1488240</v>
      </c>
      <c r="G632" s="448">
        <v>165360</v>
      </c>
      <c r="H632" s="420">
        <v>1</v>
      </c>
      <c r="I632" s="420" t="s">
        <v>2264</v>
      </c>
      <c r="J632" s="420">
        <v>0</v>
      </c>
      <c r="K632" s="420">
        <v>1</v>
      </c>
      <c r="L632" s="449">
        <v>1</v>
      </c>
      <c r="M632" s="421">
        <v>1</v>
      </c>
      <c r="N632" s="421">
        <v>1.02</v>
      </c>
      <c r="O632" s="419">
        <v>1.018</v>
      </c>
      <c r="P632" s="450">
        <v>1683365</v>
      </c>
      <c r="R632" s="563"/>
      <c r="S632" s="437"/>
    </row>
    <row r="633" spans="1:19" ht="15.6">
      <c r="A633" s="446" t="s">
        <v>2564</v>
      </c>
      <c r="B633" s="446" t="s">
        <v>3091</v>
      </c>
      <c r="C633" s="447">
        <v>728</v>
      </c>
      <c r="D633" s="447">
        <v>90</v>
      </c>
      <c r="E633" s="448">
        <v>1653600</v>
      </c>
      <c r="F633" s="448">
        <v>1488240</v>
      </c>
      <c r="G633" s="448">
        <v>165360</v>
      </c>
      <c r="H633" s="420">
        <v>1</v>
      </c>
      <c r="I633" s="420" t="s">
        <v>2264</v>
      </c>
      <c r="J633" s="420">
        <v>0</v>
      </c>
      <c r="K633" s="420">
        <v>1</v>
      </c>
      <c r="L633" s="449">
        <v>1</v>
      </c>
      <c r="M633" s="421">
        <v>1</v>
      </c>
      <c r="N633" s="421">
        <v>1.01</v>
      </c>
      <c r="O633" s="419">
        <v>1.0089999999999999</v>
      </c>
      <c r="P633" s="450">
        <v>1668482</v>
      </c>
      <c r="R633" s="563"/>
      <c r="S633" s="437"/>
    </row>
    <row r="634" spans="1:19" ht="15.6">
      <c r="A634" s="446" t="s">
        <v>2571</v>
      </c>
      <c r="B634" s="446" t="s">
        <v>2955</v>
      </c>
      <c r="C634" s="447">
        <v>108</v>
      </c>
      <c r="D634" s="447">
        <v>15</v>
      </c>
      <c r="E634" s="448">
        <v>1653600</v>
      </c>
      <c r="F634" s="448">
        <v>1488240</v>
      </c>
      <c r="G634" s="448">
        <v>165360</v>
      </c>
      <c r="H634" s="420">
        <v>0</v>
      </c>
      <c r="I634" s="420">
        <v>0</v>
      </c>
      <c r="J634" s="420">
        <v>0</v>
      </c>
      <c r="K634" s="420">
        <v>0</v>
      </c>
      <c r="L634" s="449">
        <v>1</v>
      </c>
      <c r="M634" s="421">
        <v>0</v>
      </c>
      <c r="N634" s="421">
        <v>0</v>
      </c>
      <c r="O634" s="419">
        <v>0.1</v>
      </c>
      <c r="P634" s="450">
        <v>165360</v>
      </c>
      <c r="R634" s="563"/>
      <c r="S634" s="437"/>
    </row>
    <row r="635" spans="1:19" ht="15.6">
      <c r="A635" s="446" t="s">
        <v>2571</v>
      </c>
      <c r="B635" s="446" t="s">
        <v>3092</v>
      </c>
      <c r="C635" s="447">
        <v>109</v>
      </c>
      <c r="D635" s="447">
        <v>20</v>
      </c>
      <c r="E635" s="448">
        <v>1653600</v>
      </c>
      <c r="F635" s="448">
        <v>1488240</v>
      </c>
      <c r="G635" s="448">
        <v>165360</v>
      </c>
      <c r="H635" s="420">
        <v>0</v>
      </c>
      <c r="I635" s="420">
        <v>0</v>
      </c>
      <c r="J635" s="420">
        <v>0</v>
      </c>
      <c r="K635" s="420">
        <v>0</v>
      </c>
      <c r="L635" s="449">
        <v>1</v>
      </c>
      <c r="M635" s="421">
        <v>0</v>
      </c>
      <c r="N635" s="421">
        <v>0</v>
      </c>
      <c r="O635" s="419">
        <v>0.1</v>
      </c>
      <c r="P635" s="450">
        <v>165360</v>
      </c>
      <c r="R635" s="563"/>
      <c r="S635" s="437"/>
    </row>
    <row r="636" spans="1:19" ht="15.6">
      <c r="A636" s="446" t="s">
        <v>2571</v>
      </c>
      <c r="B636" s="446" t="s">
        <v>3093</v>
      </c>
      <c r="C636" s="447">
        <v>125</v>
      </c>
      <c r="D636" s="447">
        <v>5</v>
      </c>
      <c r="E636" s="448">
        <v>1653600</v>
      </c>
      <c r="F636" s="448">
        <v>1488240</v>
      </c>
      <c r="G636" s="448">
        <v>165360</v>
      </c>
      <c r="H636" s="420">
        <v>1</v>
      </c>
      <c r="I636" s="420">
        <v>0</v>
      </c>
      <c r="J636" s="420">
        <v>0</v>
      </c>
      <c r="K636" s="420">
        <v>1</v>
      </c>
      <c r="L636" s="449">
        <v>1</v>
      </c>
      <c r="M636" s="421">
        <v>1</v>
      </c>
      <c r="N636" s="421">
        <v>1</v>
      </c>
      <c r="O636" s="419">
        <v>1</v>
      </c>
      <c r="P636" s="450">
        <v>1653600</v>
      </c>
      <c r="R636" s="563"/>
      <c r="S636" s="437"/>
    </row>
    <row r="637" spans="1:19" ht="15.6">
      <c r="A637" s="446" t="s">
        <v>2571</v>
      </c>
      <c r="B637" s="446" t="s">
        <v>3094</v>
      </c>
      <c r="C637" s="447">
        <v>265</v>
      </c>
      <c r="D637" s="447">
        <v>45</v>
      </c>
      <c r="E637" s="448">
        <v>1653600</v>
      </c>
      <c r="F637" s="448">
        <v>1488240</v>
      </c>
      <c r="G637" s="448">
        <v>165360</v>
      </c>
      <c r="H637" s="420">
        <v>0</v>
      </c>
      <c r="I637" s="420">
        <v>0</v>
      </c>
      <c r="J637" s="420">
        <v>0</v>
      </c>
      <c r="K637" s="420">
        <v>0</v>
      </c>
      <c r="L637" s="449">
        <v>1</v>
      </c>
      <c r="M637" s="421">
        <v>0</v>
      </c>
      <c r="N637" s="421">
        <v>0</v>
      </c>
      <c r="O637" s="419">
        <v>0.1</v>
      </c>
      <c r="P637" s="450">
        <v>165360</v>
      </c>
      <c r="R637" s="563"/>
      <c r="S637" s="437"/>
    </row>
    <row r="638" spans="1:19" ht="15.6">
      <c r="A638" s="446" t="s">
        <v>2571</v>
      </c>
      <c r="B638" s="446" t="s">
        <v>3096</v>
      </c>
      <c r="C638" s="447">
        <v>267</v>
      </c>
      <c r="D638" s="447">
        <v>40</v>
      </c>
      <c r="E638" s="448">
        <v>1653600</v>
      </c>
      <c r="F638" s="448">
        <v>1488240</v>
      </c>
      <c r="G638" s="448">
        <v>165360</v>
      </c>
      <c r="H638" s="420">
        <v>1</v>
      </c>
      <c r="I638" s="420">
        <v>0</v>
      </c>
      <c r="J638" s="420">
        <v>0</v>
      </c>
      <c r="K638" s="420">
        <v>1</v>
      </c>
      <c r="L638" s="449">
        <v>1</v>
      </c>
      <c r="M638" s="421">
        <v>1</v>
      </c>
      <c r="N638" s="421">
        <v>1</v>
      </c>
      <c r="O638" s="419">
        <v>1</v>
      </c>
      <c r="P638" s="450">
        <v>1653600</v>
      </c>
      <c r="R638" s="563"/>
      <c r="S638" s="437"/>
    </row>
    <row r="639" spans="1:19" ht="15.6">
      <c r="A639" s="446" t="s">
        <v>2571</v>
      </c>
      <c r="B639" s="446" t="s">
        <v>3095</v>
      </c>
      <c r="C639" s="447">
        <v>269</v>
      </c>
      <c r="D639" s="447">
        <v>25</v>
      </c>
      <c r="E639" s="448">
        <v>1653600</v>
      </c>
      <c r="F639" s="448">
        <v>1488240</v>
      </c>
      <c r="G639" s="448">
        <v>165360</v>
      </c>
      <c r="H639" s="420">
        <v>0</v>
      </c>
      <c r="I639" s="420">
        <v>0</v>
      </c>
      <c r="J639" s="420">
        <v>1</v>
      </c>
      <c r="K639" s="420">
        <v>1</v>
      </c>
      <c r="L639" s="449">
        <v>1</v>
      </c>
      <c r="M639" s="421">
        <v>1</v>
      </c>
      <c r="N639" s="421">
        <v>1</v>
      </c>
      <c r="O639" s="419">
        <v>1</v>
      </c>
      <c r="P639" s="450">
        <v>1653600</v>
      </c>
      <c r="R639" s="563"/>
      <c r="S639" s="437"/>
    </row>
    <row r="640" spans="1:19" ht="15.6">
      <c r="A640" s="446" t="s">
        <v>2571</v>
      </c>
      <c r="B640" s="446" t="s">
        <v>3097</v>
      </c>
      <c r="C640" s="447">
        <v>415</v>
      </c>
      <c r="D640" s="447">
        <v>48</v>
      </c>
      <c r="E640" s="448">
        <v>1653600</v>
      </c>
      <c r="F640" s="448">
        <v>1488240</v>
      </c>
      <c r="G640" s="448">
        <v>165360</v>
      </c>
      <c r="H640" s="420">
        <v>1</v>
      </c>
      <c r="I640" s="420">
        <v>0</v>
      </c>
      <c r="J640" s="420">
        <v>0</v>
      </c>
      <c r="K640" s="420">
        <v>1</v>
      </c>
      <c r="L640" s="449">
        <v>1</v>
      </c>
      <c r="M640" s="421">
        <v>1</v>
      </c>
      <c r="N640" s="421">
        <v>1</v>
      </c>
      <c r="O640" s="419">
        <v>1</v>
      </c>
      <c r="P640" s="450">
        <v>1653600</v>
      </c>
      <c r="R640" s="563"/>
      <c r="S640" s="437"/>
    </row>
    <row r="641" spans="1:19" ht="15.6">
      <c r="A641" s="446" t="s">
        <v>2622</v>
      </c>
      <c r="B641" s="446" t="s">
        <v>3098</v>
      </c>
      <c r="C641" s="447">
        <v>102</v>
      </c>
      <c r="D641" s="447">
        <v>7</v>
      </c>
      <c r="E641" s="448">
        <v>1653600</v>
      </c>
      <c r="F641" s="448">
        <v>1488240</v>
      </c>
      <c r="G641" s="448">
        <v>165360</v>
      </c>
      <c r="H641" s="420">
        <v>1</v>
      </c>
      <c r="I641" s="420">
        <v>0</v>
      </c>
      <c r="J641" s="420">
        <v>0</v>
      </c>
      <c r="K641" s="420">
        <v>1</v>
      </c>
      <c r="L641" s="449">
        <v>1</v>
      </c>
      <c r="M641" s="421">
        <v>1</v>
      </c>
      <c r="N641" s="421">
        <v>1</v>
      </c>
      <c r="O641" s="419">
        <v>1</v>
      </c>
      <c r="P641" s="450">
        <v>1653600</v>
      </c>
      <c r="R641" s="563"/>
      <c r="S641" s="437"/>
    </row>
    <row r="642" spans="1:19" ht="15.6">
      <c r="A642" s="446" t="s">
        <v>2622</v>
      </c>
      <c r="B642" s="446" t="s">
        <v>3100</v>
      </c>
      <c r="C642" s="447">
        <v>103</v>
      </c>
      <c r="D642" s="447">
        <v>7</v>
      </c>
      <c r="E642" s="448">
        <v>1653600</v>
      </c>
      <c r="F642" s="448">
        <v>1488240</v>
      </c>
      <c r="G642" s="448">
        <v>165360</v>
      </c>
      <c r="H642" s="420">
        <v>0</v>
      </c>
      <c r="I642" s="420">
        <v>0</v>
      </c>
      <c r="J642" s="420">
        <v>0</v>
      </c>
      <c r="K642" s="420">
        <v>0</v>
      </c>
      <c r="L642" s="449">
        <v>1</v>
      </c>
      <c r="M642" s="421">
        <v>0</v>
      </c>
      <c r="N642" s="421">
        <v>0</v>
      </c>
      <c r="O642" s="419">
        <v>0.1</v>
      </c>
      <c r="P642" s="450">
        <v>165360</v>
      </c>
      <c r="R642" s="563"/>
      <c r="S642" s="437"/>
    </row>
    <row r="643" spans="1:19" ht="15.6">
      <c r="A643" s="446" t="s">
        <v>2622</v>
      </c>
      <c r="B643" s="446" t="s">
        <v>3099</v>
      </c>
      <c r="C643" s="447">
        <v>138</v>
      </c>
      <c r="D643" s="447">
        <v>18</v>
      </c>
      <c r="E643" s="448">
        <v>1653600</v>
      </c>
      <c r="F643" s="448">
        <v>1488240</v>
      </c>
      <c r="G643" s="448">
        <v>165360</v>
      </c>
      <c r="H643" s="420">
        <v>1</v>
      </c>
      <c r="I643" s="420">
        <v>0</v>
      </c>
      <c r="J643" s="420">
        <v>0</v>
      </c>
      <c r="K643" s="420">
        <v>1</v>
      </c>
      <c r="L643" s="449">
        <v>1</v>
      </c>
      <c r="M643" s="421">
        <v>1</v>
      </c>
      <c r="N643" s="421">
        <v>1</v>
      </c>
      <c r="O643" s="419">
        <v>1</v>
      </c>
      <c r="P643" s="450">
        <v>1653600</v>
      </c>
      <c r="R643" s="563"/>
      <c r="S643" s="437"/>
    </row>
    <row r="644" spans="1:19" ht="15.6">
      <c r="A644" s="446" t="s">
        <v>2622</v>
      </c>
      <c r="B644" s="446" t="s">
        <v>3101</v>
      </c>
      <c r="C644" s="447">
        <v>244</v>
      </c>
      <c r="D644" s="447">
        <v>15</v>
      </c>
      <c r="E644" s="448">
        <v>1653600</v>
      </c>
      <c r="F644" s="448">
        <v>1488240</v>
      </c>
      <c r="G644" s="448">
        <v>165360</v>
      </c>
      <c r="H644" s="420">
        <v>0</v>
      </c>
      <c r="I644" s="420">
        <v>0</v>
      </c>
      <c r="J644" s="420">
        <v>0</v>
      </c>
      <c r="K644" s="420">
        <v>0</v>
      </c>
      <c r="L644" s="449">
        <v>1</v>
      </c>
      <c r="M644" s="421">
        <v>0</v>
      </c>
      <c r="N644" s="421">
        <v>0</v>
      </c>
      <c r="O644" s="419">
        <v>0.1</v>
      </c>
      <c r="P644" s="450">
        <v>165360</v>
      </c>
      <c r="R644" s="563"/>
      <c r="S644" s="437"/>
    </row>
    <row r="645" spans="1:19" ht="15.6">
      <c r="A645" s="446" t="s">
        <v>2622</v>
      </c>
      <c r="B645" s="446" t="s">
        <v>3103</v>
      </c>
      <c r="C645" s="447">
        <v>294</v>
      </c>
      <c r="D645" s="447">
        <v>32</v>
      </c>
      <c r="E645" s="448">
        <v>1653600</v>
      </c>
      <c r="F645" s="448">
        <v>1488240</v>
      </c>
      <c r="G645" s="448">
        <v>165360</v>
      </c>
      <c r="H645" s="420">
        <v>0</v>
      </c>
      <c r="I645" s="420">
        <v>0</v>
      </c>
      <c r="J645" s="420">
        <v>1</v>
      </c>
      <c r="K645" s="420">
        <v>1</v>
      </c>
      <c r="L645" s="449">
        <v>1</v>
      </c>
      <c r="M645" s="421">
        <v>1</v>
      </c>
      <c r="N645" s="421">
        <v>1</v>
      </c>
      <c r="O645" s="419">
        <v>1</v>
      </c>
      <c r="P645" s="450">
        <v>1653600</v>
      </c>
      <c r="R645" s="563"/>
      <c r="S645" s="437"/>
    </row>
    <row r="646" spans="1:19" ht="15.6">
      <c r="A646" s="446" t="s">
        <v>2622</v>
      </c>
      <c r="B646" s="446" t="s">
        <v>3102</v>
      </c>
      <c r="C646" s="447">
        <v>300</v>
      </c>
      <c r="D646" s="447">
        <v>50</v>
      </c>
      <c r="E646" s="448">
        <v>1653600</v>
      </c>
      <c r="F646" s="448">
        <v>1488240</v>
      </c>
      <c r="G646" s="448">
        <v>165360</v>
      </c>
      <c r="H646" s="420">
        <v>0</v>
      </c>
      <c r="I646" s="420">
        <v>0</v>
      </c>
      <c r="J646" s="420">
        <v>1.25</v>
      </c>
      <c r="K646" s="420">
        <v>1</v>
      </c>
      <c r="L646" s="449">
        <v>1</v>
      </c>
      <c r="M646" s="421">
        <v>1</v>
      </c>
      <c r="N646" s="421">
        <v>1</v>
      </c>
      <c r="O646" s="419">
        <v>1</v>
      </c>
      <c r="P646" s="450">
        <v>1653600</v>
      </c>
      <c r="R646" s="563"/>
      <c r="S646" s="437"/>
    </row>
    <row r="647" spans="1:19" ht="15.6">
      <c r="A647" s="446" t="s">
        <v>2622</v>
      </c>
      <c r="B647" s="446" t="s">
        <v>3105</v>
      </c>
      <c r="C647" s="447">
        <v>316</v>
      </c>
      <c r="D647" s="447">
        <v>4</v>
      </c>
      <c r="E647" s="448">
        <v>1653600</v>
      </c>
      <c r="F647" s="448">
        <v>1488240</v>
      </c>
      <c r="G647" s="448">
        <v>165360</v>
      </c>
      <c r="H647" s="420">
        <v>0</v>
      </c>
      <c r="I647" s="420">
        <v>0</v>
      </c>
      <c r="J647" s="420">
        <v>0</v>
      </c>
      <c r="K647" s="420">
        <v>0</v>
      </c>
      <c r="L647" s="449">
        <v>1</v>
      </c>
      <c r="M647" s="421">
        <v>0</v>
      </c>
      <c r="N647" s="421">
        <v>0</v>
      </c>
      <c r="O647" s="419">
        <v>0.1</v>
      </c>
      <c r="P647" s="450">
        <v>165360</v>
      </c>
      <c r="R647" s="563"/>
      <c r="S647" s="437"/>
    </row>
    <row r="648" spans="1:19" ht="15.6">
      <c r="A648" s="446" t="s">
        <v>2622</v>
      </c>
      <c r="B648" s="446" t="s">
        <v>3107</v>
      </c>
      <c r="C648" s="447">
        <v>361</v>
      </c>
      <c r="D648" s="447">
        <v>27</v>
      </c>
      <c r="E648" s="448">
        <v>1653600</v>
      </c>
      <c r="F648" s="448">
        <v>1488240</v>
      </c>
      <c r="G648" s="448">
        <v>165360</v>
      </c>
      <c r="H648" s="420">
        <v>0.5</v>
      </c>
      <c r="I648" s="420">
        <v>0</v>
      </c>
      <c r="J648" s="420">
        <v>0</v>
      </c>
      <c r="K648" s="420">
        <v>0.5</v>
      </c>
      <c r="L648" s="449">
        <v>1</v>
      </c>
      <c r="M648" s="421">
        <v>0.5</v>
      </c>
      <c r="N648" s="421">
        <v>0.5</v>
      </c>
      <c r="O648" s="419">
        <v>0.55000000000000004</v>
      </c>
      <c r="P648" s="450">
        <v>909480</v>
      </c>
      <c r="R648" s="563"/>
      <c r="S648" s="437"/>
    </row>
    <row r="649" spans="1:19" ht="15.6">
      <c r="A649" s="446" t="s">
        <v>2622</v>
      </c>
      <c r="B649" s="446" t="s">
        <v>3104</v>
      </c>
      <c r="C649" s="447">
        <v>369</v>
      </c>
      <c r="D649" s="447">
        <v>46</v>
      </c>
      <c r="E649" s="448">
        <v>1653600</v>
      </c>
      <c r="F649" s="448">
        <v>1488240</v>
      </c>
      <c r="G649" s="448">
        <v>165360</v>
      </c>
      <c r="H649" s="420">
        <v>0</v>
      </c>
      <c r="I649" s="420">
        <v>0</v>
      </c>
      <c r="J649" s="420">
        <v>0</v>
      </c>
      <c r="K649" s="420">
        <v>0</v>
      </c>
      <c r="L649" s="449">
        <v>1</v>
      </c>
      <c r="M649" s="421">
        <v>0</v>
      </c>
      <c r="N649" s="421">
        <v>0</v>
      </c>
      <c r="O649" s="419">
        <v>0.1</v>
      </c>
      <c r="P649" s="450">
        <v>165360</v>
      </c>
      <c r="R649" s="563"/>
      <c r="S649" s="437"/>
    </row>
    <row r="650" spans="1:19" ht="15.6">
      <c r="A650" s="446" t="s">
        <v>2622</v>
      </c>
      <c r="B650" s="446" t="s">
        <v>3109</v>
      </c>
      <c r="C650" s="447">
        <v>385</v>
      </c>
      <c r="D650" s="447">
        <v>55</v>
      </c>
      <c r="E650" s="448">
        <v>1653600</v>
      </c>
      <c r="F650" s="448">
        <v>1488240</v>
      </c>
      <c r="G650" s="448">
        <v>165360</v>
      </c>
      <c r="H650" s="420">
        <v>0</v>
      </c>
      <c r="I650" s="420">
        <v>0</v>
      </c>
      <c r="J650" s="420">
        <v>0</v>
      </c>
      <c r="K650" s="420">
        <v>0</v>
      </c>
      <c r="L650" s="449">
        <v>1</v>
      </c>
      <c r="M650" s="421">
        <v>0</v>
      </c>
      <c r="N650" s="421">
        <v>0</v>
      </c>
      <c r="O650" s="419">
        <v>0.1</v>
      </c>
      <c r="P650" s="450">
        <v>165360</v>
      </c>
      <c r="R650" s="563"/>
      <c r="S650" s="437"/>
    </row>
    <row r="651" spans="1:19" ht="15.6">
      <c r="A651" s="446" t="s">
        <v>2622</v>
      </c>
      <c r="B651" s="446" t="s">
        <v>3106</v>
      </c>
      <c r="C651" s="447">
        <v>398</v>
      </c>
      <c r="D651" s="447">
        <v>65</v>
      </c>
      <c r="E651" s="448">
        <v>1653600</v>
      </c>
      <c r="F651" s="448">
        <v>1488240</v>
      </c>
      <c r="G651" s="448">
        <v>165360</v>
      </c>
      <c r="H651" s="420">
        <v>1</v>
      </c>
      <c r="I651" s="420">
        <v>0</v>
      </c>
      <c r="J651" s="420">
        <v>0</v>
      </c>
      <c r="K651" s="420">
        <v>1</v>
      </c>
      <c r="L651" s="449">
        <v>1</v>
      </c>
      <c r="M651" s="421">
        <v>1</v>
      </c>
      <c r="N651" s="421">
        <v>1</v>
      </c>
      <c r="O651" s="419">
        <v>1</v>
      </c>
      <c r="P651" s="450">
        <v>1653600</v>
      </c>
      <c r="R651" s="563"/>
      <c r="S651" s="437"/>
    </row>
    <row r="652" spans="1:19" ht="15.6">
      <c r="A652" s="446" t="s">
        <v>2622</v>
      </c>
      <c r="B652" s="446" t="s">
        <v>3108</v>
      </c>
      <c r="C652" s="447">
        <v>491</v>
      </c>
      <c r="D652" s="447">
        <v>94</v>
      </c>
      <c r="E652" s="448">
        <v>1653600</v>
      </c>
      <c r="F652" s="448">
        <v>1488240</v>
      </c>
      <c r="G652" s="448">
        <v>165360</v>
      </c>
      <c r="H652" s="420">
        <v>1</v>
      </c>
      <c r="I652" s="420">
        <v>0</v>
      </c>
      <c r="J652" s="420">
        <v>0</v>
      </c>
      <c r="K652" s="420">
        <v>1</v>
      </c>
      <c r="L652" s="449">
        <v>1</v>
      </c>
      <c r="M652" s="421">
        <v>1</v>
      </c>
      <c r="N652" s="421">
        <v>1</v>
      </c>
      <c r="O652" s="419">
        <v>1</v>
      </c>
      <c r="P652" s="450">
        <v>1653600</v>
      </c>
      <c r="R652" s="563"/>
      <c r="S652" s="437"/>
    </row>
    <row r="653" spans="1:19" s="451" customFormat="1" ht="15.6">
      <c r="A653" s="446" t="s">
        <v>2622</v>
      </c>
      <c r="B653" s="446" t="s">
        <v>3110</v>
      </c>
      <c r="C653" s="447">
        <v>561</v>
      </c>
      <c r="D653" s="447">
        <v>86</v>
      </c>
      <c r="E653" s="448">
        <v>1653600</v>
      </c>
      <c r="F653" s="448">
        <v>1488240</v>
      </c>
      <c r="G653" s="448">
        <v>165360</v>
      </c>
      <c r="H653" s="420">
        <v>0</v>
      </c>
      <c r="I653" s="420">
        <v>0</v>
      </c>
      <c r="J653" s="420">
        <v>0</v>
      </c>
      <c r="K653" s="420">
        <v>0</v>
      </c>
      <c r="L653" s="449">
        <v>1</v>
      </c>
      <c r="M653" s="421">
        <v>0</v>
      </c>
      <c r="N653" s="421">
        <v>0</v>
      </c>
      <c r="O653" s="419">
        <v>0.1</v>
      </c>
      <c r="P653" s="450">
        <v>227370</v>
      </c>
      <c r="R653" s="563"/>
      <c r="S653" s="437"/>
    </row>
    <row r="654" spans="1:19" ht="15.6">
      <c r="A654" s="446" t="s">
        <v>2624</v>
      </c>
      <c r="B654" s="446" t="s">
        <v>3112</v>
      </c>
      <c r="C654" s="447">
        <v>133</v>
      </c>
      <c r="D654" s="447">
        <v>10</v>
      </c>
      <c r="E654" s="448">
        <v>1653600</v>
      </c>
      <c r="F654" s="448">
        <v>1488240</v>
      </c>
      <c r="G654" s="448">
        <v>165360</v>
      </c>
      <c r="H654" s="420">
        <v>0</v>
      </c>
      <c r="I654" s="420">
        <v>0</v>
      </c>
      <c r="J654" s="420">
        <v>0</v>
      </c>
      <c r="K654" s="420">
        <v>0</v>
      </c>
      <c r="L654" s="449">
        <v>1</v>
      </c>
      <c r="M654" s="421">
        <v>0</v>
      </c>
      <c r="N654" s="421">
        <v>0</v>
      </c>
      <c r="O654" s="419">
        <v>0.1</v>
      </c>
      <c r="P654" s="450">
        <v>165360</v>
      </c>
      <c r="R654" s="563"/>
      <c r="S654" s="437"/>
    </row>
    <row r="655" spans="1:19" ht="15.6">
      <c r="A655" s="446" t="s">
        <v>2624</v>
      </c>
      <c r="B655" s="446" t="s">
        <v>3111</v>
      </c>
      <c r="C655" s="447">
        <v>137</v>
      </c>
      <c r="D655" s="447">
        <v>27</v>
      </c>
      <c r="E655" s="448">
        <v>1653600</v>
      </c>
      <c r="F655" s="448">
        <v>1488240</v>
      </c>
      <c r="G655" s="448">
        <v>165360</v>
      </c>
      <c r="H655" s="420">
        <v>0</v>
      </c>
      <c r="I655" s="420">
        <v>0</v>
      </c>
      <c r="J655" s="420">
        <v>0</v>
      </c>
      <c r="K655" s="420">
        <v>0</v>
      </c>
      <c r="L655" s="449">
        <v>1</v>
      </c>
      <c r="M655" s="421">
        <v>0</v>
      </c>
      <c r="N655" s="421">
        <v>0</v>
      </c>
      <c r="O655" s="419">
        <v>0.1</v>
      </c>
      <c r="P655" s="450">
        <v>165360</v>
      </c>
      <c r="R655" s="563"/>
      <c r="S655" s="437"/>
    </row>
    <row r="656" spans="1:19" ht="15.6">
      <c r="A656" s="446" t="s">
        <v>2624</v>
      </c>
      <c r="B656" s="446" t="s">
        <v>3113</v>
      </c>
      <c r="C656" s="447">
        <v>156</v>
      </c>
      <c r="D656" s="447">
        <v>29</v>
      </c>
      <c r="E656" s="448">
        <v>1653600</v>
      </c>
      <c r="F656" s="448">
        <v>1488240</v>
      </c>
      <c r="G656" s="448">
        <v>165360</v>
      </c>
      <c r="H656" s="420">
        <v>0</v>
      </c>
      <c r="I656" s="420">
        <v>0</v>
      </c>
      <c r="J656" s="420">
        <v>0</v>
      </c>
      <c r="K656" s="420">
        <v>0</v>
      </c>
      <c r="L656" s="449">
        <v>1</v>
      </c>
      <c r="M656" s="421">
        <v>0</v>
      </c>
      <c r="N656" s="421">
        <v>0</v>
      </c>
      <c r="O656" s="419">
        <v>0.1</v>
      </c>
      <c r="P656" s="450">
        <v>165360</v>
      </c>
      <c r="R656" s="563"/>
      <c r="S656" s="437"/>
    </row>
    <row r="657" spans="1:19" ht="15.6">
      <c r="A657" s="446" t="s">
        <v>2624</v>
      </c>
      <c r="B657" s="446" t="s">
        <v>3114</v>
      </c>
      <c r="C657" s="447">
        <v>169</v>
      </c>
      <c r="D657" s="447">
        <v>30</v>
      </c>
      <c r="E657" s="448">
        <v>1653600</v>
      </c>
      <c r="F657" s="448">
        <v>1488240</v>
      </c>
      <c r="G657" s="448">
        <v>165360</v>
      </c>
      <c r="H657" s="420">
        <v>0.5</v>
      </c>
      <c r="I657" s="420" t="s">
        <v>2264</v>
      </c>
      <c r="J657" s="420">
        <v>0</v>
      </c>
      <c r="K657" s="420">
        <v>0.5</v>
      </c>
      <c r="L657" s="449">
        <v>1</v>
      </c>
      <c r="M657" s="421">
        <v>0.5</v>
      </c>
      <c r="N657" s="421">
        <v>0.505</v>
      </c>
      <c r="O657" s="419">
        <v>0.55449999999999999</v>
      </c>
      <c r="P657" s="450">
        <v>916921</v>
      </c>
      <c r="R657" s="563"/>
      <c r="S657" s="437"/>
    </row>
    <row r="658" spans="1:19" ht="15.6">
      <c r="A658" s="446" t="s">
        <v>2624</v>
      </c>
      <c r="B658" s="446" t="s">
        <v>3116</v>
      </c>
      <c r="C658" s="447">
        <v>256</v>
      </c>
      <c r="D658" s="447">
        <v>39</v>
      </c>
      <c r="E658" s="448">
        <v>1653600</v>
      </c>
      <c r="F658" s="448">
        <v>1488240</v>
      </c>
      <c r="G658" s="448">
        <v>165360</v>
      </c>
      <c r="H658" s="420">
        <v>1</v>
      </c>
      <c r="I658" s="420" t="s">
        <v>2264</v>
      </c>
      <c r="J658" s="420">
        <v>0</v>
      </c>
      <c r="K658" s="420">
        <v>1</v>
      </c>
      <c r="L658" s="449">
        <v>1</v>
      </c>
      <c r="M658" s="421">
        <v>1</v>
      </c>
      <c r="N658" s="421">
        <v>1.01</v>
      </c>
      <c r="O658" s="419">
        <v>1.0089999999999999</v>
      </c>
      <c r="P658" s="450">
        <v>1668482</v>
      </c>
      <c r="R658" s="563"/>
      <c r="S658" s="437"/>
    </row>
    <row r="659" spans="1:19" ht="15.6">
      <c r="A659" s="446" t="s">
        <v>2624</v>
      </c>
      <c r="B659" s="446" t="s">
        <v>3115</v>
      </c>
      <c r="C659" s="447">
        <v>269</v>
      </c>
      <c r="D659" s="447">
        <v>42</v>
      </c>
      <c r="E659" s="448">
        <v>1653600</v>
      </c>
      <c r="F659" s="448">
        <v>1488240</v>
      </c>
      <c r="G659" s="448">
        <v>165360</v>
      </c>
      <c r="H659" s="420">
        <v>1</v>
      </c>
      <c r="I659" s="420" t="s">
        <v>2264</v>
      </c>
      <c r="J659" s="420">
        <v>0</v>
      </c>
      <c r="K659" s="420">
        <v>1</v>
      </c>
      <c r="L659" s="449">
        <v>1</v>
      </c>
      <c r="M659" s="421">
        <v>1</v>
      </c>
      <c r="N659" s="421">
        <v>1.01</v>
      </c>
      <c r="O659" s="419">
        <v>1.0089999999999999</v>
      </c>
      <c r="P659" s="450">
        <v>1668482</v>
      </c>
      <c r="R659" s="563"/>
      <c r="S659" s="437"/>
    </row>
    <row r="660" spans="1:19" ht="15.6">
      <c r="A660" s="446" t="s">
        <v>2624</v>
      </c>
      <c r="B660" s="446" t="s">
        <v>3043</v>
      </c>
      <c r="C660" s="447">
        <v>414</v>
      </c>
      <c r="D660" s="447">
        <v>35</v>
      </c>
      <c r="E660" s="448">
        <v>1653600</v>
      </c>
      <c r="F660" s="448">
        <v>1488240</v>
      </c>
      <c r="G660" s="448">
        <v>165360</v>
      </c>
      <c r="H660" s="420">
        <v>0</v>
      </c>
      <c r="I660" s="420">
        <v>0</v>
      </c>
      <c r="J660" s="420">
        <v>0</v>
      </c>
      <c r="K660" s="420">
        <v>0</v>
      </c>
      <c r="L660" s="449">
        <v>1</v>
      </c>
      <c r="M660" s="421">
        <v>0</v>
      </c>
      <c r="N660" s="421">
        <v>0</v>
      </c>
      <c r="O660" s="419">
        <v>0.1</v>
      </c>
      <c r="P660" s="450">
        <v>165360</v>
      </c>
      <c r="R660" s="563"/>
      <c r="S660" s="437"/>
    </row>
    <row r="661" spans="1:19" ht="15.6">
      <c r="A661" s="446" t="s">
        <v>2624</v>
      </c>
      <c r="B661" s="446" t="s">
        <v>3117</v>
      </c>
      <c r="C661" s="447">
        <v>432</v>
      </c>
      <c r="D661" s="447">
        <v>95</v>
      </c>
      <c r="E661" s="448">
        <v>1653600</v>
      </c>
      <c r="F661" s="448">
        <v>1488240</v>
      </c>
      <c r="G661" s="448">
        <v>165360</v>
      </c>
      <c r="H661" s="420">
        <v>1</v>
      </c>
      <c r="I661" s="420" t="s">
        <v>2264</v>
      </c>
      <c r="J661" s="420">
        <v>0</v>
      </c>
      <c r="K661" s="420">
        <v>1</v>
      </c>
      <c r="L661" s="449">
        <v>1</v>
      </c>
      <c r="M661" s="421">
        <v>1</v>
      </c>
      <c r="N661" s="421">
        <v>1.02</v>
      </c>
      <c r="O661" s="419">
        <v>1.018</v>
      </c>
      <c r="P661" s="450">
        <v>1683365</v>
      </c>
      <c r="R661" s="563"/>
      <c r="S661" s="437"/>
    </row>
    <row r="662" spans="1:19" ht="15.6">
      <c r="A662" s="446" t="s">
        <v>2624</v>
      </c>
      <c r="B662" s="446" t="s">
        <v>3118</v>
      </c>
      <c r="C662" s="447">
        <v>553</v>
      </c>
      <c r="D662" s="447">
        <v>103</v>
      </c>
      <c r="E662" s="448">
        <v>1653600</v>
      </c>
      <c r="F662" s="448">
        <v>1488240</v>
      </c>
      <c r="G662" s="448">
        <v>165360</v>
      </c>
      <c r="H662" s="420">
        <v>1</v>
      </c>
      <c r="I662" s="420" t="s">
        <v>2264</v>
      </c>
      <c r="J662" s="420">
        <v>0</v>
      </c>
      <c r="K662" s="420">
        <v>1</v>
      </c>
      <c r="L662" s="449">
        <v>1</v>
      </c>
      <c r="M662" s="421">
        <v>1</v>
      </c>
      <c r="N662" s="421">
        <v>1.01</v>
      </c>
      <c r="O662" s="419">
        <v>1.0089999999999999</v>
      </c>
      <c r="P662" s="450">
        <v>1668482</v>
      </c>
      <c r="R662" s="563"/>
      <c r="S662" s="437"/>
    </row>
    <row r="663" spans="1:19" ht="31.2">
      <c r="A663" s="446" t="s">
        <v>2624</v>
      </c>
      <c r="B663" s="446" t="s">
        <v>3119</v>
      </c>
      <c r="C663" s="447">
        <v>578</v>
      </c>
      <c r="D663" s="447">
        <v>100</v>
      </c>
      <c r="E663" s="448">
        <v>1653600</v>
      </c>
      <c r="F663" s="448">
        <v>1488240</v>
      </c>
      <c r="G663" s="448">
        <v>165360</v>
      </c>
      <c r="H663" s="420">
        <v>1</v>
      </c>
      <c r="I663" s="420" t="s">
        <v>2264</v>
      </c>
      <c r="J663" s="420">
        <v>0</v>
      </c>
      <c r="K663" s="420">
        <v>1</v>
      </c>
      <c r="L663" s="449">
        <v>1</v>
      </c>
      <c r="M663" s="421">
        <v>1</v>
      </c>
      <c r="N663" s="421">
        <v>1.01</v>
      </c>
      <c r="O663" s="419">
        <v>1.0089999999999999</v>
      </c>
      <c r="P663" s="450">
        <v>1668482</v>
      </c>
      <c r="R663" s="563"/>
      <c r="S663" s="437"/>
    </row>
    <row r="664" spans="1:19" ht="15.6">
      <c r="A664" s="446" t="s">
        <v>2624</v>
      </c>
      <c r="B664" s="446" t="s">
        <v>3321</v>
      </c>
      <c r="C664" s="447">
        <v>798</v>
      </c>
      <c r="D664" s="447">
        <v>140</v>
      </c>
      <c r="E664" s="448">
        <v>1653600</v>
      </c>
      <c r="F664" s="448">
        <v>1488240</v>
      </c>
      <c r="G664" s="448">
        <v>165360</v>
      </c>
      <c r="H664" s="420">
        <v>1</v>
      </c>
      <c r="I664" s="420" t="s">
        <v>2264</v>
      </c>
      <c r="J664" s="420">
        <v>0</v>
      </c>
      <c r="K664" s="420">
        <v>1</v>
      </c>
      <c r="L664" s="449">
        <v>1</v>
      </c>
      <c r="M664" s="421">
        <v>1</v>
      </c>
      <c r="N664" s="421">
        <v>1.01</v>
      </c>
      <c r="O664" s="419">
        <v>1.0089999999999999</v>
      </c>
      <c r="P664" s="450">
        <v>1668482</v>
      </c>
      <c r="R664" s="563"/>
      <c r="S664" s="437"/>
    </row>
    <row r="665" spans="1:19" ht="15.6">
      <c r="A665" s="446" t="s">
        <v>3120</v>
      </c>
      <c r="B665" s="446" t="s">
        <v>3121</v>
      </c>
      <c r="C665" s="447">
        <v>195</v>
      </c>
      <c r="D665" s="447">
        <v>36</v>
      </c>
      <c r="E665" s="448">
        <v>1653600</v>
      </c>
      <c r="F665" s="448">
        <v>1488240</v>
      </c>
      <c r="G665" s="448">
        <v>165360</v>
      </c>
      <c r="H665" s="420">
        <v>0.5</v>
      </c>
      <c r="I665" s="420" t="s">
        <v>2264</v>
      </c>
      <c r="J665" s="420">
        <v>0</v>
      </c>
      <c r="K665" s="420">
        <v>0.5</v>
      </c>
      <c r="L665" s="449">
        <v>1</v>
      </c>
      <c r="M665" s="421">
        <v>0.5</v>
      </c>
      <c r="N665" s="421">
        <v>0.505</v>
      </c>
      <c r="O665" s="419">
        <v>0.55449999999999999</v>
      </c>
      <c r="P665" s="450">
        <v>916921</v>
      </c>
      <c r="R665" s="563"/>
      <c r="S665" s="437"/>
    </row>
    <row r="666" spans="1:19" ht="15.6">
      <c r="A666" s="446" t="s">
        <v>3120</v>
      </c>
      <c r="B666" s="446" t="s">
        <v>3122</v>
      </c>
      <c r="C666" s="447">
        <v>262</v>
      </c>
      <c r="D666" s="447">
        <v>62</v>
      </c>
      <c r="E666" s="448">
        <v>1653600</v>
      </c>
      <c r="F666" s="448">
        <v>1488240</v>
      </c>
      <c r="G666" s="448">
        <v>165360</v>
      </c>
      <c r="H666" s="420">
        <v>0.5</v>
      </c>
      <c r="I666" s="420" t="s">
        <v>2264</v>
      </c>
      <c r="J666" s="420">
        <v>0</v>
      </c>
      <c r="K666" s="420">
        <v>0.5</v>
      </c>
      <c r="L666" s="449">
        <v>1</v>
      </c>
      <c r="M666" s="421">
        <v>0.5</v>
      </c>
      <c r="N666" s="421">
        <v>0.51</v>
      </c>
      <c r="O666" s="419">
        <v>0.55900000000000005</v>
      </c>
      <c r="P666" s="450">
        <v>924362</v>
      </c>
      <c r="R666" s="563"/>
      <c r="S666" s="437"/>
    </row>
    <row r="667" spans="1:19" ht="15.6">
      <c r="A667" s="446" t="s">
        <v>3120</v>
      </c>
      <c r="B667" s="446" t="s">
        <v>3322</v>
      </c>
      <c r="C667" s="447">
        <v>307</v>
      </c>
      <c r="D667" s="447">
        <v>68</v>
      </c>
      <c r="E667" s="448">
        <v>1653600</v>
      </c>
      <c r="F667" s="448">
        <v>1488240</v>
      </c>
      <c r="G667" s="448">
        <v>165360</v>
      </c>
      <c r="H667" s="420">
        <v>0.5</v>
      </c>
      <c r="I667" s="420" t="s">
        <v>2264</v>
      </c>
      <c r="J667" s="420">
        <v>0</v>
      </c>
      <c r="K667" s="420">
        <v>0.5</v>
      </c>
      <c r="L667" s="449">
        <v>1</v>
      </c>
      <c r="M667" s="421">
        <v>0.5</v>
      </c>
      <c r="N667" s="421">
        <v>0.51</v>
      </c>
      <c r="O667" s="419">
        <v>0.55900000000000005</v>
      </c>
      <c r="P667" s="450">
        <v>924362</v>
      </c>
      <c r="R667" s="563"/>
      <c r="S667" s="437"/>
    </row>
    <row r="668" spans="1:19" ht="15.6">
      <c r="A668" s="446" t="s">
        <v>3120</v>
      </c>
      <c r="B668" s="446" t="s">
        <v>3125</v>
      </c>
      <c r="C668" s="447">
        <v>375</v>
      </c>
      <c r="D668" s="447">
        <v>67</v>
      </c>
      <c r="E668" s="448">
        <v>1653600</v>
      </c>
      <c r="F668" s="448">
        <v>1488240</v>
      </c>
      <c r="G668" s="448">
        <v>165360</v>
      </c>
      <c r="H668" s="420">
        <v>1</v>
      </c>
      <c r="I668" s="420" t="s">
        <v>2264</v>
      </c>
      <c r="J668" s="420">
        <v>0</v>
      </c>
      <c r="K668" s="420">
        <v>1</v>
      </c>
      <c r="L668" s="449">
        <v>1</v>
      </c>
      <c r="M668" s="421">
        <v>1</v>
      </c>
      <c r="N668" s="421">
        <v>1.01</v>
      </c>
      <c r="O668" s="419">
        <v>1.0089999999999999</v>
      </c>
      <c r="P668" s="450">
        <v>1668482</v>
      </c>
      <c r="R668" s="563"/>
      <c r="S668" s="437"/>
    </row>
    <row r="669" spans="1:19" ht="15.6">
      <c r="A669" s="446" t="s">
        <v>3120</v>
      </c>
      <c r="B669" s="446" t="s">
        <v>3123</v>
      </c>
      <c r="C669" s="447">
        <v>464</v>
      </c>
      <c r="D669" s="447">
        <v>98</v>
      </c>
      <c r="E669" s="448">
        <v>1653600</v>
      </c>
      <c r="F669" s="448">
        <v>1488240</v>
      </c>
      <c r="G669" s="448">
        <v>165360</v>
      </c>
      <c r="H669" s="420">
        <v>0</v>
      </c>
      <c r="I669" s="420">
        <v>0</v>
      </c>
      <c r="J669" s="420">
        <v>1</v>
      </c>
      <c r="K669" s="420">
        <v>1</v>
      </c>
      <c r="L669" s="449">
        <v>1</v>
      </c>
      <c r="M669" s="421">
        <v>1</v>
      </c>
      <c r="N669" s="421">
        <v>1</v>
      </c>
      <c r="O669" s="419">
        <v>1</v>
      </c>
      <c r="P669" s="450">
        <v>1653600</v>
      </c>
      <c r="R669" s="563"/>
      <c r="S669" s="437"/>
    </row>
    <row r="670" spans="1:19" ht="15.6">
      <c r="A670" s="446" t="s">
        <v>3120</v>
      </c>
      <c r="B670" s="446" t="s">
        <v>3126</v>
      </c>
      <c r="C670" s="447">
        <v>484</v>
      </c>
      <c r="D670" s="447">
        <v>81</v>
      </c>
      <c r="E670" s="448">
        <v>1653600</v>
      </c>
      <c r="F670" s="448">
        <v>1488240</v>
      </c>
      <c r="G670" s="448">
        <v>165360</v>
      </c>
      <c r="H670" s="420">
        <v>1</v>
      </c>
      <c r="I670" s="420" t="s">
        <v>2264</v>
      </c>
      <c r="J670" s="420">
        <v>0</v>
      </c>
      <c r="K670" s="420">
        <v>1</v>
      </c>
      <c r="L670" s="449">
        <v>1</v>
      </c>
      <c r="M670" s="421">
        <v>1</v>
      </c>
      <c r="N670" s="421">
        <v>1.01</v>
      </c>
      <c r="O670" s="419">
        <v>1.0089999999999999</v>
      </c>
      <c r="P670" s="450">
        <v>1668482</v>
      </c>
      <c r="R670" s="563"/>
      <c r="S670" s="437"/>
    </row>
    <row r="671" spans="1:19" ht="15.6">
      <c r="A671" s="446" t="s">
        <v>3120</v>
      </c>
      <c r="B671" s="446" t="s">
        <v>3124</v>
      </c>
      <c r="C671" s="447">
        <v>536</v>
      </c>
      <c r="D671" s="447">
        <v>104</v>
      </c>
      <c r="E671" s="448">
        <v>1653600</v>
      </c>
      <c r="F671" s="448">
        <v>1488240</v>
      </c>
      <c r="G671" s="448">
        <v>165360</v>
      </c>
      <c r="H671" s="420">
        <v>0</v>
      </c>
      <c r="I671" s="420">
        <v>0</v>
      </c>
      <c r="J671" s="420">
        <v>1</v>
      </c>
      <c r="K671" s="420">
        <v>1</v>
      </c>
      <c r="L671" s="449">
        <v>1</v>
      </c>
      <c r="M671" s="421">
        <v>1</v>
      </c>
      <c r="N671" s="421">
        <v>1</v>
      </c>
      <c r="O671" s="419">
        <v>1</v>
      </c>
      <c r="P671" s="450">
        <v>1653600</v>
      </c>
      <c r="R671" s="563"/>
      <c r="S671" s="437"/>
    </row>
    <row r="672" spans="1:19" ht="15.6">
      <c r="A672" s="446" t="s">
        <v>3120</v>
      </c>
      <c r="B672" s="446" t="s">
        <v>3130</v>
      </c>
      <c r="C672" s="447">
        <v>548</v>
      </c>
      <c r="D672" s="447">
        <v>90</v>
      </c>
      <c r="E672" s="448">
        <v>1653600</v>
      </c>
      <c r="F672" s="448">
        <v>1488240</v>
      </c>
      <c r="G672" s="448">
        <v>165360</v>
      </c>
      <c r="H672" s="420">
        <v>1</v>
      </c>
      <c r="I672" s="420" t="s">
        <v>2264</v>
      </c>
      <c r="J672" s="420">
        <v>0</v>
      </c>
      <c r="K672" s="420">
        <v>1</v>
      </c>
      <c r="L672" s="449">
        <v>1</v>
      </c>
      <c r="M672" s="421">
        <v>1</v>
      </c>
      <c r="N672" s="421">
        <v>1.01</v>
      </c>
      <c r="O672" s="419">
        <v>1.0089999999999999</v>
      </c>
      <c r="P672" s="450">
        <v>1668482</v>
      </c>
      <c r="R672" s="563"/>
      <c r="S672" s="437"/>
    </row>
    <row r="673" spans="1:19" ht="15.6">
      <c r="A673" s="446" t="s">
        <v>3120</v>
      </c>
      <c r="B673" s="446" t="s">
        <v>3129</v>
      </c>
      <c r="C673" s="447">
        <v>567</v>
      </c>
      <c r="D673" s="447">
        <v>71</v>
      </c>
      <c r="E673" s="448">
        <v>1653600</v>
      </c>
      <c r="F673" s="448">
        <v>1488240</v>
      </c>
      <c r="G673" s="448">
        <v>165360</v>
      </c>
      <c r="H673" s="420">
        <v>1</v>
      </c>
      <c r="I673" s="420" t="s">
        <v>2264</v>
      </c>
      <c r="J673" s="420">
        <v>0</v>
      </c>
      <c r="K673" s="420">
        <v>1</v>
      </c>
      <c r="L673" s="449">
        <v>1</v>
      </c>
      <c r="M673" s="421">
        <v>1</v>
      </c>
      <c r="N673" s="421">
        <v>1.01</v>
      </c>
      <c r="O673" s="419">
        <v>1.0089999999999999</v>
      </c>
      <c r="P673" s="450">
        <v>1668482</v>
      </c>
      <c r="R673" s="563"/>
      <c r="S673" s="437"/>
    </row>
    <row r="674" spans="1:19" ht="15.6">
      <c r="A674" s="446" t="s">
        <v>3120</v>
      </c>
      <c r="B674" s="446" t="s">
        <v>3127</v>
      </c>
      <c r="C674" s="447">
        <v>595</v>
      </c>
      <c r="D674" s="447">
        <v>117</v>
      </c>
      <c r="E674" s="448">
        <v>1653600</v>
      </c>
      <c r="F674" s="448">
        <v>1488240</v>
      </c>
      <c r="G674" s="448">
        <v>165360</v>
      </c>
      <c r="H674" s="420">
        <v>1</v>
      </c>
      <c r="I674" s="420" t="s">
        <v>2264</v>
      </c>
      <c r="J674" s="420">
        <v>0</v>
      </c>
      <c r="K674" s="420">
        <v>1</v>
      </c>
      <c r="L674" s="449">
        <v>1</v>
      </c>
      <c r="M674" s="421">
        <v>1</v>
      </c>
      <c r="N674" s="421">
        <v>1.01</v>
      </c>
      <c r="O674" s="419">
        <v>1.0089999999999999</v>
      </c>
      <c r="P674" s="450">
        <v>1668482</v>
      </c>
      <c r="R674" s="563"/>
      <c r="S674" s="437"/>
    </row>
    <row r="675" spans="1:19" ht="15.6">
      <c r="A675" s="446" t="s">
        <v>3120</v>
      </c>
      <c r="B675" s="446" t="s">
        <v>3128</v>
      </c>
      <c r="C675" s="447">
        <v>671</v>
      </c>
      <c r="D675" s="447">
        <v>106</v>
      </c>
      <c r="E675" s="448">
        <v>1653600</v>
      </c>
      <c r="F675" s="448">
        <v>1488240</v>
      </c>
      <c r="G675" s="448">
        <v>165360</v>
      </c>
      <c r="H675" s="420">
        <v>1</v>
      </c>
      <c r="I675" s="420" t="s">
        <v>2264</v>
      </c>
      <c r="J675" s="420">
        <v>0</v>
      </c>
      <c r="K675" s="420">
        <v>1</v>
      </c>
      <c r="L675" s="449">
        <v>1</v>
      </c>
      <c r="M675" s="421">
        <v>1</v>
      </c>
      <c r="N675" s="421">
        <v>1.01</v>
      </c>
      <c r="O675" s="419">
        <v>1.0089999999999999</v>
      </c>
      <c r="P675" s="450">
        <v>1668482</v>
      </c>
      <c r="R675" s="563"/>
      <c r="S675" s="437"/>
    </row>
    <row r="676" spans="1:19" ht="15.6">
      <c r="A676" s="446" t="s">
        <v>2593</v>
      </c>
      <c r="B676" s="446" t="s">
        <v>3174</v>
      </c>
      <c r="C676" s="447">
        <v>104</v>
      </c>
      <c r="D676" s="447">
        <v>32</v>
      </c>
      <c r="E676" s="448">
        <v>1653600</v>
      </c>
      <c r="F676" s="448">
        <v>1488240</v>
      </c>
      <c r="G676" s="448">
        <v>165360</v>
      </c>
      <c r="H676" s="420">
        <v>0</v>
      </c>
      <c r="I676" s="420">
        <v>0</v>
      </c>
      <c r="J676" s="420">
        <v>0</v>
      </c>
      <c r="K676" s="420">
        <v>0</v>
      </c>
      <c r="L676" s="449">
        <v>1</v>
      </c>
      <c r="M676" s="421">
        <v>0</v>
      </c>
      <c r="N676" s="421">
        <v>0</v>
      </c>
      <c r="O676" s="419">
        <v>0.1</v>
      </c>
      <c r="P676" s="450">
        <v>165360</v>
      </c>
      <c r="R676" s="563"/>
      <c r="S676" s="437"/>
    </row>
    <row r="677" spans="1:19" ht="15.6">
      <c r="A677" s="446" t="s">
        <v>2593</v>
      </c>
      <c r="B677" s="446" t="s">
        <v>3175</v>
      </c>
      <c r="C677" s="447">
        <v>124</v>
      </c>
      <c r="D677" s="447">
        <v>31</v>
      </c>
      <c r="E677" s="448">
        <v>1653600</v>
      </c>
      <c r="F677" s="448">
        <v>1488240</v>
      </c>
      <c r="G677" s="448">
        <v>165360</v>
      </c>
      <c r="H677" s="420">
        <v>0</v>
      </c>
      <c r="I677" s="420">
        <v>0</v>
      </c>
      <c r="J677" s="420">
        <v>0</v>
      </c>
      <c r="K677" s="420">
        <v>0</v>
      </c>
      <c r="L677" s="449">
        <v>1</v>
      </c>
      <c r="M677" s="421">
        <v>0</v>
      </c>
      <c r="N677" s="421">
        <v>0</v>
      </c>
      <c r="O677" s="419">
        <v>0.1</v>
      </c>
      <c r="P677" s="450">
        <v>165360</v>
      </c>
      <c r="R677" s="563"/>
      <c r="S677" s="437"/>
    </row>
    <row r="678" spans="1:19" ht="15.6">
      <c r="A678" s="446" t="s">
        <v>2593</v>
      </c>
      <c r="B678" s="446" t="s">
        <v>3177</v>
      </c>
      <c r="C678" s="447">
        <v>162</v>
      </c>
      <c r="D678" s="447">
        <v>68</v>
      </c>
      <c r="E678" s="448">
        <v>1653600</v>
      </c>
      <c r="F678" s="448">
        <v>1488240</v>
      </c>
      <c r="G678" s="448">
        <v>165360</v>
      </c>
      <c r="H678" s="420">
        <v>0</v>
      </c>
      <c r="I678" s="420">
        <v>0</v>
      </c>
      <c r="J678" s="420">
        <v>0</v>
      </c>
      <c r="K678" s="420">
        <v>0</v>
      </c>
      <c r="L678" s="449">
        <v>1</v>
      </c>
      <c r="M678" s="421">
        <v>0</v>
      </c>
      <c r="N678" s="421">
        <v>0</v>
      </c>
      <c r="O678" s="419">
        <v>0.1</v>
      </c>
      <c r="P678" s="450">
        <v>165360</v>
      </c>
      <c r="R678" s="563"/>
      <c r="S678" s="437"/>
    </row>
    <row r="679" spans="1:19" ht="15.6">
      <c r="A679" s="446" t="s">
        <v>2593</v>
      </c>
      <c r="B679" s="446" t="s">
        <v>3176</v>
      </c>
      <c r="C679" s="447">
        <v>213</v>
      </c>
      <c r="D679" s="447">
        <v>91</v>
      </c>
      <c r="E679" s="448">
        <v>1653600</v>
      </c>
      <c r="F679" s="448">
        <v>1488240</v>
      </c>
      <c r="G679" s="448">
        <v>165360</v>
      </c>
      <c r="H679" s="420">
        <v>0.25</v>
      </c>
      <c r="I679" s="420">
        <v>0</v>
      </c>
      <c r="J679" s="420">
        <v>0</v>
      </c>
      <c r="K679" s="420">
        <v>0.25</v>
      </c>
      <c r="L679" s="449">
        <v>1</v>
      </c>
      <c r="M679" s="421">
        <v>0.25</v>
      </c>
      <c r="N679" s="421">
        <v>0.25</v>
      </c>
      <c r="O679" s="419">
        <v>0.32500000000000001</v>
      </c>
      <c r="P679" s="450">
        <v>537420</v>
      </c>
      <c r="R679" s="563"/>
      <c r="S679" s="437"/>
    </row>
    <row r="680" spans="1:19" ht="15.6">
      <c r="A680" s="446" t="s">
        <v>2593</v>
      </c>
      <c r="B680" s="446" t="s">
        <v>3186</v>
      </c>
      <c r="C680" s="447">
        <v>215</v>
      </c>
      <c r="D680" s="447">
        <v>71</v>
      </c>
      <c r="E680" s="448">
        <v>1653600</v>
      </c>
      <c r="F680" s="448">
        <v>1488240</v>
      </c>
      <c r="G680" s="448">
        <v>165360</v>
      </c>
      <c r="H680" s="420">
        <v>0</v>
      </c>
      <c r="I680" s="420">
        <v>0</v>
      </c>
      <c r="J680" s="420">
        <v>0</v>
      </c>
      <c r="K680" s="420">
        <v>0</v>
      </c>
      <c r="L680" s="449">
        <v>1</v>
      </c>
      <c r="M680" s="421">
        <v>0</v>
      </c>
      <c r="N680" s="421">
        <v>0</v>
      </c>
      <c r="O680" s="419">
        <v>0.1</v>
      </c>
      <c r="P680" s="450">
        <v>165360</v>
      </c>
      <c r="R680" s="563"/>
      <c r="S680" s="437"/>
    </row>
    <row r="681" spans="1:19" ht="15.6">
      <c r="A681" s="446" t="s">
        <v>2593</v>
      </c>
      <c r="B681" s="446" t="s">
        <v>3178</v>
      </c>
      <c r="C681" s="447">
        <v>221</v>
      </c>
      <c r="D681" s="447">
        <v>71</v>
      </c>
      <c r="E681" s="448">
        <v>1653600</v>
      </c>
      <c r="F681" s="448">
        <v>1488240</v>
      </c>
      <c r="G681" s="448">
        <v>165360</v>
      </c>
      <c r="H681" s="420">
        <v>0</v>
      </c>
      <c r="I681" s="420">
        <v>0</v>
      </c>
      <c r="J681" s="420">
        <v>0</v>
      </c>
      <c r="K681" s="420">
        <v>0</v>
      </c>
      <c r="L681" s="449">
        <v>1</v>
      </c>
      <c r="M681" s="421">
        <v>0</v>
      </c>
      <c r="N681" s="421">
        <v>0</v>
      </c>
      <c r="O681" s="419">
        <v>0.1</v>
      </c>
      <c r="P681" s="450">
        <v>165360</v>
      </c>
      <c r="R681" s="563"/>
      <c r="S681" s="437"/>
    </row>
    <row r="682" spans="1:19" ht="15.6">
      <c r="A682" s="446" t="s">
        <v>2593</v>
      </c>
      <c r="B682" s="446" t="s">
        <v>3180</v>
      </c>
      <c r="C682" s="447">
        <v>235</v>
      </c>
      <c r="D682" s="447">
        <v>81</v>
      </c>
      <c r="E682" s="448">
        <v>1653600</v>
      </c>
      <c r="F682" s="448">
        <v>1488240</v>
      </c>
      <c r="G682" s="448">
        <v>165360</v>
      </c>
      <c r="H682" s="420">
        <v>0</v>
      </c>
      <c r="I682" s="420">
        <v>0</v>
      </c>
      <c r="J682" s="420">
        <v>0</v>
      </c>
      <c r="K682" s="420">
        <v>0</v>
      </c>
      <c r="L682" s="449">
        <v>1</v>
      </c>
      <c r="M682" s="421">
        <v>0</v>
      </c>
      <c r="N682" s="421">
        <v>0</v>
      </c>
      <c r="O682" s="419">
        <v>0.1</v>
      </c>
      <c r="P682" s="450">
        <v>165360</v>
      </c>
      <c r="R682" s="563"/>
      <c r="S682" s="437"/>
    </row>
    <row r="683" spans="1:19" ht="15.6">
      <c r="A683" s="446" t="s">
        <v>2593</v>
      </c>
      <c r="B683" s="446" t="s">
        <v>3181</v>
      </c>
      <c r="C683" s="447">
        <v>259</v>
      </c>
      <c r="D683" s="447">
        <v>48</v>
      </c>
      <c r="E683" s="448">
        <v>1653600</v>
      </c>
      <c r="F683" s="448">
        <v>1488240</v>
      </c>
      <c r="G683" s="448">
        <v>165360</v>
      </c>
      <c r="H683" s="420">
        <v>1</v>
      </c>
      <c r="I683" s="420">
        <v>0</v>
      </c>
      <c r="J683" s="420">
        <v>0</v>
      </c>
      <c r="K683" s="420">
        <v>1</v>
      </c>
      <c r="L683" s="449">
        <v>1</v>
      </c>
      <c r="M683" s="421">
        <v>1</v>
      </c>
      <c r="N683" s="421">
        <v>1</v>
      </c>
      <c r="O683" s="419">
        <v>1</v>
      </c>
      <c r="P683" s="450">
        <v>1653600</v>
      </c>
      <c r="R683" s="563"/>
      <c r="S683" s="437"/>
    </row>
    <row r="684" spans="1:19" ht="15.6">
      <c r="A684" s="446" t="s">
        <v>2593</v>
      </c>
      <c r="B684" s="446" t="s">
        <v>3184</v>
      </c>
      <c r="C684" s="447">
        <v>315</v>
      </c>
      <c r="D684" s="447">
        <v>81</v>
      </c>
      <c r="E684" s="448">
        <v>1653600</v>
      </c>
      <c r="F684" s="448">
        <v>1488240</v>
      </c>
      <c r="G684" s="448">
        <v>165360</v>
      </c>
      <c r="H684" s="420">
        <v>0</v>
      </c>
      <c r="I684" s="420">
        <v>0</v>
      </c>
      <c r="J684" s="420">
        <v>0</v>
      </c>
      <c r="K684" s="420">
        <v>0</v>
      </c>
      <c r="L684" s="449">
        <v>1</v>
      </c>
      <c r="M684" s="421">
        <v>0</v>
      </c>
      <c r="N684" s="421">
        <v>0</v>
      </c>
      <c r="O684" s="419">
        <v>0.1</v>
      </c>
      <c r="P684" s="450">
        <v>165360</v>
      </c>
      <c r="R684" s="563"/>
      <c r="S684" s="437"/>
    </row>
    <row r="685" spans="1:19" ht="15.6">
      <c r="A685" s="446" t="s">
        <v>2593</v>
      </c>
      <c r="B685" s="446" t="s">
        <v>3179</v>
      </c>
      <c r="C685" s="447">
        <v>317</v>
      </c>
      <c r="D685" s="447">
        <v>104</v>
      </c>
      <c r="E685" s="448">
        <v>1653600</v>
      </c>
      <c r="F685" s="448">
        <v>1488240</v>
      </c>
      <c r="G685" s="448">
        <v>165360</v>
      </c>
      <c r="H685" s="420">
        <v>0</v>
      </c>
      <c r="I685" s="420">
        <v>0</v>
      </c>
      <c r="J685" s="420">
        <v>0</v>
      </c>
      <c r="K685" s="420">
        <v>0</v>
      </c>
      <c r="L685" s="449">
        <v>1</v>
      </c>
      <c r="M685" s="421">
        <v>0</v>
      </c>
      <c r="N685" s="421">
        <v>0</v>
      </c>
      <c r="O685" s="419">
        <v>0.1</v>
      </c>
      <c r="P685" s="450">
        <v>165360</v>
      </c>
      <c r="R685" s="563"/>
      <c r="S685" s="437"/>
    </row>
    <row r="686" spans="1:19" ht="15.6">
      <c r="A686" s="446" t="s">
        <v>2593</v>
      </c>
      <c r="B686" s="446" t="s">
        <v>2579</v>
      </c>
      <c r="C686" s="447">
        <v>358</v>
      </c>
      <c r="D686" s="447">
        <v>104</v>
      </c>
      <c r="E686" s="448">
        <v>1653600</v>
      </c>
      <c r="F686" s="448">
        <v>1488240</v>
      </c>
      <c r="G686" s="448">
        <v>165360</v>
      </c>
      <c r="H686" s="420">
        <v>0</v>
      </c>
      <c r="I686" s="420">
        <v>0</v>
      </c>
      <c r="J686" s="420">
        <v>0</v>
      </c>
      <c r="K686" s="420">
        <v>0</v>
      </c>
      <c r="L686" s="449">
        <v>1</v>
      </c>
      <c r="M686" s="421">
        <v>0</v>
      </c>
      <c r="N686" s="421">
        <v>0</v>
      </c>
      <c r="O686" s="419">
        <v>0.1</v>
      </c>
      <c r="P686" s="450">
        <v>165360</v>
      </c>
      <c r="R686" s="563"/>
      <c r="S686" s="437"/>
    </row>
    <row r="687" spans="1:19" ht="15.6">
      <c r="A687" s="446" t="s">
        <v>2593</v>
      </c>
      <c r="B687" s="446" t="s">
        <v>3187</v>
      </c>
      <c r="C687" s="447">
        <v>386</v>
      </c>
      <c r="D687" s="447">
        <v>145</v>
      </c>
      <c r="E687" s="448">
        <v>1653600</v>
      </c>
      <c r="F687" s="448">
        <v>1488240</v>
      </c>
      <c r="G687" s="448">
        <v>165360</v>
      </c>
      <c r="H687" s="420">
        <v>1</v>
      </c>
      <c r="I687" s="420">
        <v>0</v>
      </c>
      <c r="J687" s="420">
        <v>0</v>
      </c>
      <c r="K687" s="420">
        <v>1</v>
      </c>
      <c r="L687" s="449">
        <v>1</v>
      </c>
      <c r="M687" s="421">
        <v>1</v>
      </c>
      <c r="N687" s="421">
        <v>1</v>
      </c>
      <c r="O687" s="419">
        <v>1</v>
      </c>
      <c r="P687" s="450">
        <v>1653600</v>
      </c>
      <c r="R687" s="563"/>
      <c r="S687" s="437"/>
    </row>
    <row r="688" spans="1:19" ht="15.6">
      <c r="A688" s="446" t="s">
        <v>2593</v>
      </c>
      <c r="B688" s="446" t="s">
        <v>3182</v>
      </c>
      <c r="C688" s="447">
        <v>390</v>
      </c>
      <c r="D688" s="447">
        <v>167</v>
      </c>
      <c r="E688" s="448">
        <v>1653600</v>
      </c>
      <c r="F688" s="448">
        <v>1488240</v>
      </c>
      <c r="G688" s="448">
        <v>165360</v>
      </c>
      <c r="H688" s="420">
        <v>1</v>
      </c>
      <c r="I688" s="420">
        <v>0</v>
      </c>
      <c r="J688" s="420">
        <v>0</v>
      </c>
      <c r="K688" s="420">
        <v>1</v>
      </c>
      <c r="L688" s="449">
        <v>1</v>
      </c>
      <c r="M688" s="421">
        <v>1</v>
      </c>
      <c r="N688" s="421">
        <v>1</v>
      </c>
      <c r="O688" s="419">
        <v>1</v>
      </c>
      <c r="P688" s="450">
        <v>1653600</v>
      </c>
      <c r="R688" s="563"/>
      <c r="S688" s="437"/>
    </row>
    <row r="689" spans="1:19" ht="15.6">
      <c r="A689" s="446" t="s">
        <v>2593</v>
      </c>
      <c r="B689" s="446" t="s">
        <v>3183</v>
      </c>
      <c r="C689" s="447">
        <v>398</v>
      </c>
      <c r="D689" s="447">
        <v>125</v>
      </c>
      <c r="E689" s="448">
        <v>1653600</v>
      </c>
      <c r="F689" s="448">
        <v>1488240</v>
      </c>
      <c r="G689" s="448">
        <v>165360</v>
      </c>
      <c r="H689" s="420">
        <v>0.25</v>
      </c>
      <c r="I689" s="420">
        <v>0</v>
      </c>
      <c r="J689" s="420">
        <v>0</v>
      </c>
      <c r="K689" s="420">
        <v>0.25</v>
      </c>
      <c r="L689" s="449">
        <v>1</v>
      </c>
      <c r="M689" s="421">
        <v>0.25</v>
      </c>
      <c r="N689" s="421">
        <v>0.25</v>
      </c>
      <c r="O689" s="419">
        <v>0.32500000000000001</v>
      </c>
      <c r="P689" s="450">
        <v>537420</v>
      </c>
      <c r="R689" s="563"/>
      <c r="S689" s="437"/>
    </row>
    <row r="690" spans="1:19" ht="15.6">
      <c r="A690" s="446" t="s">
        <v>2593</v>
      </c>
      <c r="B690" s="446" t="s">
        <v>3185</v>
      </c>
      <c r="C690" s="447">
        <v>420</v>
      </c>
      <c r="D690" s="447">
        <v>114</v>
      </c>
      <c r="E690" s="448">
        <v>1653600</v>
      </c>
      <c r="F690" s="448">
        <v>1488240</v>
      </c>
      <c r="G690" s="448">
        <v>165360</v>
      </c>
      <c r="H690" s="420">
        <v>1</v>
      </c>
      <c r="I690" s="420">
        <v>0</v>
      </c>
      <c r="J690" s="420">
        <v>0</v>
      </c>
      <c r="K690" s="420">
        <v>1</v>
      </c>
      <c r="L690" s="449">
        <v>1</v>
      </c>
      <c r="M690" s="421">
        <v>1</v>
      </c>
      <c r="N690" s="421">
        <v>1</v>
      </c>
      <c r="O690" s="419">
        <v>1</v>
      </c>
      <c r="P690" s="450">
        <v>1653600</v>
      </c>
      <c r="R690" s="563"/>
      <c r="S690" s="437"/>
    </row>
    <row r="691" spans="1:19" ht="15.6">
      <c r="A691" s="446" t="s">
        <v>2593</v>
      </c>
      <c r="B691" s="446" t="s">
        <v>3189</v>
      </c>
      <c r="C691" s="447">
        <v>470</v>
      </c>
      <c r="D691" s="447">
        <v>189</v>
      </c>
      <c r="E691" s="448">
        <v>1653600</v>
      </c>
      <c r="F691" s="448">
        <v>1488240</v>
      </c>
      <c r="G691" s="448">
        <v>165360</v>
      </c>
      <c r="H691" s="420">
        <v>0</v>
      </c>
      <c r="I691" s="420">
        <v>0</v>
      </c>
      <c r="J691" s="420">
        <v>0</v>
      </c>
      <c r="K691" s="420">
        <v>0</v>
      </c>
      <c r="L691" s="449">
        <v>1</v>
      </c>
      <c r="M691" s="421">
        <v>0</v>
      </c>
      <c r="N691" s="421">
        <v>0</v>
      </c>
      <c r="O691" s="419">
        <v>0.1</v>
      </c>
      <c r="P691" s="450">
        <v>165360</v>
      </c>
      <c r="R691" s="563"/>
      <c r="S691" s="437"/>
    </row>
    <row r="692" spans="1:19" ht="15.6">
      <c r="A692" s="446" t="s">
        <v>2593</v>
      </c>
      <c r="B692" s="446" t="s">
        <v>3192</v>
      </c>
      <c r="C692" s="447">
        <v>488</v>
      </c>
      <c r="D692" s="447">
        <v>153</v>
      </c>
      <c r="E692" s="448">
        <v>1653600</v>
      </c>
      <c r="F692" s="448">
        <v>1488240</v>
      </c>
      <c r="G692" s="448">
        <v>165360</v>
      </c>
      <c r="H692" s="420">
        <v>1</v>
      </c>
      <c r="I692" s="420">
        <v>0</v>
      </c>
      <c r="J692" s="420">
        <v>0</v>
      </c>
      <c r="K692" s="420">
        <v>1</v>
      </c>
      <c r="L692" s="449">
        <v>1</v>
      </c>
      <c r="M692" s="421">
        <v>1</v>
      </c>
      <c r="N692" s="421">
        <v>1</v>
      </c>
      <c r="O692" s="419">
        <v>1</v>
      </c>
      <c r="P692" s="450">
        <v>1653600</v>
      </c>
      <c r="R692" s="563"/>
      <c r="S692" s="437"/>
    </row>
    <row r="693" spans="1:19" ht="15.6">
      <c r="A693" s="446" t="s">
        <v>2593</v>
      </c>
      <c r="B693" s="446" t="s">
        <v>3190</v>
      </c>
      <c r="C693" s="447">
        <v>504</v>
      </c>
      <c r="D693" s="447">
        <v>198</v>
      </c>
      <c r="E693" s="448">
        <v>1653600</v>
      </c>
      <c r="F693" s="448">
        <v>1488240</v>
      </c>
      <c r="G693" s="448">
        <v>165360</v>
      </c>
      <c r="H693" s="420">
        <v>1</v>
      </c>
      <c r="I693" s="420">
        <v>0</v>
      </c>
      <c r="J693" s="420">
        <v>0</v>
      </c>
      <c r="K693" s="420">
        <v>1</v>
      </c>
      <c r="L693" s="449">
        <v>1</v>
      </c>
      <c r="M693" s="421">
        <v>1</v>
      </c>
      <c r="N693" s="421">
        <v>1</v>
      </c>
      <c r="O693" s="419">
        <v>1</v>
      </c>
      <c r="P693" s="450">
        <v>1653600</v>
      </c>
      <c r="R693" s="563"/>
      <c r="S693" s="437"/>
    </row>
    <row r="694" spans="1:19" ht="15.6">
      <c r="A694" s="446" t="s">
        <v>2593</v>
      </c>
      <c r="B694" s="446" t="s">
        <v>3212</v>
      </c>
      <c r="C694" s="447">
        <v>515</v>
      </c>
      <c r="D694" s="447">
        <v>278</v>
      </c>
      <c r="E694" s="448">
        <v>1653600</v>
      </c>
      <c r="F694" s="448">
        <v>1488240</v>
      </c>
      <c r="G694" s="448">
        <v>165360</v>
      </c>
      <c r="H694" s="420">
        <v>0.25</v>
      </c>
      <c r="I694" s="420">
        <v>0</v>
      </c>
      <c r="J694" s="420">
        <v>0</v>
      </c>
      <c r="K694" s="420">
        <v>0.25</v>
      </c>
      <c r="L694" s="449">
        <v>1</v>
      </c>
      <c r="M694" s="421">
        <v>0.25</v>
      </c>
      <c r="N694" s="421">
        <v>0.25</v>
      </c>
      <c r="O694" s="419">
        <v>0.32500000000000001</v>
      </c>
      <c r="P694" s="450">
        <v>537420</v>
      </c>
      <c r="R694" s="563"/>
      <c r="S694" s="437"/>
    </row>
    <row r="695" spans="1:19" ht="15.6">
      <c r="A695" s="446" t="s">
        <v>2593</v>
      </c>
      <c r="B695" s="446" t="s">
        <v>3188</v>
      </c>
      <c r="C695" s="447">
        <v>537</v>
      </c>
      <c r="D695" s="447">
        <v>163</v>
      </c>
      <c r="E695" s="448">
        <v>1653600</v>
      </c>
      <c r="F695" s="448">
        <v>1488240</v>
      </c>
      <c r="G695" s="448">
        <v>165360</v>
      </c>
      <c r="H695" s="420">
        <v>0</v>
      </c>
      <c r="I695" s="420">
        <v>0</v>
      </c>
      <c r="J695" s="420">
        <v>0</v>
      </c>
      <c r="K695" s="420">
        <v>0</v>
      </c>
      <c r="L695" s="449">
        <v>1</v>
      </c>
      <c r="M695" s="421">
        <v>0</v>
      </c>
      <c r="N695" s="421">
        <v>0</v>
      </c>
      <c r="O695" s="419">
        <v>0.1</v>
      </c>
      <c r="P695" s="450">
        <v>165360</v>
      </c>
      <c r="R695" s="563"/>
      <c r="S695" s="437"/>
    </row>
    <row r="696" spans="1:19" ht="15.6">
      <c r="A696" s="446" t="s">
        <v>2593</v>
      </c>
      <c r="B696" s="446" t="s">
        <v>3191</v>
      </c>
      <c r="C696" s="447">
        <v>619</v>
      </c>
      <c r="D696" s="447">
        <v>219</v>
      </c>
      <c r="E696" s="448">
        <v>1653600</v>
      </c>
      <c r="F696" s="448">
        <v>1488240</v>
      </c>
      <c r="G696" s="448">
        <v>165360</v>
      </c>
      <c r="H696" s="420">
        <v>1</v>
      </c>
      <c r="I696" s="420">
        <v>0</v>
      </c>
      <c r="J696" s="420">
        <v>0</v>
      </c>
      <c r="K696" s="420">
        <v>1</v>
      </c>
      <c r="L696" s="449">
        <v>1</v>
      </c>
      <c r="M696" s="421">
        <v>1</v>
      </c>
      <c r="N696" s="421">
        <v>1</v>
      </c>
      <c r="O696" s="419">
        <v>1</v>
      </c>
      <c r="P696" s="450">
        <v>1653600</v>
      </c>
      <c r="R696" s="563"/>
      <c r="S696" s="437"/>
    </row>
    <row r="697" spans="1:19" ht="15.6">
      <c r="A697" s="446" t="s">
        <v>2593</v>
      </c>
      <c r="B697" s="446" t="s">
        <v>3202</v>
      </c>
      <c r="C697" s="447">
        <v>848</v>
      </c>
      <c r="D697" s="447">
        <v>285</v>
      </c>
      <c r="E697" s="448">
        <v>1653600</v>
      </c>
      <c r="F697" s="448">
        <v>1488240</v>
      </c>
      <c r="G697" s="448">
        <v>165360</v>
      </c>
      <c r="H697" s="420">
        <v>1.25</v>
      </c>
      <c r="I697" s="420">
        <v>0</v>
      </c>
      <c r="J697" s="420">
        <v>0</v>
      </c>
      <c r="K697" s="420">
        <v>1</v>
      </c>
      <c r="L697" s="449">
        <v>1</v>
      </c>
      <c r="M697" s="421">
        <v>1</v>
      </c>
      <c r="N697" s="421">
        <v>1</v>
      </c>
      <c r="O697" s="419">
        <v>1</v>
      </c>
      <c r="P697" s="450">
        <v>1653600</v>
      </c>
      <c r="R697" s="563"/>
      <c r="S697" s="437"/>
    </row>
    <row r="698" spans="1:19" s="451" customFormat="1" ht="15.6">
      <c r="A698" s="446" t="s">
        <v>2452</v>
      </c>
      <c r="B698" s="446" t="s">
        <v>2756</v>
      </c>
      <c r="C698" s="447">
        <v>113</v>
      </c>
      <c r="D698" s="447">
        <v>28</v>
      </c>
      <c r="E698" s="448">
        <v>1653600</v>
      </c>
      <c r="F698" s="448">
        <v>1488240</v>
      </c>
      <c r="G698" s="448">
        <v>165360</v>
      </c>
      <c r="H698" s="420">
        <v>0</v>
      </c>
      <c r="I698" s="420">
        <v>0</v>
      </c>
      <c r="J698" s="420">
        <v>0</v>
      </c>
      <c r="K698" s="420">
        <v>0</v>
      </c>
      <c r="L698" s="449">
        <v>1</v>
      </c>
      <c r="M698" s="421">
        <v>0</v>
      </c>
      <c r="N698" s="421">
        <v>0</v>
      </c>
      <c r="O698" s="421">
        <v>0</v>
      </c>
      <c r="P698" s="450">
        <v>55120</v>
      </c>
      <c r="Q698" s="451" t="s">
        <v>3403</v>
      </c>
      <c r="R698" s="563"/>
      <c r="S698" s="437"/>
    </row>
    <row r="699" spans="1:19" ht="15.6">
      <c r="A699" s="446" t="s">
        <v>2452</v>
      </c>
      <c r="B699" s="446" t="s">
        <v>2757</v>
      </c>
      <c r="C699" s="447">
        <v>143</v>
      </c>
      <c r="D699" s="447">
        <v>43</v>
      </c>
      <c r="E699" s="448">
        <v>1653600</v>
      </c>
      <c r="F699" s="448">
        <v>1488240</v>
      </c>
      <c r="G699" s="448">
        <v>165360</v>
      </c>
      <c r="H699" s="420">
        <v>1</v>
      </c>
      <c r="I699" s="420" t="s">
        <v>2264</v>
      </c>
      <c r="J699" s="420">
        <v>0</v>
      </c>
      <c r="K699" s="420">
        <v>1</v>
      </c>
      <c r="L699" s="449">
        <v>1</v>
      </c>
      <c r="M699" s="421">
        <v>1</v>
      </c>
      <c r="N699" s="421">
        <v>1.02</v>
      </c>
      <c r="O699" s="419">
        <v>1.018</v>
      </c>
      <c r="P699" s="450">
        <v>1683365</v>
      </c>
      <c r="R699" s="563"/>
      <c r="S699" s="437"/>
    </row>
    <row r="700" spans="1:19" ht="15.6">
      <c r="A700" s="446" t="s">
        <v>2452</v>
      </c>
      <c r="B700" s="446" t="s">
        <v>2589</v>
      </c>
      <c r="C700" s="447">
        <v>154</v>
      </c>
      <c r="D700" s="447">
        <v>35</v>
      </c>
      <c r="E700" s="448">
        <v>1653600</v>
      </c>
      <c r="F700" s="448">
        <v>1488240</v>
      </c>
      <c r="G700" s="448">
        <v>165360</v>
      </c>
      <c r="H700" s="420">
        <v>0</v>
      </c>
      <c r="I700" s="420">
        <v>0</v>
      </c>
      <c r="J700" s="420">
        <v>0</v>
      </c>
      <c r="K700" s="420">
        <v>0</v>
      </c>
      <c r="L700" s="449">
        <v>1</v>
      </c>
      <c r="M700" s="421">
        <v>0</v>
      </c>
      <c r="N700" s="421">
        <v>0</v>
      </c>
      <c r="O700" s="419">
        <v>0.1</v>
      </c>
      <c r="P700" s="450">
        <v>165360</v>
      </c>
      <c r="R700" s="563"/>
      <c r="S700" s="437"/>
    </row>
    <row r="701" spans="1:19" ht="15.6">
      <c r="A701" s="446" t="s">
        <v>2452</v>
      </c>
      <c r="B701" s="446" t="s">
        <v>2758</v>
      </c>
      <c r="C701" s="447">
        <v>194</v>
      </c>
      <c r="D701" s="447">
        <v>49</v>
      </c>
      <c r="E701" s="448">
        <v>1653600</v>
      </c>
      <c r="F701" s="448">
        <v>1488240</v>
      </c>
      <c r="G701" s="448">
        <v>165360</v>
      </c>
      <c r="H701" s="420">
        <v>1</v>
      </c>
      <c r="I701" s="420" t="s">
        <v>2264</v>
      </c>
      <c r="J701" s="420">
        <v>0</v>
      </c>
      <c r="K701" s="420">
        <v>1</v>
      </c>
      <c r="L701" s="449">
        <v>1</v>
      </c>
      <c r="M701" s="421">
        <v>1</v>
      </c>
      <c r="N701" s="421">
        <v>1.02</v>
      </c>
      <c r="O701" s="419">
        <v>1.018</v>
      </c>
      <c r="P701" s="450">
        <v>1683365</v>
      </c>
      <c r="R701" s="563"/>
      <c r="S701" s="437"/>
    </row>
    <row r="702" spans="1:19" ht="15.6">
      <c r="A702" s="446" t="s">
        <v>2452</v>
      </c>
      <c r="B702" s="446" t="s">
        <v>2759</v>
      </c>
      <c r="C702" s="447">
        <v>235</v>
      </c>
      <c r="D702" s="447">
        <v>56</v>
      </c>
      <c r="E702" s="448">
        <v>1653600</v>
      </c>
      <c r="F702" s="448">
        <v>1488240</v>
      </c>
      <c r="G702" s="448">
        <v>165360</v>
      </c>
      <c r="H702" s="420">
        <v>0</v>
      </c>
      <c r="I702" s="420">
        <v>0</v>
      </c>
      <c r="J702" s="420">
        <v>0</v>
      </c>
      <c r="K702" s="420">
        <v>0</v>
      </c>
      <c r="L702" s="449">
        <v>1</v>
      </c>
      <c r="M702" s="421">
        <v>0</v>
      </c>
      <c r="N702" s="421">
        <v>0</v>
      </c>
      <c r="O702" s="419">
        <v>0.1</v>
      </c>
      <c r="P702" s="450">
        <v>165360</v>
      </c>
      <c r="R702" s="563"/>
      <c r="S702" s="437"/>
    </row>
    <row r="703" spans="1:19" s="451" customFormat="1" ht="15.6">
      <c r="A703" s="446" t="s">
        <v>2452</v>
      </c>
      <c r="B703" s="446" t="s">
        <v>2761</v>
      </c>
      <c r="C703" s="447">
        <v>427</v>
      </c>
      <c r="D703" s="447">
        <v>107</v>
      </c>
      <c r="E703" s="448">
        <v>1653600</v>
      </c>
      <c r="F703" s="448">
        <v>1488240</v>
      </c>
      <c r="G703" s="448">
        <v>165360</v>
      </c>
      <c r="H703" s="420">
        <v>0</v>
      </c>
      <c r="I703" s="420">
        <v>0</v>
      </c>
      <c r="J703" s="420">
        <v>1</v>
      </c>
      <c r="K703" s="420">
        <v>1</v>
      </c>
      <c r="L703" s="449">
        <v>1</v>
      </c>
      <c r="M703" s="421">
        <v>1</v>
      </c>
      <c r="N703" s="421">
        <v>1</v>
      </c>
      <c r="O703" s="419">
        <v>1</v>
      </c>
      <c r="P703" s="450">
        <v>1653600</v>
      </c>
      <c r="R703" s="563"/>
      <c r="S703" s="437"/>
    </row>
    <row r="704" spans="1:19" ht="15.6">
      <c r="A704" s="446" t="s">
        <v>2452</v>
      </c>
      <c r="B704" s="446" t="s">
        <v>2760</v>
      </c>
      <c r="C704" s="447">
        <v>460</v>
      </c>
      <c r="D704" s="447">
        <v>106</v>
      </c>
      <c r="E704" s="448">
        <v>1653600</v>
      </c>
      <c r="F704" s="448">
        <v>1488240</v>
      </c>
      <c r="G704" s="448">
        <v>165360</v>
      </c>
      <c r="H704" s="420">
        <v>1</v>
      </c>
      <c r="I704" s="420">
        <v>0</v>
      </c>
      <c r="J704" s="420">
        <v>1</v>
      </c>
      <c r="K704" s="420">
        <v>1</v>
      </c>
      <c r="L704" s="449">
        <v>1</v>
      </c>
      <c r="M704" s="421">
        <v>1</v>
      </c>
      <c r="N704" s="421">
        <v>1</v>
      </c>
      <c r="O704" s="419">
        <v>1</v>
      </c>
      <c r="P704" s="450">
        <v>1653600</v>
      </c>
      <c r="R704" s="563"/>
      <c r="S704" s="437"/>
    </row>
    <row r="705" spans="1:20" ht="15.6">
      <c r="A705" s="446" t="s">
        <v>2452</v>
      </c>
      <c r="B705" s="446" t="s">
        <v>3207</v>
      </c>
      <c r="C705" s="447">
        <v>525</v>
      </c>
      <c r="D705" s="447">
        <v>84</v>
      </c>
      <c r="E705" s="448">
        <v>1653600</v>
      </c>
      <c r="F705" s="448">
        <v>1488240</v>
      </c>
      <c r="G705" s="448">
        <v>165360</v>
      </c>
      <c r="H705" s="420">
        <v>1</v>
      </c>
      <c r="I705" s="420" t="s">
        <v>2264</v>
      </c>
      <c r="J705" s="420">
        <v>0</v>
      </c>
      <c r="K705" s="420">
        <v>1</v>
      </c>
      <c r="L705" s="449">
        <v>1</v>
      </c>
      <c r="M705" s="421">
        <v>1</v>
      </c>
      <c r="N705" s="421">
        <v>1.01</v>
      </c>
      <c r="O705" s="419">
        <v>1.0089999999999999</v>
      </c>
      <c r="P705" s="450">
        <v>1668482</v>
      </c>
      <c r="R705" s="563"/>
      <c r="S705" s="437"/>
    </row>
    <row r="706" spans="1:20" ht="15.6">
      <c r="A706" s="446" t="s">
        <v>2452</v>
      </c>
      <c r="B706" s="446" t="s">
        <v>2762</v>
      </c>
      <c r="C706" s="447">
        <v>632</v>
      </c>
      <c r="D706" s="447">
        <v>145</v>
      </c>
      <c r="E706" s="448">
        <v>1653600</v>
      </c>
      <c r="F706" s="448">
        <v>1488240</v>
      </c>
      <c r="G706" s="448">
        <v>165360</v>
      </c>
      <c r="H706" s="420">
        <v>2</v>
      </c>
      <c r="I706" s="420" t="s">
        <v>2264</v>
      </c>
      <c r="J706" s="420">
        <v>0</v>
      </c>
      <c r="K706" s="420">
        <v>1</v>
      </c>
      <c r="L706" s="449">
        <v>1</v>
      </c>
      <c r="M706" s="421">
        <v>1</v>
      </c>
      <c r="N706" s="421">
        <v>1.02</v>
      </c>
      <c r="O706" s="419">
        <v>1.018</v>
      </c>
      <c r="P706" s="450">
        <v>1683365</v>
      </c>
      <c r="R706" s="563"/>
      <c r="S706" s="437"/>
    </row>
    <row r="707" spans="1:20" ht="15.6">
      <c r="A707" s="446" t="s">
        <v>2452</v>
      </c>
      <c r="B707" s="446" t="s">
        <v>3195</v>
      </c>
      <c r="C707" s="447">
        <v>877</v>
      </c>
      <c r="D707" s="447">
        <v>202</v>
      </c>
      <c r="E707" s="448">
        <v>1653600</v>
      </c>
      <c r="F707" s="448">
        <v>1488240</v>
      </c>
      <c r="G707" s="448">
        <v>165360</v>
      </c>
      <c r="H707" s="420">
        <v>2</v>
      </c>
      <c r="I707" s="420" t="s">
        <v>2264</v>
      </c>
      <c r="J707" s="420">
        <v>0</v>
      </c>
      <c r="K707" s="420">
        <v>1</v>
      </c>
      <c r="L707" s="449">
        <v>1</v>
      </c>
      <c r="M707" s="421">
        <v>1</v>
      </c>
      <c r="N707" s="421">
        <v>1.02</v>
      </c>
      <c r="O707" s="419">
        <v>1.018</v>
      </c>
      <c r="P707" s="450">
        <v>1683365</v>
      </c>
      <c r="R707" s="563"/>
      <c r="S707" s="437"/>
    </row>
    <row r="708" spans="1:20" ht="15.6">
      <c r="A708" s="446" t="s">
        <v>2739</v>
      </c>
      <c r="B708" s="446" t="s">
        <v>2740</v>
      </c>
      <c r="C708" s="447">
        <v>140</v>
      </c>
      <c r="D708" s="447">
        <v>11</v>
      </c>
      <c r="E708" s="448">
        <v>1653600</v>
      </c>
      <c r="F708" s="448">
        <v>1488240</v>
      </c>
      <c r="G708" s="448">
        <v>165360</v>
      </c>
      <c r="H708" s="420">
        <v>0</v>
      </c>
      <c r="I708" s="420">
        <v>0</v>
      </c>
      <c r="J708" s="420">
        <v>0</v>
      </c>
      <c r="K708" s="420">
        <v>0</v>
      </c>
      <c r="L708" s="449">
        <v>1</v>
      </c>
      <c r="M708" s="421">
        <v>0</v>
      </c>
      <c r="N708" s="421">
        <v>0</v>
      </c>
      <c r="O708" s="419">
        <v>0.1</v>
      </c>
      <c r="P708" s="450">
        <v>165360</v>
      </c>
      <c r="R708" s="563"/>
      <c r="S708" s="437"/>
    </row>
    <row r="709" spans="1:20" ht="15.6">
      <c r="A709" s="446" t="s">
        <v>2739</v>
      </c>
      <c r="B709" s="446" t="s">
        <v>2742</v>
      </c>
      <c r="C709" s="447">
        <v>208</v>
      </c>
      <c r="D709" s="447">
        <v>24</v>
      </c>
      <c r="E709" s="448">
        <v>1653600</v>
      </c>
      <c r="F709" s="448">
        <v>1488240</v>
      </c>
      <c r="G709" s="448">
        <v>165360</v>
      </c>
      <c r="H709" s="420">
        <v>0</v>
      </c>
      <c r="I709" s="420">
        <v>0</v>
      </c>
      <c r="J709" s="420">
        <v>0</v>
      </c>
      <c r="K709" s="420">
        <v>0</v>
      </c>
      <c r="L709" s="449">
        <v>1</v>
      </c>
      <c r="M709" s="421">
        <v>0</v>
      </c>
      <c r="N709" s="421">
        <v>0</v>
      </c>
      <c r="O709" s="419">
        <v>0.1</v>
      </c>
      <c r="P709" s="450">
        <v>165360</v>
      </c>
      <c r="R709" s="563"/>
      <c r="S709" s="437"/>
    </row>
    <row r="710" spans="1:20" ht="15.6">
      <c r="A710" s="446" t="s">
        <v>2739</v>
      </c>
      <c r="B710" s="446" t="s">
        <v>2741</v>
      </c>
      <c r="C710" s="447">
        <v>209</v>
      </c>
      <c r="D710" s="447">
        <v>54</v>
      </c>
      <c r="E710" s="448">
        <v>1653600</v>
      </c>
      <c r="F710" s="448">
        <v>1488240</v>
      </c>
      <c r="G710" s="448">
        <v>165360</v>
      </c>
      <c r="H710" s="420">
        <v>0</v>
      </c>
      <c r="I710" s="420">
        <v>0</v>
      </c>
      <c r="J710" s="420">
        <v>0</v>
      </c>
      <c r="K710" s="420">
        <v>0</v>
      </c>
      <c r="L710" s="449">
        <v>1</v>
      </c>
      <c r="M710" s="421">
        <v>0</v>
      </c>
      <c r="N710" s="421">
        <v>0</v>
      </c>
      <c r="O710" s="419">
        <v>0.1</v>
      </c>
      <c r="P710" s="450">
        <v>165360</v>
      </c>
      <c r="R710" s="563"/>
      <c r="S710" s="437"/>
    </row>
    <row r="711" spans="1:20" ht="15.6">
      <c r="A711" s="446" t="s">
        <v>2852</v>
      </c>
      <c r="B711" s="446" t="s">
        <v>2853</v>
      </c>
      <c r="C711" s="447">
        <v>168</v>
      </c>
      <c r="D711" s="447">
        <v>12</v>
      </c>
      <c r="E711" s="448">
        <v>1653600</v>
      </c>
      <c r="F711" s="448">
        <v>1488240</v>
      </c>
      <c r="G711" s="448">
        <v>165360</v>
      </c>
      <c r="H711" s="420">
        <v>0.25</v>
      </c>
      <c r="I711" s="420" t="s">
        <v>2264</v>
      </c>
      <c r="J711" s="420">
        <v>0</v>
      </c>
      <c r="K711" s="420">
        <v>0.25</v>
      </c>
      <c r="L711" s="449">
        <v>1</v>
      </c>
      <c r="M711" s="421">
        <v>0.25</v>
      </c>
      <c r="N711" s="421">
        <v>0.2525</v>
      </c>
      <c r="O711" s="419">
        <v>0.32724999999999999</v>
      </c>
      <c r="P711" s="450">
        <v>541141</v>
      </c>
      <c r="R711" s="563"/>
      <c r="S711" s="437"/>
    </row>
    <row r="712" spans="1:20" ht="15.6">
      <c r="A712" s="446" t="s">
        <v>2852</v>
      </c>
      <c r="B712" s="446" t="s">
        <v>2855</v>
      </c>
      <c r="C712" s="447">
        <v>203</v>
      </c>
      <c r="D712" s="447">
        <v>7</v>
      </c>
      <c r="E712" s="448">
        <v>1653600</v>
      </c>
      <c r="F712" s="448">
        <v>1488240</v>
      </c>
      <c r="G712" s="448">
        <v>165360</v>
      </c>
      <c r="H712" s="420">
        <v>0</v>
      </c>
      <c r="I712" s="420">
        <v>0</v>
      </c>
      <c r="J712" s="420">
        <v>1</v>
      </c>
      <c r="K712" s="420">
        <v>1</v>
      </c>
      <c r="L712" s="449">
        <v>1</v>
      </c>
      <c r="M712" s="421">
        <v>1</v>
      </c>
      <c r="N712" s="421">
        <v>1</v>
      </c>
      <c r="O712" s="419">
        <v>1</v>
      </c>
      <c r="P712" s="450">
        <v>1653600</v>
      </c>
      <c r="R712" s="563"/>
      <c r="S712" s="437"/>
    </row>
    <row r="713" spans="1:20" ht="15.6">
      <c r="A713" s="446" t="s">
        <v>2852</v>
      </c>
      <c r="B713" s="446" t="s">
        <v>2854</v>
      </c>
      <c r="C713" s="447">
        <v>248</v>
      </c>
      <c r="D713" s="447">
        <v>8</v>
      </c>
      <c r="E713" s="448">
        <v>1653600</v>
      </c>
      <c r="F713" s="448">
        <v>1488240</v>
      </c>
      <c r="G713" s="448">
        <v>165360</v>
      </c>
      <c r="H713" s="420">
        <v>0.25</v>
      </c>
      <c r="I713" s="420" t="s">
        <v>2264</v>
      </c>
      <c r="J713" s="420">
        <v>0</v>
      </c>
      <c r="K713" s="420">
        <v>0.25</v>
      </c>
      <c r="L713" s="449">
        <v>1</v>
      </c>
      <c r="M713" s="421">
        <v>0.25</v>
      </c>
      <c r="N713" s="421">
        <v>0.2525</v>
      </c>
      <c r="O713" s="419">
        <v>0.32724999999999999</v>
      </c>
      <c r="P713" s="450">
        <v>541141</v>
      </c>
      <c r="R713" s="563"/>
      <c r="S713" s="437"/>
    </row>
    <row r="714" spans="1:20" ht="15.6">
      <c r="A714" s="446" t="s">
        <v>2852</v>
      </c>
      <c r="B714" s="446" t="s">
        <v>2858</v>
      </c>
      <c r="C714" s="447">
        <v>320</v>
      </c>
      <c r="D714" s="447">
        <v>40</v>
      </c>
      <c r="E714" s="448">
        <v>1653600</v>
      </c>
      <c r="F714" s="448">
        <v>1488240</v>
      </c>
      <c r="G714" s="448">
        <v>165360</v>
      </c>
      <c r="H714" s="420">
        <v>0</v>
      </c>
      <c r="I714" s="420">
        <v>0</v>
      </c>
      <c r="J714" s="420">
        <v>1</v>
      </c>
      <c r="K714" s="420">
        <v>1</v>
      </c>
      <c r="L714" s="449">
        <v>1</v>
      </c>
      <c r="M714" s="421">
        <v>1</v>
      </c>
      <c r="N714" s="421">
        <v>1</v>
      </c>
      <c r="O714" s="419">
        <v>1</v>
      </c>
      <c r="P714" s="450">
        <v>1653600</v>
      </c>
      <c r="R714" s="563"/>
      <c r="S714" s="437"/>
    </row>
    <row r="715" spans="1:20" ht="15.6">
      <c r="A715" s="446" t="s">
        <v>2852</v>
      </c>
      <c r="B715" s="446" t="s">
        <v>2856</v>
      </c>
      <c r="C715" s="447">
        <v>347</v>
      </c>
      <c r="D715" s="447">
        <v>22</v>
      </c>
      <c r="E715" s="448">
        <v>1653600</v>
      </c>
      <c r="F715" s="448">
        <v>1488240</v>
      </c>
      <c r="G715" s="448">
        <v>165360</v>
      </c>
      <c r="H715" s="420">
        <v>0</v>
      </c>
      <c r="I715" s="420">
        <v>0</v>
      </c>
      <c r="J715" s="420">
        <v>0</v>
      </c>
      <c r="K715" s="420">
        <v>0</v>
      </c>
      <c r="L715" s="449">
        <v>1</v>
      </c>
      <c r="M715" s="421">
        <v>0</v>
      </c>
      <c r="N715" s="421">
        <v>0</v>
      </c>
      <c r="O715" s="419">
        <v>0.1</v>
      </c>
      <c r="P715" s="450">
        <v>165360</v>
      </c>
      <c r="R715" s="563"/>
      <c r="S715" s="437"/>
    </row>
    <row r="716" spans="1:20" ht="15.6">
      <c r="A716" s="446" t="s">
        <v>2852</v>
      </c>
      <c r="B716" s="446" t="s">
        <v>2860</v>
      </c>
      <c r="C716" s="447">
        <v>354</v>
      </c>
      <c r="D716" s="447">
        <v>30</v>
      </c>
      <c r="E716" s="448">
        <v>1653600</v>
      </c>
      <c r="F716" s="448">
        <v>1488240</v>
      </c>
      <c r="G716" s="448">
        <v>165360</v>
      </c>
      <c r="H716" s="420">
        <v>1</v>
      </c>
      <c r="I716" s="420" t="s">
        <v>2264</v>
      </c>
      <c r="J716" s="420">
        <v>0</v>
      </c>
      <c r="K716" s="420">
        <v>1</v>
      </c>
      <c r="L716" s="449">
        <v>1</v>
      </c>
      <c r="M716" s="421">
        <v>1</v>
      </c>
      <c r="N716" s="421">
        <v>1.01</v>
      </c>
      <c r="O716" s="419">
        <v>1.0089999999999999</v>
      </c>
      <c r="P716" s="450">
        <v>1668482</v>
      </c>
      <c r="R716" s="563"/>
      <c r="S716" s="437"/>
    </row>
    <row r="717" spans="1:20" ht="15.6">
      <c r="A717" s="446" t="s">
        <v>2852</v>
      </c>
      <c r="B717" s="446" t="s">
        <v>2859</v>
      </c>
      <c r="C717" s="447">
        <v>497</v>
      </c>
      <c r="D717" s="447">
        <v>57</v>
      </c>
      <c r="E717" s="448">
        <v>1653600</v>
      </c>
      <c r="F717" s="448">
        <v>1488240</v>
      </c>
      <c r="G717" s="448">
        <v>165360</v>
      </c>
      <c r="H717" s="420">
        <v>0.25</v>
      </c>
      <c r="I717" s="420" t="s">
        <v>2264</v>
      </c>
      <c r="J717" s="420">
        <v>0</v>
      </c>
      <c r="K717" s="420">
        <v>0.25</v>
      </c>
      <c r="L717" s="449">
        <v>1</v>
      </c>
      <c r="M717" s="421">
        <v>0.25</v>
      </c>
      <c r="N717" s="421">
        <v>0.2525</v>
      </c>
      <c r="O717" s="419">
        <v>0.32724999999999999</v>
      </c>
      <c r="P717" s="450">
        <v>541141</v>
      </c>
      <c r="R717" s="563"/>
      <c r="S717" s="437"/>
    </row>
    <row r="718" spans="1:20" ht="15.6">
      <c r="A718" s="446" t="s">
        <v>2852</v>
      </c>
      <c r="B718" s="446" t="s">
        <v>2857</v>
      </c>
      <c r="C718" s="447">
        <v>501</v>
      </c>
      <c r="D718" s="447">
        <v>89</v>
      </c>
      <c r="E718" s="448">
        <v>1653600</v>
      </c>
      <c r="F718" s="448">
        <v>1488240</v>
      </c>
      <c r="G718" s="448">
        <v>165360</v>
      </c>
      <c r="H718" s="420">
        <v>1</v>
      </c>
      <c r="I718" s="420" t="s">
        <v>2264</v>
      </c>
      <c r="J718" s="420">
        <v>0</v>
      </c>
      <c r="K718" s="420">
        <v>1</v>
      </c>
      <c r="L718" s="449">
        <v>1</v>
      </c>
      <c r="M718" s="421">
        <v>1</v>
      </c>
      <c r="N718" s="421">
        <v>1.01</v>
      </c>
      <c r="O718" s="419">
        <v>1.0089999999999999</v>
      </c>
      <c r="P718" s="450">
        <v>1668482</v>
      </c>
      <c r="R718" s="563"/>
      <c r="S718" s="437"/>
    </row>
    <row r="719" spans="1:20" ht="15.6">
      <c r="A719" s="446" t="s">
        <v>2852</v>
      </c>
      <c r="B719" s="446" t="s">
        <v>2863</v>
      </c>
      <c r="C719" s="447">
        <v>545</v>
      </c>
      <c r="D719" s="447">
        <v>46</v>
      </c>
      <c r="E719" s="448">
        <v>1653600</v>
      </c>
      <c r="F719" s="448">
        <v>1488240</v>
      </c>
      <c r="G719" s="448">
        <v>165360</v>
      </c>
      <c r="H719" s="420">
        <v>1</v>
      </c>
      <c r="I719" s="420" t="s">
        <v>2264</v>
      </c>
      <c r="J719" s="420">
        <v>0</v>
      </c>
      <c r="K719" s="420">
        <v>1</v>
      </c>
      <c r="L719" s="449">
        <v>1</v>
      </c>
      <c r="M719" s="421">
        <v>1</v>
      </c>
      <c r="N719" s="421">
        <v>1.01</v>
      </c>
      <c r="O719" s="419">
        <v>1.0089999999999999</v>
      </c>
      <c r="P719" s="450">
        <v>1668482</v>
      </c>
      <c r="R719" s="563"/>
      <c r="S719" s="437"/>
    </row>
    <row r="720" spans="1:20" ht="15.6">
      <c r="A720" s="446" t="s">
        <v>2852</v>
      </c>
      <c r="B720" s="446" t="s">
        <v>2864</v>
      </c>
      <c r="C720" s="447">
        <v>572</v>
      </c>
      <c r="D720" s="447">
        <v>83</v>
      </c>
      <c r="E720" s="448">
        <v>1653600</v>
      </c>
      <c r="F720" s="448">
        <v>1488240</v>
      </c>
      <c r="G720" s="448">
        <v>165360</v>
      </c>
      <c r="H720" s="420">
        <v>0</v>
      </c>
      <c r="I720" s="420">
        <v>0</v>
      </c>
      <c r="J720" s="420">
        <v>0</v>
      </c>
      <c r="K720" s="420">
        <v>0</v>
      </c>
      <c r="L720" s="449">
        <v>1</v>
      </c>
      <c r="M720" s="421">
        <v>0</v>
      </c>
      <c r="N720" s="421">
        <v>0</v>
      </c>
      <c r="O720" s="419">
        <v>0.1</v>
      </c>
      <c r="P720" s="450">
        <v>165360</v>
      </c>
      <c r="Q720" s="451"/>
      <c r="R720" s="563"/>
      <c r="S720" s="437"/>
      <c r="T720" s="451"/>
    </row>
    <row r="721" spans="1:19" ht="15.6">
      <c r="A721" s="446" t="s">
        <v>2852</v>
      </c>
      <c r="B721" s="446" t="s">
        <v>2861</v>
      </c>
      <c r="C721" s="447">
        <v>596</v>
      </c>
      <c r="D721" s="447">
        <v>61</v>
      </c>
      <c r="E721" s="448">
        <v>1653600</v>
      </c>
      <c r="F721" s="448">
        <v>1488240</v>
      </c>
      <c r="G721" s="448">
        <v>165360</v>
      </c>
      <c r="H721" s="420">
        <v>0.25</v>
      </c>
      <c r="I721" s="420" t="s">
        <v>2264</v>
      </c>
      <c r="J721" s="420">
        <v>0</v>
      </c>
      <c r="K721" s="420">
        <v>0.25</v>
      </c>
      <c r="L721" s="449">
        <v>1</v>
      </c>
      <c r="M721" s="421">
        <v>0.25</v>
      </c>
      <c r="N721" s="421">
        <v>0.2525</v>
      </c>
      <c r="O721" s="419">
        <v>0.32724999999999999</v>
      </c>
      <c r="P721" s="450">
        <v>541141</v>
      </c>
      <c r="R721" s="563"/>
      <c r="S721" s="437"/>
    </row>
    <row r="722" spans="1:19" ht="15.6">
      <c r="A722" s="446" t="s">
        <v>2852</v>
      </c>
      <c r="B722" s="446" t="s">
        <v>2862</v>
      </c>
      <c r="C722" s="447">
        <v>652</v>
      </c>
      <c r="D722" s="447">
        <v>72</v>
      </c>
      <c r="E722" s="448">
        <v>1653600</v>
      </c>
      <c r="F722" s="448">
        <v>1488240</v>
      </c>
      <c r="G722" s="448">
        <v>165360</v>
      </c>
      <c r="H722" s="420">
        <v>1.25</v>
      </c>
      <c r="I722" s="420" t="s">
        <v>2264</v>
      </c>
      <c r="J722" s="420">
        <v>0</v>
      </c>
      <c r="K722" s="420">
        <v>1</v>
      </c>
      <c r="L722" s="449">
        <v>1</v>
      </c>
      <c r="M722" s="421">
        <v>1</v>
      </c>
      <c r="N722" s="421">
        <v>1.01</v>
      </c>
      <c r="O722" s="419">
        <v>1.0089999999999999</v>
      </c>
      <c r="P722" s="450">
        <v>1668482</v>
      </c>
      <c r="R722" s="563"/>
      <c r="S722" s="437"/>
    </row>
    <row r="723" spans="1:19" ht="15.6">
      <c r="A723" s="446" t="s">
        <v>2852</v>
      </c>
      <c r="B723" s="446" t="s">
        <v>2866</v>
      </c>
      <c r="C723" s="447">
        <v>696</v>
      </c>
      <c r="D723" s="447">
        <v>88</v>
      </c>
      <c r="E723" s="448">
        <v>1653600</v>
      </c>
      <c r="F723" s="448">
        <v>1488240</v>
      </c>
      <c r="G723" s="448">
        <v>165360</v>
      </c>
      <c r="H723" s="420">
        <v>0.25</v>
      </c>
      <c r="I723" s="420" t="s">
        <v>2264</v>
      </c>
      <c r="J723" s="420">
        <v>0</v>
      </c>
      <c r="K723" s="420">
        <v>0.25</v>
      </c>
      <c r="L723" s="449">
        <v>1</v>
      </c>
      <c r="M723" s="421">
        <v>0.25</v>
      </c>
      <c r="N723" s="421">
        <v>0.2525</v>
      </c>
      <c r="O723" s="419">
        <v>0.32724999999999999</v>
      </c>
      <c r="P723" s="450">
        <v>541141</v>
      </c>
      <c r="R723" s="563"/>
      <c r="S723" s="437"/>
    </row>
    <row r="724" spans="1:19" ht="15.6">
      <c r="A724" s="446" t="s">
        <v>2852</v>
      </c>
      <c r="B724" s="446" t="s">
        <v>2865</v>
      </c>
      <c r="C724" s="447">
        <v>783</v>
      </c>
      <c r="D724" s="447">
        <v>43</v>
      </c>
      <c r="E724" s="448">
        <v>1653600</v>
      </c>
      <c r="F724" s="448">
        <v>1488240</v>
      </c>
      <c r="G724" s="448">
        <v>165360</v>
      </c>
      <c r="H724" s="420">
        <v>0.25</v>
      </c>
      <c r="I724" s="420" t="s">
        <v>2264</v>
      </c>
      <c r="J724" s="420">
        <v>0</v>
      </c>
      <c r="K724" s="420">
        <v>0.25</v>
      </c>
      <c r="L724" s="449">
        <v>1</v>
      </c>
      <c r="M724" s="421">
        <v>0.25</v>
      </c>
      <c r="N724" s="421">
        <v>0.2525</v>
      </c>
      <c r="O724" s="419">
        <v>0.32724999999999999</v>
      </c>
      <c r="P724" s="450">
        <v>541141</v>
      </c>
      <c r="R724" s="563"/>
      <c r="S724" s="437"/>
    </row>
    <row r="725" spans="1:19" ht="31.2">
      <c r="A725" s="446" t="s">
        <v>2498</v>
      </c>
      <c r="B725" s="446" t="s">
        <v>2879</v>
      </c>
      <c r="C725" s="447">
        <v>150</v>
      </c>
      <c r="D725" s="447">
        <v>32</v>
      </c>
      <c r="E725" s="448">
        <v>1653600</v>
      </c>
      <c r="F725" s="448">
        <v>1488240</v>
      </c>
      <c r="G725" s="448">
        <v>165360</v>
      </c>
      <c r="H725" s="420">
        <v>0</v>
      </c>
      <c r="I725" s="420">
        <v>0</v>
      </c>
      <c r="J725" s="420">
        <v>0</v>
      </c>
      <c r="K725" s="420">
        <v>0</v>
      </c>
      <c r="L725" s="449">
        <v>1</v>
      </c>
      <c r="M725" s="421">
        <v>0</v>
      </c>
      <c r="N725" s="421">
        <v>0</v>
      </c>
      <c r="O725" s="419">
        <v>0.1</v>
      </c>
      <c r="P725" s="450">
        <v>165360</v>
      </c>
      <c r="R725" s="563"/>
      <c r="S725" s="437"/>
    </row>
    <row r="726" spans="1:19" ht="31.2">
      <c r="A726" s="446" t="s">
        <v>2498</v>
      </c>
      <c r="B726" s="446" t="s">
        <v>2878</v>
      </c>
      <c r="C726" s="447">
        <v>186</v>
      </c>
      <c r="D726" s="447">
        <v>35</v>
      </c>
      <c r="E726" s="448">
        <v>1653600</v>
      </c>
      <c r="F726" s="448">
        <v>1488240</v>
      </c>
      <c r="G726" s="448">
        <v>165360</v>
      </c>
      <c r="H726" s="420">
        <v>0</v>
      </c>
      <c r="I726" s="420">
        <v>0</v>
      </c>
      <c r="J726" s="420">
        <v>0</v>
      </c>
      <c r="K726" s="420">
        <v>0</v>
      </c>
      <c r="L726" s="449">
        <v>1</v>
      </c>
      <c r="M726" s="421">
        <v>0</v>
      </c>
      <c r="N726" s="421">
        <v>0</v>
      </c>
      <c r="O726" s="419">
        <v>0.1</v>
      </c>
      <c r="P726" s="450">
        <v>165360</v>
      </c>
      <c r="R726" s="563"/>
      <c r="S726" s="437"/>
    </row>
    <row r="727" spans="1:19" ht="31.2">
      <c r="A727" s="446" t="s">
        <v>2498</v>
      </c>
      <c r="B727" s="446" t="s">
        <v>2880</v>
      </c>
      <c r="C727" s="447">
        <v>523</v>
      </c>
      <c r="D727" s="447">
        <v>99</v>
      </c>
      <c r="E727" s="448">
        <v>1653600</v>
      </c>
      <c r="F727" s="448">
        <v>1488240</v>
      </c>
      <c r="G727" s="448">
        <v>165360</v>
      </c>
      <c r="H727" s="420">
        <v>1</v>
      </c>
      <c r="I727" s="420">
        <v>0</v>
      </c>
      <c r="J727" s="420">
        <v>0</v>
      </c>
      <c r="K727" s="420">
        <v>1</v>
      </c>
      <c r="L727" s="449">
        <v>1</v>
      </c>
      <c r="M727" s="421">
        <v>1</v>
      </c>
      <c r="N727" s="421">
        <v>1</v>
      </c>
      <c r="O727" s="419">
        <v>1</v>
      </c>
      <c r="P727" s="450">
        <v>1653600</v>
      </c>
      <c r="R727" s="563"/>
      <c r="S727" s="437"/>
    </row>
    <row r="728" spans="1:19" ht="15.6">
      <c r="A728" s="446" t="s">
        <v>2743</v>
      </c>
      <c r="B728" s="446" t="s">
        <v>2745</v>
      </c>
      <c r="C728" s="447">
        <v>160</v>
      </c>
      <c r="D728" s="447">
        <v>22</v>
      </c>
      <c r="E728" s="448">
        <v>1653600</v>
      </c>
      <c r="F728" s="448">
        <v>1488240</v>
      </c>
      <c r="G728" s="448">
        <v>165360</v>
      </c>
      <c r="H728" s="420">
        <v>1</v>
      </c>
      <c r="I728" s="420" t="s">
        <v>2264</v>
      </c>
      <c r="J728" s="420">
        <v>0</v>
      </c>
      <c r="K728" s="420">
        <v>1</v>
      </c>
      <c r="L728" s="449">
        <v>1</v>
      </c>
      <c r="M728" s="421">
        <v>1</v>
      </c>
      <c r="N728" s="421">
        <v>1.01</v>
      </c>
      <c r="O728" s="419">
        <v>1.0089999999999999</v>
      </c>
      <c r="P728" s="450">
        <v>1668482</v>
      </c>
      <c r="R728" s="563"/>
      <c r="S728" s="437"/>
    </row>
    <row r="729" spans="1:19" ht="15.6">
      <c r="A729" s="446" t="s">
        <v>2743</v>
      </c>
      <c r="B729" s="446" t="s">
        <v>2744</v>
      </c>
      <c r="C729" s="447">
        <v>182</v>
      </c>
      <c r="D729" s="447">
        <v>19</v>
      </c>
      <c r="E729" s="448">
        <v>1653600</v>
      </c>
      <c r="F729" s="448">
        <v>1488240</v>
      </c>
      <c r="G729" s="448">
        <v>165360</v>
      </c>
      <c r="H729" s="420">
        <v>1</v>
      </c>
      <c r="I729" s="420" t="s">
        <v>2264</v>
      </c>
      <c r="J729" s="420">
        <v>0</v>
      </c>
      <c r="K729" s="420">
        <v>1</v>
      </c>
      <c r="L729" s="449">
        <v>1</v>
      </c>
      <c r="M729" s="421">
        <v>1</v>
      </c>
      <c r="N729" s="421">
        <v>1.01</v>
      </c>
      <c r="O729" s="419">
        <v>1.0089999999999999</v>
      </c>
      <c r="P729" s="450">
        <v>1668482</v>
      </c>
      <c r="R729" s="563"/>
      <c r="S729" s="437"/>
    </row>
    <row r="730" spans="1:19" ht="15.6">
      <c r="A730" s="446" t="s">
        <v>2743</v>
      </c>
      <c r="B730" s="446" t="s">
        <v>2746</v>
      </c>
      <c r="C730" s="447">
        <v>301</v>
      </c>
      <c r="D730" s="447">
        <v>25</v>
      </c>
      <c r="E730" s="448">
        <v>1653600</v>
      </c>
      <c r="F730" s="448">
        <v>1488240</v>
      </c>
      <c r="G730" s="448">
        <v>165360</v>
      </c>
      <c r="H730" s="420">
        <v>1</v>
      </c>
      <c r="I730" s="420" t="s">
        <v>2264</v>
      </c>
      <c r="J730" s="420">
        <v>0</v>
      </c>
      <c r="K730" s="420">
        <v>1</v>
      </c>
      <c r="L730" s="449">
        <v>1</v>
      </c>
      <c r="M730" s="421">
        <v>1</v>
      </c>
      <c r="N730" s="421">
        <v>1.01</v>
      </c>
      <c r="O730" s="419">
        <v>1.0089999999999999</v>
      </c>
      <c r="P730" s="450">
        <v>1668482</v>
      </c>
      <c r="R730" s="563"/>
      <c r="S730" s="437"/>
    </row>
    <row r="731" spans="1:19" ht="15.6">
      <c r="A731" s="446" t="s">
        <v>2743</v>
      </c>
      <c r="B731" s="446" t="s">
        <v>2747</v>
      </c>
      <c r="C731" s="447">
        <v>455</v>
      </c>
      <c r="D731" s="447">
        <v>25</v>
      </c>
      <c r="E731" s="448">
        <v>1653600</v>
      </c>
      <c r="F731" s="448">
        <v>1488240</v>
      </c>
      <c r="G731" s="448">
        <v>165360</v>
      </c>
      <c r="H731" s="420">
        <v>1</v>
      </c>
      <c r="I731" s="420" t="s">
        <v>2264</v>
      </c>
      <c r="J731" s="420">
        <v>0</v>
      </c>
      <c r="K731" s="420">
        <v>1</v>
      </c>
      <c r="L731" s="449">
        <v>1</v>
      </c>
      <c r="M731" s="421">
        <v>1</v>
      </c>
      <c r="N731" s="421">
        <v>1.01</v>
      </c>
      <c r="O731" s="419">
        <v>1.0089999999999999</v>
      </c>
      <c r="P731" s="450">
        <v>1668482</v>
      </c>
      <c r="R731" s="563"/>
      <c r="S731" s="437"/>
    </row>
    <row r="732" spans="1:19" ht="15.6">
      <c r="A732" s="446" t="s">
        <v>2743</v>
      </c>
      <c r="B732" s="446" t="s">
        <v>2748</v>
      </c>
      <c r="C732" s="447">
        <v>616</v>
      </c>
      <c r="D732" s="447">
        <v>66</v>
      </c>
      <c r="E732" s="448">
        <v>1653600</v>
      </c>
      <c r="F732" s="448">
        <v>1488240</v>
      </c>
      <c r="G732" s="448">
        <v>165360</v>
      </c>
      <c r="H732" s="420">
        <v>1</v>
      </c>
      <c r="I732" s="420" t="s">
        <v>2264</v>
      </c>
      <c r="J732" s="420">
        <v>0</v>
      </c>
      <c r="K732" s="420">
        <v>1</v>
      </c>
      <c r="L732" s="449">
        <v>1</v>
      </c>
      <c r="M732" s="421">
        <v>1</v>
      </c>
      <c r="N732" s="421">
        <v>1.01</v>
      </c>
      <c r="O732" s="419">
        <v>1.0089999999999999</v>
      </c>
      <c r="P732" s="450">
        <v>1668482</v>
      </c>
      <c r="R732" s="563"/>
      <c r="S732" s="437"/>
    </row>
    <row r="733" spans="1:19" ht="15.6">
      <c r="A733" s="446" t="s">
        <v>2743</v>
      </c>
      <c r="B733" s="446" t="s">
        <v>2749</v>
      </c>
      <c r="C733" s="447">
        <v>809</v>
      </c>
      <c r="D733" s="447">
        <v>98</v>
      </c>
      <c r="E733" s="448">
        <v>1653600</v>
      </c>
      <c r="F733" s="448">
        <v>1488240</v>
      </c>
      <c r="G733" s="448">
        <v>165360</v>
      </c>
      <c r="H733" s="420">
        <v>0</v>
      </c>
      <c r="I733" s="420">
        <v>0</v>
      </c>
      <c r="J733" s="420">
        <v>0</v>
      </c>
      <c r="K733" s="420">
        <v>0</v>
      </c>
      <c r="L733" s="449">
        <v>1</v>
      </c>
      <c r="M733" s="421">
        <v>0</v>
      </c>
      <c r="N733" s="421">
        <v>0</v>
      </c>
      <c r="O733" s="419">
        <v>0.1</v>
      </c>
      <c r="P733" s="450">
        <v>165360</v>
      </c>
      <c r="R733" s="563"/>
      <c r="S733" s="437"/>
    </row>
    <row r="734" spans="1:19" ht="15.6">
      <c r="A734" s="446" t="s">
        <v>2519</v>
      </c>
      <c r="B734" s="446" t="s">
        <v>2947</v>
      </c>
      <c r="C734" s="447">
        <v>128</v>
      </c>
      <c r="D734" s="447">
        <v>12</v>
      </c>
      <c r="E734" s="448">
        <v>1653600</v>
      </c>
      <c r="F734" s="448">
        <v>1488240</v>
      </c>
      <c r="G734" s="448">
        <v>165360</v>
      </c>
      <c r="H734" s="420">
        <v>0</v>
      </c>
      <c r="I734" s="420">
        <v>0</v>
      </c>
      <c r="J734" s="420">
        <v>0</v>
      </c>
      <c r="K734" s="420">
        <v>0</v>
      </c>
      <c r="L734" s="449">
        <v>1</v>
      </c>
      <c r="M734" s="421">
        <v>0</v>
      </c>
      <c r="N734" s="421">
        <v>0</v>
      </c>
      <c r="O734" s="419">
        <v>0.1</v>
      </c>
      <c r="P734" s="450">
        <v>165360</v>
      </c>
      <c r="R734" s="563"/>
      <c r="S734" s="437"/>
    </row>
    <row r="735" spans="1:19" ht="15.6">
      <c r="A735" s="446" t="s">
        <v>2519</v>
      </c>
      <c r="B735" s="446" t="s">
        <v>2948</v>
      </c>
      <c r="C735" s="447">
        <v>135</v>
      </c>
      <c r="D735" s="447">
        <v>11</v>
      </c>
      <c r="E735" s="448">
        <v>1653600</v>
      </c>
      <c r="F735" s="448">
        <v>1488240</v>
      </c>
      <c r="G735" s="448">
        <v>165360</v>
      </c>
      <c r="H735" s="420">
        <v>0</v>
      </c>
      <c r="I735" s="420">
        <v>0</v>
      </c>
      <c r="J735" s="420">
        <v>0</v>
      </c>
      <c r="K735" s="420">
        <v>0</v>
      </c>
      <c r="L735" s="449">
        <v>1</v>
      </c>
      <c r="M735" s="421">
        <v>0</v>
      </c>
      <c r="N735" s="421">
        <v>0</v>
      </c>
      <c r="O735" s="419">
        <v>0.1</v>
      </c>
      <c r="P735" s="450">
        <v>165360</v>
      </c>
      <c r="R735" s="563"/>
      <c r="S735" s="437"/>
    </row>
    <row r="736" spans="1:19" ht="15.6">
      <c r="A736" s="446" t="s">
        <v>2519</v>
      </c>
      <c r="B736" s="446" t="s">
        <v>2946</v>
      </c>
      <c r="C736" s="447">
        <v>142</v>
      </c>
      <c r="D736" s="447">
        <v>25</v>
      </c>
      <c r="E736" s="448">
        <v>1653600</v>
      </c>
      <c r="F736" s="448">
        <v>1488240</v>
      </c>
      <c r="G736" s="448">
        <v>165360</v>
      </c>
      <c r="H736" s="420">
        <v>1</v>
      </c>
      <c r="I736" s="420" t="s">
        <v>2264</v>
      </c>
      <c r="J736" s="420">
        <v>0</v>
      </c>
      <c r="K736" s="420">
        <v>1</v>
      </c>
      <c r="L736" s="449">
        <v>1</v>
      </c>
      <c r="M736" s="421">
        <v>1</v>
      </c>
      <c r="N736" s="421">
        <v>1.01</v>
      </c>
      <c r="O736" s="419">
        <v>1.0089999999999999</v>
      </c>
      <c r="P736" s="450">
        <v>1668482</v>
      </c>
      <c r="R736" s="563"/>
      <c r="S736" s="437"/>
    </row>
    <row r="737" spans="1:19" ht="15.6">
      <c r="A737" s="446" t="s">
        <v>2519</v>
      </c>
      <c r="B737" s="446" t="s">
        <v>3358</v>
      </c>
      <c r="C737" s="447">
        <v>226</v>
      </c>
      <c r="D737" s="447">
        <v>26</v>
      </c>
      <c r="E737" s="448">
        <v>1653600</v>
      </c>
      <c r="F737" s="448">
        <v>1488240</v>
      </c>
      <c r="G737" s="448">
        <v>165360</v>
      </c>
      <c r="H737" s="420">
        <v>1</v>
      </c>
      <c r="I737" s="420" t="s">
        <v>2264</v>
      </c>
      <c r="J737" s="420">
        <v>0</v>
      </c>
      <c r="K737" s="420">
        <v>1</v>
      </c>
      <c r="L737" s="449">
        <v>1</v>
      </c>
      <c r="M737" s="421">
        <v>1</v>
      </c>
      <c r="N737" s="421">
        <v>1.01</v>
      </c>
      <c r="O737" s="419">
        <v>1.0089999999999999</v>
      </c>
      <c r="P737" s="450">
        <v>1417962</v>
      </c>
      <c r="R737" s="563"/>
      <c r="S737" s="437"/>
    </row>
    <row r="738" spans="1:19" ht="15.6">
      <c r="A738" s="446" t="s">
        <v>2519</v>
      </c>
      <c r="B738" s="446" t="s">
        <v>2949</v>
      </c>
      <c r="C738" s="447">
        <v>252</v>
      </c>
      <c r="D738" s="447">
        <v>18</v>
      </c>
      <c r="E738" s="448">
        <v>1653600</v>
      </c>
      <c r="F738" s="448">
        <v>1488240</v>
      </c>
      <c r="G738" s="448">
        <v>165360</v>
      </c>
      <c r="H738" s="420">
        <v>1</v>
      </c>
      <c r="I738" s="420" t="s">
        <v>2264</v>
      </c>
      <c r="J738" s="420">
        <v>0</v>
      </c>
      <c r="K738" s="420">
        <v>1</v>
      </c>
      <c r="L738" s="449">
        <v>1</v>
      </c>
      <c r="M738" s="421">
        <v>1</v>
      </c>
      <c r="N738" s="421">
        <v>1.01</v>
      </c>
      <c r="O738" s="419">
        <v>1.0089999999999999</v>
      </c>
      <c r="P738" s="450">
        <v>1668482</v>
      </c>
      <c r="R738" s="563"/>
      <c r="S738" s="437"/>
    </row>
    <row r="739" spans="1:19" ht="15.6">
      <c r="A739" s="446" t="s">
        <v>2519</v>
      </c>
      <c r="B739" s="446" t="s">
        <v>2950</v>
      </c>
      <c r="C739" s="447">
        <v>387</v>
      </c>
      <c r="D739" s="447">
        <v>42</v>
      </c>
      <c r="E739" s="448">
        <v>1653600</v>
      </c>
      <c r="F739" s="448">
        <v>1488240</v>
      </c>
      <c r="G739" s="448">
        <v>165360</v>
      </c>
      <c r="H739" s="420">
        <v>0</v>
      </c>
      <c r="I739" s="420">
        <v>0</v>
      </c>
      <c r="J739" s="420">
        <v>0</v>
      </c>
      <c r="K739" s="420">
        <v>0</v>
      </c>
      <c r="L739" s="449">
        <v>1</v>
      </c>
      <c r="M739" s="421">
        <v>0</v>
      </c>
      <c r="N739" s="421">
        <v>0</v>
      </c>
      <c r="O739" s="419">
        <v>0.1</v>
      </c>
      <c r="P739" s="450">
        <v>165360</v>
      </c>
      <c r="R739" s="563"/>
      <c r="S739" s="437"/>
    </row>
    <row r="740" spans="1:19" ht="15.6">
      <c r="A740" s="446" t="s">
        <v>2519</v>
      </c>
      <c r="B740" s="446" t="s">
        <v>2951</v>
      </c>
      <c r="C740" s="447">
        <v>388</v>
      </c>
      <c r="D740" s="447">
        <v>38</v>
      </c>
      <c r="E740" s="448">
        <v>1653600</v>
      </c>
      <c r="F740" s="448">
        <v>1488240</v>
      </c>
      <c r="G740" s="448">
        <v>165360</v>
      </c>
      <c r="H740" s="420">
        <v>1</v>
      </c>
      <c r="I740" s="420" t="s">
        <v>2264</v>
      </c>
      <c r="J740" s="420">
        <v>0</v>
      </c>
      <c r="K740" s="420">
        <v>1</v>
      </c>
      <c r="L740" s="449">
        <v>1</v>
      </c>
      <c r="M740" s="421">
        <v>1</v>
      </c>
      <c r="N740" s="421">
        <v>1.01</v>
      </c>
      <c r="O740" s="419">
        <v>1.0089999999999999</v>
      </c>
      <c r="P740" s="450">
        <v>1668482</v>
      </c>
      <c r="R740" s="563"/>
      <c r="S740" s="437"/>
    </row>
    <row r="741" spans="1:19" ht="15.6">
      <c r="A741" s="446" t="s">
        <v>2519</v>
      </c>
      <c r="B741" s="446" t="s">
        <v>2952</v>
      </c>
      <c r="C741" s="447">
        <v>404</v>
      </c>
      <c r="D741" s="447">
        <v>52</v>
      </c>
      <c r="E741" s="448">
        <v>1653600</v>
      </c>
      <c r="F741" s="448">
        <v>1488240</v>
      </c>
      <c r="G741" s="448">
        <v>165360</v>
      </c>
      <c r="H741" s="420">
        <v>1</v>
      </c>
      <c r="I741" s="420" t="s">
        <v>2264</v>
      </c>
      <c r="J741" s="420">
        <v>0</v>
      </c>
      <c r="K741" s="420">
        <v>1</v>
      </c>
      <c r="L741" s="449">
        <v>1</v>
      </c>
      <c r="M741" s="421">
        <v>1</v>
      </c>
      <c r="N741" s="421">
        <v>1.01</v>
      </c>
      <c r="O741" s="419">
        <v>1.0089999999999999</v>
      </c>
      <c r="P741" s="450">
        <v>1668482</v>
      </c>
      <c r="R741" s="563"/>
      <c r="S741" s="437"/>
    </row>
    <row r="742" spans="1:19" ht="15.6">
      <c r="A742" s="446" t="s">
        <v>2519</v>
      </c>
      <c r="B742" s="446" t="s">
        <v>2953</v>
      </c>
      <c r="C742" s="447">
        <v>491</v>
      </c>
      <c r="D742" s="447">
        <v>77</v>
      </c>
      <c r="E742" s="448">
        <v>1653600</v>
      </c>
      <c r="F742" s="448">
        <v>1488240</v>
      </c>
      <c r="G742" s="448">
        <v>165360</v>
      </c>
      <c r="H742" s="420">
        <v>0</v>
      </c>
      <c r="I742" s="420">
        <v>0</v>
      </c>
      <c r="J742" s="420">
        <v>0</v>
      </c>
      <c r="K742" s="420">
        <v>0</v>
      </c>
      <c r="L742" s="449">
        <v>1</v>
      </c>
      <c r="M742" s="421">
        <v>0</v>
      </c>
      <c r="N742" s="421">
        <v>0</v>
      </c>
      <c r="O742" s="419">
        <v>0.1</v>
      </c>
      <c r="P742" s="450">
        <v>165360</v>
      </c>
      <c r="R742" s="563"/>
      <c r="S742" s="437"/>
    </row>
    <row r="743" spans="1:19" ht="15.6">
      <c r="A743" s="446" t="s">
        <v>2537</v>
      </c>
      <c r="B743" s="446" t="s">
        <v>3010</v>
      </c>
      <c r="C743" s="447">
        <v>134</v>
      </c>
      <c r="D743" s="447">
        <v>16</v>
      </c>
      <c r="E743" s="448">
        <v>1653600</v>
      </c>
      <c r="F743" s="448">
        <v>1488240</v>
      </c>
      <c r="G743" s="448">
        <v>165360</v>
      </c>
      <c r="H743" s="420">
        <v>1</v>
      </c>
      <c r="I743" s="420" t="s">
        <v>2264</v>
      </c>
      <c r="J743" s="420">
        <v>0</v>
      </c>
      <c r="K743" s="420">
        <v>1</v>
      </c>
      <c r="L743" s="449">
        <v>1</v>
      </c>
      <c r="M743" s="421">
        <v>1</v>
      </c>
      <c r="N743" s="421">
        <v>1.01</v>
      </c>
      <c r="O743" s="419">
        <v>1.0089999999999999</v>
      </c>
      <c r="P743" s="450">
        <v>1668482</v>
      </c>
      <c r="R743" s="563"/>
      <c r="S743" s="437"/>
    </row>
    <row r="744" spans="1:19" ht="15.6">
      <c r="A744" s="446" t="s">
        <v>2537</v>
      </c>
      <c r="B744" s="446" t="s">
        <v>3009</v>
      </c>
      <c r="C744" s="447">
        <v>157</v>
      </c>
      <c r="D744" s="447">
        <v>33</v>
      </c>
      <c r="E744" s="448">
        <v>1653600</v>
      </c>
      <c r="F744" s="448">
        <v>1488240</v>
      </c>
      <c r="G744" s="448">
        <v>165360</v>
      </c>
      <c r="H744" s="420">
        <v>1</v>
      </c>
      <c r="I744" s="420" t="s">
        <v>2264</v>
      </c>
      <c r="J744" s="420">
        <v>0</v>
      </c>
      <c r="K744" s="420">
        <v>1</v>
      </c>
      <c r="L744" s="449">
        <v>1</v>
      </c>
      <c r="M744" s="421">
        <v>1</v>
      </c>
      <c r="N744" s="421">
        <v>1.02</v>
      </c>
      <c r="O744" s="419">
        <v>1.018</v>
      </c>
      <c r="P744" s="450">
        <v>1683365</v>
      </c>
      <c r="R744" s="563"/>
      <c r="S744" s="437"/>
    </row>
    <row r="745" spans="1:19" ht="15.6">
      <c r="A745" s="446" t="s">
        <v>2537</v>
      </c>
      <c r="B745" s="446" t="s">
        <v>3011</v>
      </c>
      <c r="C745" s="447">
        <v>185</v>
      </c>
      <c r="D745" s="447">
        <v>47</v>
      </c>
      <c r="E745" s="448">
        <v>1653600</v>
      </c>
      <c r="F745" s="448">
        <v>1488240</v>
      </c>
      <c r="G745" s="448">
        <v>165360</v>
      </c>
      <c r="H745" s="420">
        <v>0.5</v>
      </c>
      <c r="I745" s="420" t="s">
        <v>2264</v>
      </c>
      <c r="J745" s="420">
        <v>0</v>
      </c>
      <c r="K745" s="420">
        <v>0.5</v>
      </c>
      <c r="L745" s="449">
        <v>1</v>
      </c>
      <c r="M745" s="421">
        <v>0.5</v>
      </c>
      <c r="N745" s="421">
        <v>0.51</v>
      </c>
      <c r="O745" s="419">
        <v>0.55900000000000005</v>
      </c>
      <c r="P745" s="450">
        <v>924362</v>
      </c>
      <c r="R745" s="563"/>
      <c r="S745" s="437"/>
    </row>
    <row r="746" spans="1:19" ht="15.6">
      <c r="A746" s="446" t="s">
        <v>2537</v>
      </c>
      <c r="B746" s="446" t="s">
        <v>2589</v>
      </c>
      <c r="C746" s="447">
        <v>187</v>
      </c>
      <c r="D746" s="447">
        <v>32</v>
      </c>
      <c r="E746" s="448">
        <v>1653600</v>
      </c>
      <c r="F746" s="448">
        <v>1488240</v>
      </c>
      <c r="G746" s="448">
        <v>165360</v>
      </c>
      <c r="H746" s="420">
        <v>0</v>
      </c>
      <c r="I746" s="420">
        <v>0</v>
      </c>
      <c r="J746" s="420">
        <v>0</v>
      </c>
      <c r="K746" s="420">
        <v>0</v>
      </c>
      <c r="L746" s="449">
        <v>1</v>
      </c>
      <c r="M746" s="421">
        <v>0</v>
      </c>
      <c r="N746" s="421">
        <v>0</v>
      </c>
      <c r="O746" s="419">
        <v>0.1</v>
      </c>
      <c r="P746" s="450">
        <v>165360</v>
      </c>
      <c r="R746" s="563"/>
      <c r="S746" s="437"/>
    </row>
    <row r="747" spans="1:19" ht="15.6">
      <c r="A747" s="446" t="s">
        <v>2537</v>
      </c>
      <c r="B747" s="446" t="s">
        <v>3012</v>
      </c>
      <c r="C747" s="447">
        <v>306</v>
      </c>
      <c r="D747" s="447">
        <v>38</v>
      </c>
      <c r="E747" s="448">
        <v>1653600</v>
      </c>
      <c r="F747" s="448">
        <v>1488240</v>
      </c>
      <c r="G747" s="448">
        <v>165360</v>
      </c>
      <c r="H747" s="420">
        <v>0</v>
      </c>
      <c r="I747" s="420">
        <v>0</v>
      </c>
      <c r="J747" s="420">
        <v>0</v>
      </c>
      <c r="K747" s="420">
        <v>0</v>
      </c>
      <c r="L747" s="449">
        <v>1</v>
      </c>
      <c r="M747" s="421">
        <v>0</v>
      </c>
      <c r="N747" s="421">
        <v>0</v>
      </c>
      <c r="O747" s="419">
        <v>0.1</v>
      </c>
      <c r="P747" s="450">
        <v>165360</v>
      </c>
      <c r="R747" s="563"/>
      <c r="S747" s="437"/>
    </row>
    <row r="748" spans="1:19" ht="15.6">
      <c r="A748" s="446" t="s">
        <v>2537</v>
      </c>
      <c r="B748" s="446" t="s">
        <v>3013</v>
      </c>
      <c r="C748" s="447">
        <v>453</v>
      </c>
      <c r="D748" s="447">
        <v>81</v>
      </c>
      <c r="E748" s="448">
        <v>1653600</v>
      </c>
      <c r="F748" s="448">
        <v>1488240</v>
      </c>
      <c r="G748" s="448">
        <v>165360</v>
      </c>
      <c r="H748" s="420">
        <v>0</v>
      </c>
      <c r="I748" s="420">
        <v>0</v>
      </c>
      <c r="J748" s="420">
        <v>1</v>
      </c>
      <c r="K748" s="420">
        <v>1</v>
      </c>
      <c r="L748" s="449">
        <v>1</v>
      </c>
      <c r="M748" s="421">
        <v>1</v>
      </c>
      <c r="N748" s="421">
        <v>1</v>
      </c>
      <c r="O748" s="419">
        <v>1</v>
      </c>
      <c r="P748" s="450">
        <v>1653600</v>
      </c>
      <c r="R748" s="563"/>
      <c r="S748" s="437"/>
    </row>
    <row r="749" spans="1:19" ht="15.6">
      <c r="A749" s="446" t="s">
        <v>2537</v>
      </c>
      <c r="B749" s="446" t="s">
        <v>3014</v>
      </c>
      <c r="C749" s="447">
        <v>627</v>
      </c>
      <c r="D749" s="447">
        <v>119</v>
      </c>
      <c r="E749" s="448">
        <v>1653600</v>
      </c>
      <c r="F749" s="448">
        <v>1488240</v>
      </c>
      <c r="G749" s="448">
        <v>165360</v>
      </c>
      <c r="H749" s="420">
        <v>0</v>
      </c>
      <c r="I749" s="420">
        <v>0</v>
      </c>
      <c r="J749" s="420">
        <v>1</v>
      </c>
      <c r="K749" s="420">
        <v>1</v>
      </c>
      <c r="L749" s="449">
        <v>1</v>
      </c>
      <c r="M749" s="421">
        <v>1</v>
      </c>
      <c r="N749" s="421">
        <v>1</v>
      </c>
      <c r="O749" s="419">
        <v>1</v>
      </c>
      <c r="P749" s="450">
        <v>1653600</v>
      </c>
      <c r="R749" s="563"/>
      <c r="S749" s="437"/>
    </row>
    <row r="750" spans="1:19" ht="15.6">
      <c r="A750" s="446" t="s">
        <v>2537</v>
      </c>
      <c r="B750" s="446" t="s">
        <v>3015</v>
      </c>
      <c r="C750" s="447">
        <v>723</v>
      </c>
      <c r="D750" s="447">
        <v>135</v>
      </c>
      <c r="E750" s="448">
        <v>1653600</v>
      </c>
      <c r="F750" s="448">
        <v>1488240</v>
      </c>
      <c r="G750" s="448">
        <v>165360</v>
      </c>
      <c r="H750" s="420">
        <v>1</v>
      </c>
      <c r="I750" s="420" t="s">
        <v>2264</v>
      </c>
      <c r="J750" s="420">
        <v>0</v>
      </c>
      <c r="K750" s="420">
        <v>1</v>
      </c>
      <c r="L750" s="449">
        <v>1</v>
      </c>
      <c r="M750" s="421">
        <v>1</v>
      </c>
      <c r="N750" s="421">
        <v>1.01</v>
      </c>
      <c r="O750" s="419">
        <v>1.0089999999999999</v>
      </c>
      <c r="P750" s="450">
        <v>1668482</v>
      </c>
      <c r="R750" s="563"/>
      <c r="S750" s="437"/>
    </row>
    <row r="751" spans="1:19" ht="15.6">
      <c r="A751" s="446" t="s">
        <v>2577</v>
      </c>
      <c r="B751" s="446" t="s">
        <v>3131</v>
      </c>
      <c r="C751" s="447">
        <v>112</v>
      </c>
      <c r="D751" s="447">
        <v>11</v>
      </c>
      <c r="E751" s="448">
        <v>1653600</v>
      </c>
      <c r="F751" s="448">
        <v>1488240</v>
      </c>
      <c r="G751" s="448">
        <v>165360</v>
      </c>
      <c r="H751" s="420">
        <v>0</v>
      </c>
      <c r="I751" s="420">
        <v>0</v>
      </c>
      <c r="J751" s="420">
        <v>0</v>
      </c>
      <c r="K751" s="420">
        <v>0</v>
      </c>
      <c r="L751" s="449">
        <v>1</v>
      </c>
      <c r="M751" s="421">
        <v>0</v>
      </c>
      <c r="N751" s="421">
        <v>0</v>
      </c>
      <c r="O751" s="419">
        <v>0.1</v>
      </c>
      <c r="P751" s="450">
        <v>165360</v>
      </c>
      <c r="R751" s="563"/>
      <c r="S751" s="437"/>
    </row>
    <row r="752" spans="1:19" ht="15.6">
      <c r="A752" s="446" t="s">
        <v>2577</v>
      </c>
      <c r="B752" s="446" t="s">
        <v>3133</v>
      </c>
      <c r="C752" s="447">
        <v>112</v>
      </c>
      <c r="D752" s="447">
        <v>10</v>
      </c>
      <c r="E752" s="448">
        <v>1653600</v>
      </c>
      <c r="F752" s="448">
        <v>1488240</v>
      </c>
      <c r="G752" s="448">
        <v>165360</v>
      </c>
      <c r="H752" s="420">
        <v>1</v>
      </c>
      <c r="I752" s="420" t="s">
        <v>2264</v>
      </c>
      <c r="J752" s="420">
        <v>0</v>
      </c>
      <c r="K752" s="420">
        <v>1</v>
      </c>
      <c r="L752" s="449">
        <v>1</v>
      </c>
      <c r="M752" s="421">
        <v>1</v>
      </c>
      <c r="N752" s="421">
        <v>1.01</v>
      </c>
      <c r="O752" s="419">
        <v>1.0089999999999999</v>
      </c>
      <c r="P752" s="450">
        <v>1668482</v>
      </c>
      <c r="R752" s="563"/>
      <c r="S752" s="437"/>
    </row>
    <row r="753" spans="1:19" ht="15.6">
      <c r="A753" s="446" t="s">
        <v>2577</v>
      </c>
      <c r="B753" s="446" t="s">
        <v>3134</v>
      </c>
      <c r="C753" s="447">
        <v>112</v>
      </c>
      <c r="D753" s="447">
        <v>17</v>
      </c>
      <c r="E753" s="448">
        <v>1653600</v>
      </c>
      <c r="F753" s="448">
        <v>1488240</v>
      </c>
      <c r="G753" s="448">
        <v>165360</v>
      </c>
      <c r="H753" s="420">
        <v>0</v>
      </c>
      <c r="I753" s="420">
        <v>0</v>
      </c>
      <c r="J753" s="420">
        <v>0</v>
      </c>
      <c r="K753" s="420">
        <v>0</v>
      </c>
      <c r="L753" s="449">
        <v>1</v>
      </c>
      <c r="M753" s="421">
        <v>0</v>
      </c>
      <c r="N753" s="421">
        <v>0</v>
      </c>
      <c r="O753" s="419">
        <v>0.1</v>
      </c>
      <c r="P753" s="450">
        <v>165360</v>
      </c>
      <c r="R753" s="563"/>
      <c r="S753" s="437"/>
    </row>
    <row r="754" spans="1:19" ht="15.6">
      <c r="A754" s="446" t="s">
        <v>2577</v>
      </c>
      <c r="B754" s="446" t="s">
        <v>3132</v>
      </c>
      <c r="C754" s="447">
        <v>137</v>
      </c>
      <c r="D754" s="447">
        <v>21</v>
      </c>
      <c r="E754" s="448">
        <v>1653600</v>
      </c>
      <c r="F754" s="448">
        <v>1488240</v>
      </c>
      <c r="G754" s="448">
        <v>165360</v>
      </c>
      <c r="H754" s="420">
        <v>0</v>
      </c>
      <c r="I754" s="420">
        <v>0</v>
      </c>
      <c r="J754" s="420">
        <v>0</v>
      </c>
      <c r="K754" s="420">
        <v>0</v>
      </c>
      <c r="L754" s="449">
        <v>1</v>
      </c>
      <c r="M754" s="421">
        <v>0</v>
      </c>
      <c r="N754" s="421">
        <v>0</v>
      </c>
      <c r="O754" s="419">
        <v>0.1</v>
      </c>
      <c r="P754" s="450">
        <v>165360</v>
      </c>
      <c r="R754" s="563"/>
      <c r="S754" s="437"/>
    </row>
    <row r="755" spans="1:19" ht="15.6">
      <c r="A755" s="446" t="s">
        <v>2577</v>
      </c>
      <c r="B755" s="446" t="s">
        <v>2789</v>
      </c>
      <c r="C755" s="447">
        <v>148</v>
      </c>
      <c r="D755" s="447">
        <v>18</v>
      </c>
      <c r="E755" s="448">
        <v>1653600</v>
      </c>
      <c r="F755" s="448">
        <v>1488240</v>
      </c>
      <c r="G755" s="448">
        <v>165360</v>
      </c>
      <c r="H755" s="420">
        <v>1</v>
      </c>
      <c r="I755" s="420" t="s">
        <v>2264</v>
      </c>
      <c r="J755" s="420">
        <v>0</v>
      </c>
      <c r="K755" s="420">
        <v>1</v>
      </c>
      <c r="L755" s="449">
        <v>1</v>
      </c>
      <c r="M755" s="421">
        <v>1</v>
      </c>
      <c r="N755" s="421">
        <v>1.01</v>
      </c>
      <c r="O755" s="419">
        <v>1.0089999999999999</v>
      </c>
      <c r="P755" s="450">
        <v>1668482</v>
      </c>
      <c r="R755" s="563"/>
      <c r="S755" s="437"/>
    </row>
    <row r="756" spans="1:19" ht="15.6">
      <c r="A756" s="446" t="s">
        <v>2577</v>
      </c>
      <c r="B756" s="446" t="s">
        <v>3135</v>
      </c>
      <c r="C756" s="447">
        <v>208</v>
      </c>
      <c r="D756" s="447">
        <v>32</v>
      </c>
      <c r="E756" s="448">
        <v>1653600</v>
      </c>
      <c r="F756" s="448">
        <v>1488240</v>
      </c>
      <c r="G756" s="448">
        <v>165360</v>
      </c>
      <c r="H756" s="420">
        <v>0</v>
      </c>
      <c r="I756" s="420">
        <v>0</v>
      </c>
      <c r="J756" s="420">
        <v>0</v>
      </c>
      <c r="K756" s="420">
        <v>0</v>
      </c>
      <c r="L756" s="449">
        <v>1</v>
      </c>
      <c r="M756" s="421">
        <v>0</v>
      </c>
      <c r="N756" s="421">
        <v>0</v>
      </c>
      <c r="O756" s="419">
        <v>0.1</v>
      </c>
      <c r="P756" s="450">
        <v>165360</v>
      </c>
      <c r="R756" s="563"/>
      <c r="S756" s="437"/>
    </row>
    <row r="757" spans="1:19" ht="15.6">
      <c r="A757" s="446" t="s">
        <v>2577</v>
      </c>
      <c r="B757" s="446" t="s">
        <v>3136</v>
      </c>
      <c r="C757" s="447">
        <v>215</v>
      </c>
      <c r="D757" s="447">
        <v>42</v>
      </c>
      <c r="E757" s="448">
        <v>1653600</v>
      </c>
      <c r="F757" s="448">
        <v>1488240</v>
      </c>
      <c r="G757" s="448">
        <v>165360</v>
      </c>
      <c r="H757" s="420">
        <v>1</v>
      </c>
      <c r="I757" s="420" t="s">
        <v>2264</v>
      </c>
      <c r="J757" s="420">
        <v>0</v>
      </c>
      <c r="K757" s="420">
        <v>1</v>
      </c>
      <c r="L757" s="449">
        <v>1</v>
      </c>
      <c r="M757" s="421">
        <v>1</v>
      </c>
      <c r="N757" s="421">
        <v>1.01</v>
      </c>
      <c r="O757" s="419">
        <v>1.0089999999999999</v>
      </c>
      <c r="P757" s="450">
        <v>1668482</v>
      </c>
      <c r="R757" s="563"/>
      <c r="S757" s="437"/>
    </row>
    <row r="758" spans="1:19" ht="15.6">
      <c r="A758" s="446" t="s">
        <v>2577</v>
      </c>
      <c r="B758" s="446" t="s">
        <v>3137</v>
      </c>
      <c r="C758" s="447">
        <v>486</v>
      </c>
      <c r="D758" s="447">
        <v>74</v>
      </c>
      <c r="E758" s="448">
        <v>1653600</v>
      </c>
      <c r="F758" s="448">
        <v>1488240</v>
      </c>
      <c r="G758" s="448">
        <v>165360</v>
      </c>
      <c r="H758" s="420">
        <v>1</v>
      </c>
      <c r="I758" s="420" t="s">
        <v>2264</v>
      </c>
      <c r="J758" s="420">
        <v>0</v>
      </c>
      <c r="K758" s="420">
        <v>1</v>
      </c>
      <c r="L758" s="449">
        <v>1</v>
      </c>
      <c r="M758" s="421">
        <v>1</v>
      </c>
      <c r="N758" s="421">
        <v>1.01</v>
      </c>
      <c r="O758" s="419">
        <v>1.0089999999999999</v>
      </c>
      <c r="P758" s="450">
        <v>1668482</v>
      </c>
      <c r="R758" s="563"/>
      <c r="S758" s="437"/>
    </row>
    <row r="759" spans="1:19" ht="15.6">
      <c r="A759" s="446" t="s">
        <v>2577</v>
      </c>
      <c r="B759" s="446" t="s">
        <v>3138</v>
      </c>
      <c r="C759" s="447">
        <v>615</v>
      </c>
      <c r="D759" s="447">
        <v>54</v>
      </c>
      <c r="E759" s="448">
        <v>1653600</v>
      </c>
      <c r="F759" s="448">
        <v>1488240</v>
      </c>
      <c r="G759" s="448">
        <v>165360</v>
      </c>
      <c r="H759" s="420">
        <v>0</v>
      </c>
      <c r="I759" s="420">
        <v>0</v>
      </c>
      <c r="J759" s="420">
        <v>0</v>
      </c>
      <c r="K759" s="420">
        <v>0</v>
      </c>
      <c r="L759" s="449">
        <v>1</v>
      </c>
      <c r="M759" s="421">
        <v>0</v>
      </c>
      <c r="N759" s="421">
        <v>0</v>
      </c>
      <c r="O759" s="419">
        <v>0.1</v>
      </c>
      <c r="P759" s="450">
        <v>165360</v>
      </c>
      <c r="R759" s="563"/>
      <c r="S759" s="437"/>
    </row>
    <row r="760" spans="1:19" ht="15.6">
      <c r="A760" s="446" t="s">
        <v>2577</v>
      </c>
      <c r="B760" s="446" t="s">
        <v>2589</v>
      </c>
      <c r="C760" s="447">
        <v>766</v>
      </c>
      <c r="D760" s="447">
        <v>146</v>
      </c>
      <c r="E760" s="448">
        <v>1653600</v>
      </c>
      <c r="F760" s="448">
        <v>1488240</v>
      </c>
      <c r="G760" s="448">
        <v>165360</v>
      </c>
      <c r="H760" s="420">
        <v>0</v>
      </c>
      <c r="I760" s="420">
        <v>0</v>
      </c>
      <c r="J760" s="420">
        <v>0</v>
      </c>
      <c r="K760" s="420">
        <v>0</v>
      </c>
      <c r="L760" s="449">
        <v>1</v>
      </c>
      <c r="M760" s="421">
        <v>0</v>
      </c>
      <c r="N760" s="421">
        <v>0</v>
      </c>
      <c r="O760" s="419">
        <v>0.1</v>
      </c>
      <c r="P760" s="450">
        <v>165360</v>
      </c>
      <c r="R760" s="563"/>
      <c r="S760" s="437"/>
    </row>
    <row r="761" spans="1:19" ht="15.6">
      <c r="A761" s="446" t="s">
        <v>3139</v>
      </c>
      <c r="B761" s="446" t="s">
        <v>3141</v>
      </c>
      <c r="C761" s="447">
        <v>162</v>
      </c>
      <c r="D761" s="447">
        <v>27</v>
      </c>
      <c r="E761" s="448">
        <v>1653600</v>
      </c>
      <c r="F761" s="448">
        <v>1488240</v>
      </c>
      <c r="G761" s="448">
        <v>165360</v>
      </c>
      <c r="H761" s="420">
        <v>0</v>
      </c>
      <c r="I761" s="420">
        <v>0</v>
      </c>
      <c r="J761" s="420">
        <v>0</v>
      </c>
      <c r="K761" s="420">
        <v>0</v>
      </c>
      <c r="L761" s="449">
        <v>1</v>
      </c>
      <c r="M761" s="421">
        <v>0</v>
      </c>
      <c r="N761" s="421">
        <v>0</v>
      </c>
      <c r="O761" s="419">
        <v>0.1</v>
      </c>
      <c r="P761" s="450">
        <v>165360</v>
      </c>
      <c r="R761" s="563"/>
      <c r="S761" s="437"/>
    </row>
    <row r="762" spans="1:19" ht="15.6">
      <c r="A762" s="446" t="s">
        <v>3139</v>
      </c>
      <c r="B762" s="446" t="s">
        <v>3140</v>
      </c>
      <c r="C762" s="447">
        <v>169</v>
      </c>
      <c r="D762" s="447">
        <v>27</v>
      </c>
      <c r="E762" s="448">
        <v>1653600</v>
      </c>
      <c r="F762" s="448">
        <v>1488240</v>
      </c>
      <c r="G762" s="448">
        <v>165360</v>
      </c>
      <c r="H762" s="420">
        <v>0</v>
      </c>
      <c r="I762" s="420">
        <v>0</v>
      </c>
      <c r="J762" s="420">
        <v>0</v>
      </c>
      <c r="K762" s="420">
        <v>0</v>
      </c>
      <c r="L762" s="449">
        <v>1</v>
      </c>
      <c r="M762" s="421">
        <v>0</v>
      </c>
      <c r="N762" s="421">
        <v>0</v>
      </c>
      <c r="O762" s="419">
        <v>0.1</v>
      </c>
      <c r="P762" s="450">
        <v>165360</v>
      </c>
      <c r="R762" s="563"/>
      <c r="S762" s="437"/>
    </row>
    <row r="763" spans="1:19" ht="15.6">
      <c r="A763" s="446" t="s">
        <v>3139</v>
      </c>
      <c r="B763" s="446" t="s">
        <v>3142</v>
      </c>
      <c r="C763" s="447">
        <v>188</v>
      </c>
      <c r="D763" s="447">
        <v>29</v>
      </c>
      <c r="E763" s="448">
        <v>1653600</v>
      </c>
      <c r="F763" s="448">
        <v>1488240</v>
      </c>
      <c r="G763" s="448">
        <v>165360</v>
      </c>
      <c r="H763" s="420">
        <v>0</v>
      </c>
      <c r="I763" s="420">
        <v>0</v>
      </c>
      <c r="J763" s="420">
        <v>0</v>
      </c>
      <c r="K763" s="420">
        <v>0</v>
      </c>
      <c r="L763" s="449">
        <v>1</v>
      </c>
      <c r="M763" s="421">
        <v>0</v>
      </c>
      <c r="N763" s="421">
        <v>0</v>
      </c>
      <c r="O763" s="419">
        <v>0.1</v>
      </c>
      <c r="P763" s="450">
        <v>165360</v>
      </c>
      <c r="R763" s="563"/>
      <c r="S763" s="437"/>
    </row>
    <row r="764" spans="1:19" ht="15.6">
      <c r="A764" s="446" t="s">
        <v>3139</v>
      </c>
      <c r="B764" s="446" t="s">
        <v>3144</v>
      </c>
      <c r="C764" s="447">
        <v>198</v>
      </c>
      <c r="D764" s="447">
        <v>23</v>
      </c>
      <c r="E764" s="448">
        <v>1653600</v>
      </c>
      <c r="F764" s="448">
        <v>1488240</v>
      </c>
      <c r="G764" s="448">
        <v>165360</v>
      </c>
      <c r="H764" s="420">
        <v>0</v>
      </c>
      <c r="I764" s="420">
        <v>0</v>
      </c>
      <c r="J764" s="420">
        <v>0</v>
      </c>
      <c r="K764" s="420">
        <v>0</v>
      </c>
      <c r="L764" s="449">
        <v>1</v>
      </c>
      <c r="M764" s="421">
        <v>0</v>
      </c>
      <c r="N764" s="421">
        <v>0</v>
      </c>
      <c r="O764" s="419">
        <v>0.1</v>
      </c>
      <c r="P764" s="450">
        <v>165360</v>
      </c>
      <c r="R764" s="563"/>
      <c r="S764" s="437"/>
    </row>
    <row r="765" spans="1:19" ht="15.6">
      <c r="A765" s="446" t="s">
        <v>3139</v>
      </c>
      <c r="B765" s="446" t="s">
        <v>3145</v>
      </c>
      <c r="C765" s="447">
        <v>224</v>
      </c>
      <c r="D765" s="447">
        <v>33</v>
      </c>
      <c r="E765" s="448">
        <v>1653600</v>
      </c>
      <c r="F765" s="448">
        <v>1488240</v>
      </c>
      <c r="G765" s="448">
        <v>165360</v>
      </c>
      <c r="H765" s="420">
        <v>0</v>
      </c>
      <c r="I765" s="420">
        <v>0</v>
      </c>
      <c r="J765" s="420">
        <v>0</v>
      </c>
      <c r="K765" s="420">
        <v>0</v>
      </c>
      <c r="L765" s="449">
        <v>1</v>
      </c>
      <c r="M765" s="421">
        <v>0</v>
      </c>
      <c r="N765" s="421">
        <v>0</v>
      </c>
      <c r="O765" s="419">
        <v>0.1</v>
      </c>
      <c r="P765" s="450">
        <v>165360</v>
      </c>
      <c r="R765" s="563"/>
      <c r="S765" s="437"/>
    </row>
    <row r="766" spans="1:19" ht="15.6">
      <c r="A766" s="446" t="s">
        <v>3139</v>
      </c>
      <c r="B766" s="446" t="s">
        <v>3143</v>
      </c>
      <c r="C766" s="447">
        <v>226</v>
      </c>
      <c r="D766" s="447">
        <v>20</v>
      </c>
      <c r="E766" s="448">
        <v>1653600</v>
      </c>
      <c r="F766" s="448">
        <v>1488240</v>
      </c>
      <c r="G766" s="448">
        <v>165360</v>
      </c>
      <c r="H766" s="420">
        <v>0</v>
      </c>
      <c r="I766" s="420">
        <v>0</v>
      </c>
      <c r="J766" s="420">
        <v>1</v>
      </c>
      <c r="K766" s="420">
        <v>1</v>
      </c>
      <c r="L766" s="449">
        <v>1</v>
      </c>
      <c r="M766" s="421">
        <v>1</v>
      </c>
      <c r="N766" s="421">
        <v>1</v>
      </c>
      <c r="O766" s="419">
        <v>1</v>
      </c>
      <c r="P766" s="450">
        <v>1653600</v>
      </c>
      <c r="R766" s="563"/>
      <c r="S766" s="437"/>
    </row>
    <row r="767" spans="1:19" ht="15.6">
      <c r="A767" s="446" t="s">
        <v>3139</v>
      </c>
      <c r="B767" s="446" t="s">
        <v>3147</v>
      </c>
      <c r="C767" s="447">
        <v>346</v>
      </c>
      <c r="D767" s="447">
        <v>50</v>
      </c>
      <c r="E767" s="448">
        <v>1653600</v>
      </c>
      <c r="F767" s="448">
        <v>1488240</v>
      </c>
      <c r="G767" s="448">
        <v>165360</v>
      </c>
      <c r="H767" s="420">
        <v>0</v>
      </c>
      <c r="I767" s="420">
        <v>0</v>
      </c>
      <c r="J767" s="420">
        <v>0</v>
      </c>
      <c r="K767" s="420">
        <v>0</v>
      </c>
      <c r="L767" s="449">
        <v>1</v>
      </c>
      <c r="M767" s="421">
        <v>0</v>
      </c>
      <c r="N767" s="421">
        <v>0</v>
      </c>
      <c r="O767" s="419">
        <v>0.1</v>
      </c>
      <c r="P767" s="450">
        <v>165360</v>
      </c>
      <c r="R767" s="563"/>
      <c r="S767" s="437"/>
    </row>
    <row r="768" spans="1:19" ht="15.6">
      <c r="A768" s="446" t="s">
        <v>3139</v>
      </c>
      <c r="B768" s="446" t="s">
        <v>3146</v>
      </c>
      <c r="C768" s="447">
        <v>440</v>
      </c>
      <c r="D768" s="447">
        <v>75</v>
      </c>
      <c r="E768" s="448">
        <v>1653600</v>
      </c>
      <c r="F768" s="448">
        <v>1488240</v>
      </c>
      <c r="G768" s="448">
        <v>165360</v>
      </c>
      <c r="H768" s="420">
        <v>0</v>
      </c>
      <c r="I768" s="420">
        <v>0</v>
      </c>
      <c r="J768" s="420">
        <v>1</v>
      </c>
      <c r="K768" s="420">
        <v>1</v>
      </c>
      <c r="L768" s="449">
        <v>1</v>
      </c>
      <c r="M768" s="421">
        <v>1</v>
      </c>
      <c r="N768" s="421">
        <v>1</v>
      </c>
      <c r="O768" s="419">
        <v>1</v>
      </c>
      <c r="P768" s="450">
        <v>1653600</v>
      </c>
      <c r="R768" s="563"/>
      <c r="S768" s="437"/>
    </row>
    <row r="769" spans="1:19" ht="15.6">
      <c r="A769" s="446" t="s">
        <v>3139</v>
      </c>
      <c r="B769" s="446" t="s">
        <v>3148</v>
      </c>
      <c r="C769" s="447">
        <v>521</v>
      </c>
      <c r="D769" s="447">
        <v>90</v>
      </c>
      <c r="E769" s="448">
        <v>1653600</v>
      </c>
      <c r="F769" s="448">
        <v>1488240</v>
      </c>
      <c r="G769" s="448">
        <v>165360</v>
      </c>
      <c r="H769" s="420">
        <v>0</v>
      </c>
      <c r="I769" s="420">
        <v>0</v>
      </c>
      <c r="J769" s="420">
        <v>1</v>
      </c>
      <c r="K769" s="420">
        <v>1</v>
      </c>
      <c r="L769" s="449">
        <v>1</v>
      </c>
      <c r="M769" s="421">
        <v>1</v>
      </c>
      <c r="N769" s="421">
        <v>1</v>
      </c>
      <c r="O769" s="419">
        <v>1</v>
      </c>
      <c r="P769" s="450">
        <v>1653600</v>
      </c>
      <c r="R769" s="563"/>
      <c r="S769" s="437"/>
    </row>
    <row r="770" spans="1:19" ht="15.6">
      <c r="A770" s="446" t="s">
        <v>3139</v>
      </c>
      <c r="B770" s="446" t="s">
        <v>3149</v>
      </c>
      <c r="C770" s="447">
        <v>678</v>
      </c>
      <c r="D770" s="447">
        <v>130</v>
      </c>
      <c r="E770" s="448">
        <v>1653600</v>
      </c>
      <c r="F770" s="448">
        <v>1488240</v>
      </c>
      <c r="G770" s="448">
        <v>165360</v>
      </c>
      <c r="H770" s="420">
        <v>1</v>
      </c>
      <c r="I770" s="420">
        <v>0</v>
      </c>
      <c r="J770" s="420">
        <v>1</v>
      </c>
      <c r="K770" s="420">
        <v>1</v>
      </c>
      <c r="L770" s="449">
        <v>1</v>
      </c>
      <c r="M770" s="421">
        <v>1</v>
      </c>
      <c r="N770" s="421">
        <v>1</v>
      </c>
      <c r="O770" s="419">
        <v>1</v>
      </c>
      <c r="P770" s="450">
        <v>1653600</v>
      </c>
      <c r="R770" s="563"/>
      <c r="S770" s="437"/>
    </row>
    <row r="771" spans="1:19" ht="15.6">
      <c r="A771" s="446" t="s">
        <v>2586</v>
      </c>
      <c r="B771" s="446" t="s">
        <v>3150</v>
      </c>
      <c r="C771" s="447">
        <v>104</v>
      </c>
      <c r="D771" s="447">
        <v>19</v>
      </c>
      <c r="E771" s="448">
        <v>1653600</v>
      </c>
      <c r="F771" s="448">
        <v>1488240</v>
      </c>
      <c r="G771" s="448">
        <v>165360</v>
      </c>
      <c r="H771" s="420">
        <v>0</v>
      </c>
      <c r="I771" s="420">
        <v>0</v>
      </c>
      <c r="J771" s="420">
        <v>1</v>
      </c>
      <c r="K771" s="420">
        <v>1</v>
      </c>
      <c r="L771" s="449">
        <v>1</v>
      </c>
      <c r="M771" s="421">
        <v>1</v>
      </c>
      <c r="N771" s="421">
        <v>1</v>
      </c>
      <c r="O771" s="419">
        <v>1</v>
      </c>
      <c r="P771" s="450">
        <v>1653600</v>
      </c>
      <c r="R771" s="563"/>
      <c r="S771" s="437"/>
    </row>
    <row r="772" spans="1:19" ht="15.6">
      <c r="A772" s="446" t="s">
        <v>2586</v>
      </c>
      <c r="B772" s="446" t="s">
        <v>3155</v>
      </c>
      <c r="C772" s="447">
        <v>123</v>
      </c>
      <c r="D772" s="447">
        <v>20</v>
      </c>
      <c r="E772" s="448">
        <v>1653600</v>
      </c>
      <c r="F772" s="448">
        <v>1488240</v>
      </c>
      <c r="G772" s="448">
        <v>165360</v>
      </c>
      <c r="H772" s="420">
        <v>0</v>
      </c>
      <c r="I772" s="420">
        <v>0</v>
      </c>
      <c r="J772" s="420">
        <v>0</v>
      </c>
      <c r="K772" s="420">
        <v>0</v>
      </c>
      <c r="L772" s="449">
        <v>1</v>
      </c>
      <c r="M772" s="421">
        <v>0</v>
      </c>
      <c r="N772" s="421">
        <v>0</v>
      </c>
      <c r="O772" s="419">
        <v>0.1</v>
      </c>
      <c r="P772" s="450">
        <v>165360</v>
      </c>
      <c r="R772" s="563"/>
      <c r="S772" s="437"/>
    </row>
    <row r="773" spans="1:19" ht="15.6">
      <c r="A773" s="446" t="s">
        <v>2586</v>
      </c>
      <c r="B773" s="446" t="s">
        <v>2439</v>
      </c>
      <c r="C773" s="447">
        <v>149</v>
      </c>
      <c r="D773" s="447">
        <v>43</v>
      </c>
      <c r="E773" s="448">
        <v>1653600</v>
      </c>
      <c r="F773" s="448">
        <v>1488240</v>
      </c>
      <c r="G773" s="448">
        <v>165360</v>
      </c>
      <c r="H773" s="420">
        <v>0.25</v>
      </c>
      <c r="I773" s="420">
        <v>0</v>
      </c>
      <c r="J773" s="420">
        <v>0</v>
      </c>
      <c r="K773" s="420">
        <v>0.25</v>
      </c>
      <c r="L773" s="449">
        <v>1</v>
      </c>
      <c r="M773" s="421">
        <v>0.25</v>
      </c>
      <c r="N773" s="421">
        <v>0.25</v>
      </c>
      <c r="O773" s="419">
        <v>0.32500000000000001</v>
      </c>
      <c r="P773" s="450">
        <v>537420</v>
      </c>
      <c r="R773" s="563"/>
      <c r="S773" s="437"/>
    </row>
    <row r="774" spans="1:19" ht="15.6">
      <c r="A774" s="446" t="s">
        <v>2586</v>
      </c>
      <c r="B774" s="446" t="s">
        <v>3152</v>
      </c>
      <c r="C774" s="447">
        <v>154</v>
      </c>
      <c r="D774" s="447">
        <v>21</v>
      </c>
      <c r="E774" s="448">
        <v>1653600</v>
      </c>
      <c r="F774" s="448">
        <v>1488240</v>
      </c>
      <c r="G774" s="448">
        <v>165360</v>
      </c>
      <c r="H774" s="420">
        <v>1</v>
      </c>
      <c r="I774" s="420">
        <v>0</v>
      </c>
      <c r="J774" s="420">
        <v>0</v>
      </c>
      <c r="K774" s="420">
        <v>1</v>
      </c>
      <c r="L774" s="449">
        <v>1</v>
      </c>
      <c r="M774" s="421">
        <v>1</v>
      </c>
      <c r="N774" s="421">
        <v>1</v>
      </c>
      <c r="O774" s="419">
        <v>1</v>
      </c>
      <c r="P774" s="450">
        <v>1653600</v>
      </c>
      <c r="R774" s="563"/>
      <c r="S774" s="437"/>
    </row>
    <row r="775" spans="1:19" ht="15.6">
      <c r="A775" s="446" t="s">
        <v>2586</v>
      </c>
      <c r="B775" s="446" t="s">
        <v>3151</v>
      </c>
      <c r="C775" s="447">
        <v>160</v>
      </c>
      <c r="D775" s="447">
        <v>28</v>
      </c>
      <c r="E775" s="448">
        <v>1653600</v>
      </c>
      <c r="F775" s="448">
        <v>1488240</v>
      </c>
      <c r="G775" s="448">
        <v>165360</v>
      </c>
      <c r="H775" s="420">
        <v>0</v>
      </c>
      <c r="I775" s="420">
        <v>0</v>
      </c>
      <c r="J775" s="420">
        <v>0</v>
      </c>
      <c r="K775" s="420">
        <v>0</v>
      </c>
      <c r="L775" s="449">
        <v>1</v>
      </c>
      <c r="M775" s="421">
        <v>0</v>
      </c>
      <c r="N775" s="421">
        <v>0</v>
      </c>
      <c r="O775" s="419">
        <v>0.1</v>
      </c>
      <c r="P775" s="450">
        <v>165360</v>
      </c>
      <c r="R775" s="563"/>
      <c r="S775" s="437"/>
    </row>
    <row r="776" spans="1:19" ht="15.6">
      <c r="A776" s="446" t="s">
        <v>2586</v>
      </c>
      <c r="B776" s="446" t="s">
        <v>3154</v>
      </c>
      <c r="C776" s="447">
        <v>160</v>
      </c>
      <c r="D776" s="447">
        <v>31</v>
      </c>
      <c r="E776" s="448">
        <v>1653600</v>
      </c>
      <c r="F776" s="448">
        <v>1488240</v>
      </c>
      <c r="G776" s="448">
        <v>165360</v>
      </c>
      <c r="H776" s="420">
        <v>0</v>
      </c>
      <c r="I776" s="420">
        <v>0</v>
      </c>
      <c r="J776" s="420">
        <v>0</v>
      </c>
      <c r="K776" s="420">
        <v>0</v>
      </c>
      <c r="L776" s="449">
        <v>1</v>
      </c>
      <c r="M776" s="421">
        <v>0</v>
      </c>
      <c r="N776" s="421">
        <v>0</v>
      </c>
      <c r="O776" s="419">
        <v>0.1</v>
      </c>
      <c r="P776" s="450">
        <v>165360</v>
      </c>
      <c r="R776" s="563"/>
      <c r="S776" s="437"/>
    </row>
    <row r="777" spans="1:19" ht="15.6">
      <c r="A777" s="446" t="s">
        <v>2586</v>
      </c>
      <c r="B777" s="446" t="s">
        <v>3158</v>
      </c>
      <c r="C777" s="447">
        <v>160</v>
      </c>
      <c r="D777" s="447">
        <v>30</v>
      </c>
      <c r="E777" s="448">
        <v>1653600</v>
      </c>
      <c r="F777" s="448">
        <v>1488240</v>
      </c>
      <c r="G777" s="448">
        <v>165360</v>
      </c>
      <c r="H777" s="420">
        <v>0</v>
      </c>
      <c r="I777" s="420">
        <v>0</v>
      </c>
      <c r="J777" s="420">
        <v>0</v>
      </c>
      <c r="K777" s="420">
        <v>0</v>
      </c>
      <c r="L777" s="449">
        <v>1</v>
      </c>
      <c r="M777" s="421">
        <v>0</v>
      </c>
      <c r="N777" s="421">
        <v>0</v>
      </c>
      <c r="O777" s="419">
        <v>0.1</v>
      </c>
      <c r="P777" s="450">
        <v>165360</v>
      </c>
      <c r="R777" s="563"/>
      <c r="S777" s="437"/>
    </row>
    <row r="778" spans="1:19" ht="15.6">
      <c r="A778" s="446" t="s">
        <v>2586</v>
      </c>
      <c r="B778" s="446" t="s">
        <v>3161</v>
      </c>
      <c r="C778" s="447">
        <v>164</v>
      </c>
      <c r="D778" s="447">
        <v>35</v>
      </c>
      <c r="E778" s="448">
        <v>1653600</v>
      </c>
      <c r="F778" s="448">
        <v>1488240</v>
      </c>
      <c r="G778" s="448">
        <v>165360</v>
      </c>
      <c r="H778" s="420">
        <v>0</v>
      </c>
      <c r="I778" s="420">
        <v>0</v>
      </c>
      <c r="J778" s="420">
        <v>0</v>
      </c>
      <c r="K778" s="420">
        <v>0</v>
      </c>
      <c r="L778" s="449">
        <v>1</v>
      </c>
      <c r="M778" s="421">
        <v>0</v>
      </c>
      <c r="N778" s="421">
        <v>0</v>
      </c>
      <c r="O778" s="419">
        <v>0.1</v>
      </c>
      <c r="P778" s="450">
        <v>165360</v>
      </c>
      <c r="R778" s="563"/>
      <c r="S778" s="437"/>
    </row>
    <row r="779" spans="1:19" ht="15.6">
      <c r="A779" s="446" t="s">
        <v>2586</v>
      </c>
      <c r="B779" s="446" t="s">
        <v>3160</v>
      </c>
      <c r="C779" s="447">
        <v>186</v>
      </c>
      <c r="D779" s="447">
        <v>28</v>
      </c>
      <c r="E779" s="448">
        <v>1653600</v>
      </c>
      <c r="F779" s="448">
        <v>1488240</v>
      </c>
      <c r="G779" s="448">
        <v>165360</v>
      </c>
      <c r="H779" s="420">
        <v>0</v>
      </c>
      <c r="I779" s="420">
        <v>0</v>
      </c>
      <c r="J779" s="420">
        <v>0</v>
      </c>
      <c r="K779" s="420">
        <v>0</v>
      </c>
      <c r="L779" s="449">
        <v>1</v>
      </c>
      <c r="M779" s="421">
        <v>0</v>
      </c>
      <c r="N779" s="421">
        <v>0</v>
      </c>
      <c r="O779" s="419">
        <v>0.1</v>
      </c>
      <c r="P779" s="450">
        <v>165360</v>
      </c>
      <c r="R779" s="563"/>
      <c r="S779" s="437"/>
    </row>
    <row r="780" spans="1:19" ht="15.6">
      <c r="A780" s="446" t="s">
        <v>2586</v>
      </c>
      <c r="B780" s="446" t="s">
        <v>3156</v>
      </c>
      <c r="C780" s="447">
        <v>202</v>
      </c>
      <c r="D780" s="447">
        <v>30</v>
      </c>
      <c r="E780" s="448">
        <v>1653600</v>
      </c>
      <c r="F780" s="448">
        <v>1488240</v>
      </c>
      <c r="G780" s="448">
        <v>165360</v>
      </c>
      <c r="H780" s="420">
        <v>1</v>
      </c>
      <c r="I780" s="420">
        <v>0</v>
      </c>
      <c r="J780" s="420">
        <v>0</v>
      </c>
      <c r="K780" s="420">
        <v>1</v>
      </c>
      <c r="L780" s="449">
        <v>1</v>
      </c>
      <c r="M780" s="421">
        <v>1</v>
      </c>
      <c r="N780" s="421">
        <v>1</v>
      </c>
      <c r="O780" s="419">
        <v>1</v>
      </c>
      <c r="P780" s="450">
        <v>1653600</v>
      </c>
      <c r="R780" s="563"/>
      <c r="S780" s="437"/>
    </row>
    <row r="781" spans="1:19" ht="15.6">
      <c r="A781" s="446" t="s">
        <v>2586</v>
      </c>
      <c r="B781" s="446" t="s">
        <v>3157</v>
      </c>
      <c r="C781" s="447">
        <v>212</v>
      </c>
      <c r="D781" s="447">
        <v>42</v>
      </c>
      <c r="E781" s="448">
        <v>1653600</v>
      </c>
      <c r="F781" s="448">
        <v>1488240</v>
      </c>
      <c r="G781" s="448">
        <v>165360</v>
      </c>
      <c r="H781" s="420">
        <v>1</v>
      </c>
      <c r="I781" s="420">
        <v>0</v>
      </c>
      <c r="J781" s="420">
        <v>0</v>
      </c>
      <c r="K781" s="420">
        <v>1</v>
      </c>
      <c r="L781" s="449">
        <v>1</v>
      </c>
      <c r="M781" s="421">
        <v>1</v>
      </c>
      <c r="N781" s="421">
        <v>1</v>
      </c>
      <c r="O781" s="419">
        <v>1</v>
      </c>
      <c r="P781" s="450">
        <v>1653600</v>
      </c>
      <c r="R781" s="563"/>
      <c r="S781" s="437"/>
    </row>
    <row r="782" spans="1:19" ht="15.6">
      <c r="A782" s="446" t="s">
        <v>2586</v>
      </c>
      <c r="B782" s="446" t="s">
        <v>3324</v>
      </c>
      <c r="C782" s="447">
        <v>216</v>
      </c>
      <c r="D782" s="447">
        <v>38</v>
      </c>
      <c r="E782" s="448">
        <v>1653600</v>
      </c>
      <c r="F782" s="448">
        <v>1488240</v>
      </c>
      <c r="G782" s="448">
        <v>165360</v>
      </c>
      <c r="H782" s="420">
        <v>1</v>
      </c>
      <c r="I782" s="420">
        <v>0</v>
      </c>
      <c r="J782" s="420">
        <v>0</v>
      </c>
      <c r="K782" s="420">
        <v>1</v>
      </c>
      <c r="L782" s="449">
        <v>1</v>
      </c>
      <c r="M782" s="421">
        <v>1</v>
      </c>
      <c r="N782" s="421">
        <v>1</v>
      </c>
      <c r="O782" s="419">
        <v>1</v>
      </c>
      <c r="P782" s="450">
        <v>1653600</v>
      </c>
      <c r="R782" s="563"/>
      <c r="S782" s="437"/>
    </row>
    <row r="783" spans="1:19" ht="15.6">
      <c r="A783" s="446" t="s">
        <v>2586</v>
      </c>
      <c r="B783" s="452" t="s">
        <v>3162</v>
      </c>
      <c r="C783" s="447">
        <v>232</v>
      </c>
      <c r="D783" s="447">
        <v>21</v>
      </c>
      <c r="E783" s="448">
        <v>1653600</v>
      </c>
      <c r="F783" s="448">
        <v>1488240</v>
      </c>
      <c r="G783" s="448">
        <v>165360</v>
      </c>
      <c r="H783" s="420">
        <v>1</v>
      </c>
      <c r="I783" s="420">
        <v>0</v>
      </c>
      <c r="J783" s="420">
        <v>0</v>
      </c>
      <c r="K783" s="420">
        <v>1</v>
      </c>
      <c r="L783" s="449">
        <v>1</v>
      </c>
      <c r="M783" s="421">
        <v>1</v>
      </c>
      <c r="N783" s="421">
        <v>1</v>
      </c>
      <c r="O783" s="419">
        <v>1</v>
      </c>
      <c r="P783" s="450">
        <v>1653600</v>
      </c>
      <c r="R783" s="563"/>
      <c r="S783" s="437"/>
    </row>
    <row r="784" spans="1:19" ht="15.6">
      <c r="A784" s="446" t="s">
        <v>2586</v>
      </c>
      <c r="B784" s="446" t="s">
        <v>3153</v>
      </c>
      <c r="C784" s="447">
        <v>280</v>
      </c>
      <c r="D784" s="447">
        <v>74</v>
      </c>
      <c r="E784" s="448">
        <v>1653600</v>
      </c>
      <c r="F784" s="448">
        <v>1488240</v>
      </c>
      <c r="G784" s="448">
        <v>165360</v>
      </c>
      <c r="H784" s="420">
        <v>0</v>
      </c>
      <c r="I784" s="420">
        <v>0</v>
      </c>
      <c r="J784" s="420">
        <v>1</v>
      </c>
      <c r="K784" s="420">
        <v>1</v>
      </c>
      <c r="L784" s="449">
        <v>1</v>
      </c>
      <c r="M784" s="421">
        <v>1</v>
      </c>
      <c r="N784" s="421">
        <v>1</v>
      </c>
      <c r="O784" s="419">
        <v>1</v>
      </c>
      <c r="P784" s="450">
        <v>1653600</v>
      </c>
      <c r="R784" s="563"/>
      <c r="S784" s="437"/>
    </row>
    <row r="785" spans="1:20" s="451" customFormat="1" ht="15.6">
      <c r="A785" s="446" t="s">
        <v>2586</v>
      </c>
      <c r="B785" s="446" t="s">
        <v>3159</v>
      </c>
      <c r="C785" s="447">
        <v>322</v>
      </c>
      <c r="D785" s="447">
        <v>57</v>
      </c>
      <c r="E785" s="448">
        <v>1653600</v>
      </c>
      <c r="F785" s="448">
        <v>1488240</v>
      </c>
      <c r="G785" s="448">
        <v>165360</v>
      </c>
      <c r="H785" s="420">
        <v>0</v>
      </c>
      <c r="I785" s="420">
        <v>0</v>
      </c>
      <c r="J785" s="420">
        <v>0</v>
      </c>
      <c r="K785" s="420">
        <v>0</v>
      </c>
      <c r="L785" s="449">
        <v>1</v>
      </c>
      <c r="M785" s="421">
        <v>0</v>
      </c>
      <c r="N785" s="421">
        <v>0</v>
      </c>
      <c r="O785" s="419">
        <v>0.1</v>
      </c>
      <c r="P785" s="450">
        <v>165360</v>
      </c>
      <c r="Q785" s="445"/>
      <c r="R785" s="563"/>
      <c r="S785" s="437"/>
      <c r="T785" s="445"/>
    </row>
    <row r="786" spans="1:20" ht="15.6">
      <c r="A786" s="446" t="s">
        <v>2586</v>
      </c>
      <c r="B786" s="446" t="s">
        <v>3166</v>
      </c>
      <c r="C786" s="447">
        <v>343</v>
      </c>
      <c r="D786" s="447">
        <v>62</v>
      </c>
      <c r="E786" s="448">
        <v>1653600</v>
      </c>
      <c r="F786" s="448">
        <v>1488240</v>
      </c>
      <c r="G786" s="448">
        <v>165360</v>
      </c>
      <c r="H786" s="420">
        <v>0</v>
      </c>
      <c r="I786" s="420">
        <v>0</v>
      </c>
      <c r="J786" s="420">
        <v>1</v>
      </c>
      <c r="K786" s="420">
        <v>1</v>
      </c>
      <c r="L786" s="449">
        <v>1</v>
      </c>
      <c r="M786" s="421">
        <v>1</v>
      </c>
      <c r="N786" s="421">
        <v>1</v>
      </c>
      <c r="O786" s="419">
        <v>1</v>
      </c>
      <c r="P786" s="450">
        <v>1653600</v>
      </c>
      <c r="R786" s="563"/>
      <c r="S786" s="437"/>
    </row>
    <row r="787" spans="1:20" ht="15.6">
      <c r="A787" s="446" t="s">
        <v>2586</v>
      </c>
      <c r="B787" s="446" t="s">
        <v>3165</v>
      </c>
      <c r="C787" s="447">
        <v>446</v>
      </c>
      <c r="D787" s="447">
        <v>82</v>
      </c>
      <c r="E787" s="448">
        <v>1653600</v>
      </c>
      <c r="F787" s="448">
        <v>1488240</v>
      </c>
      <c r="G787" s="448">
        <v>165360</v>
      </c>
      <c r="H787" s="420">
        <v>1</v>
      </c>
      <c r="I787" s="420">
        <v>0</v>
      </c>
      <c r="J787" s="420">
        <v>0</v>
      </c>
      <c r="K787" s="420">
        <v>1</v>
      </c>
      <c r="L787" s="449">
        <v>1</v>
      </c>
      <c r="M787" s="421">
        <v>1</v>
      </c>
      <c r="N787" s="421">
        <v>1</v>
      </c>
      <c r="O787" s="419">
        <v>1</v>
      </c>
      <c r="P787" s="450">
        <v>1653600</v>
      </c>
      <c r="R787" s="563"/>
      <c r="S787" s="437"/>
    </row>
    <row r="788" spans="1:20" ht="15.6">
      <c r="A788" s="446" t="s">
        <v>2586</v>
      </c>
      <c r="B788" s="446" t="s">
        <v>2505</v>
      </c>
      <c r="C788" s="447">
        <v>449</v>
      </c>
      <c r="D788" s="447">
        <v>76</v>
      </c>
      <c r="E788" s="448">
        <v>1653600</v>
      </c>
      <c r="F788" s="448">
        <v>1488240</v>
      </c>
      <c r="G788" s="448">
        <v>165360</v>
      </c>
      <c r="H788" s="420">
        <v>0</v>
      </c>
      <c r="I788" s="420">
        <v>0</v>
      </c>
      <c r="J788" s="420">
        <v>0</v>
      </c>
      <c r="K788" s="420">
        <v>0</v>
      </c>
      <c r="L788" s="449">
        <v>1</v>
      </c>
      <c r="M788" s="421">
        <v>0</v>
      </c>
      <c r="N788" s="421">
        <v>0</v>
      </c>
      <c r="O788" s="419">
        <v>0.1</v>
      </c>
      <c r="P788" s="450">
        <v>165360</v>
      </c>
      <c r="R788" s="563"/>
      <c r="S788" s="437"/>
    </row>
    <row r="789" spans="1:20" ht="15.6">
      <c r="A789" s="446" t="s">
        <v>2586</v>
      </c>
      <c r="B789" s="446" t="s">
        <v>3169</v>
      </c>
      <c r="C789" s="447">
        <v>482</v>
      </c>
      <c r="D789" s="447">
        <v>80</v>
      </c>
      <c r="E789" s="448">
        <v>1653600</v>
      </c>
      <c r="F789" s="448">
        <v>1488240</v>
      </c>
      <c r="G789" s="448">
        <v>165360</v>
      </c>
      <c r="H789" s="420">
        <v>0</v>
      </c>
      <c r="I789" s="420">
        <v>0</v>
      </c>
      <c r="J789" s="420">
        <v>0</v>
      </c>
      <c r="K789" s="420">
        <v>0</v>
      </c>
      <c r="L789" s="449">
        <v>1</v>
      </c>
      <c r="M789" s="421">
        <v>0</v>
      </c>
      <c r="N789" s="421">
        <v>0</v>
      </c>
      <c r="O789" s="419">
        <v>0.1</v>
      </c>
      <c r="P789" s="450">
        <v>165360</v>
      </c>
      <c r="R789" s="563"/>
      <c r="S789" s="437"/>
    </row>
    <row r="790" spans="1:20" ht="15.6">
      <c r="A790" s="446" t="s">
        <v>2586</v>
      </c>
      <c r="B790" s="446" t="s">
        <v>3164</v>
      </c>
      <c r="C790" s="447">
        <v>557</v>
      </c>
      <c r="D790" s="447">
        <v>102</v>
      </c>
      <c r="E790" s="448">
        <v>1653600</v>
      </c>
      <c r="F790" s="448">
        <v>1488240</v>
      </c>
      <c r="G790" s="448">
        <v>165360</v>
      </c>
      <c r="H790" s="420">
        <v>1</v>
      </c>
      <c r="I790" s="420">
        <v>0</v>
      </c>
      <c r="J790" s="420">
        <v>0</v>
      </c>
      <c r="K790" s="420">
        <v>1</v>
      </c>
      <c r="L790" s="449">
        <v>1</v>
      </c>
      <c r="M790" s="421">
        <v>1</v>
      </c>
      <c r="N790" s="421">
        <v>1</v>
      </c>
      <c r="O790" s="419">
        <v>1</v>
      </c>
      <c r="P790" s="450">
        <v>1653600</v>
      </c>
      <c r="R790" s="563"/>
      <c r="S790" s="437"/>
    </row>
    <row r="791" spans="1:20" ht="15.6">
      <c r="A791" s="446" t="s">
        <v>2586</v>
      </c>
      <c r="B791" s="446" t="s">
        <v>3167</v>
      </c>
      <c r="C791" s="447">
        <v>610</v>
      </c>
      <c r="D791" s="447">
        <v>104</v>
      </c>
      <c r="E791" s="448">
        <v>1653600</v>
      </c>
      <c r="F791" s="448">
        <v>1488240</v>
      </c>
      <c r="G791" s="448">
        <v>165360</v>
      </c>
      <c r="H791" s="420">
        <v>1</v>
      </c>
      <c r="I791" s="420">
        <v>0</v>
      </c>
      <c r="J791" s="420">
        <v>0</v>
      </c>
      <c r="K791" s="420">
        <v>1</v>
      </c>
      <c r="L791" s="449">
        <v>1</v>
      </c>
      <c r="M791" s="421">
        <v>1</v>
      </c>
      <c r="N791" s="421">
        <v>1</v>
      </c>
      <c r="O791" s="419">
        <v>1</v>
      </c>
      <c r="P791" s="450">
        <v>1653600</v>
      </c>
      <c r="R791" s="563"/>
      <c r="S791" s="437"/>
    </row>
    <row r="792" spans="1:20" ht="15.6">
      <c r="A792" s="446" t="s">
        <v>2586</v>
      </c>
      <c r="B792" s="446" t="s">
        <v>3163</v>
      </c>
      <c r="C792" s="447">
        <v>730</v>
      </c>
      <c r="D792" s="447">
        <v>129</v>
      </c>
      <c r="E792" s="448">
        <v>1653600</v>
      </c>
      <c r="F792" s="448">
        <v>1488240</v>
      </c>
      <c r="G792" s="448">
        <v>165360</v>
      </c>
      <c r="H792" s="420">
        <v>0</v>
      </c>
      <c r="I792" s="420">
        <v>0</v>
      </c>
      <c r="J792" s="420">
        <v>1.25</v>
      </c>
      <c r="K792" s="420">
        <v>1</v>
      </c>
      <c r="L792" s="449">
        <v>1</v>
      </c>
      <c r="M792" s="421">
        <v>1</v>
      </c>
      <c r="N792" s="421">
        <v>1</v>
      </c>
      <c r="O792" s="419">
        <v>1</v>
      </c>
      <c r="P792" s="450">
        <v>1653600</v>
      </c>
      <c r="R792" s="563"/>
      <c r="S792" s="437"/>
    </row>
    <row r="793" spans="1:20" ht="15.6">
      <c r="A793" s="446" t="s">
        <v>2586</v>
      </c>
      <c r="B793" s="446" t="s">
        <v>3168</v>
      </c>
      <c r="C793" s="447">
        <v>737</v>
      </c>
      <c r="D793" s="447">
        <v>165</v>
      </c>
      <c r="E793" s="448">
        <v>1653600</v>
      </c>
      <c r="F793" s="448">
        <v>1488240</v>
      </c>
      <c r="G793" s="448">
        <v>165360</v>
      </c>
      <c r="H793" s="420">
        <v>0</v>
      </c>
      <c r="I793" s="420">
        <v>0</v>
      </c>
      <c r="J793" s="420">
        <v>1</v>
      </c>
      <c r="K793" s="420">
        <v>1</v>
      </c>
      <c r="L793" s="449">
        <v>1</v>
      </c>
      <c r="M793" s="421">
        <v>1</v>
      </c>
      <c r="N793" s="421">
        <v>1</v>
      </c>
      <c r="O793" s="419">
        <v>1</v>
      </c>
      <c r="P793" s="450">
        <v>1653600</v>
      </c>
      <c r="R793" s="563"/>
      <c r="S793" s="437"/>
    </row>
    <row r="794" spans="1:20" ht="15.6">
      <c r="A794" s="833" t="s">
        <v>3215</v>
      </c>
      <c r="B794" s="834"/>
      <c r="C794" s="447"/>
      <c r="D794" s="447"/>
      <c r="E794" s="448"/>
      <c r="F794" s="448"/>
      <c r="G794" s="448"/>
      <c r="H794" s="420"/>
      <c r="I794" s="420"/>
      <c r="J794" s="420"/>
      <c r="K794" s="420"/>
      <c r="L794" s="449"/>
      <c r="M794" s="421"/>
      <c r="N794" s="421"/>
      <c r="O794" s="419"/>
      <c r="P794" s="450"/>
      <c r="R794" s="563"/>
      <c r="S794" s="437"/>
    </row>
    <row r="795" spans="1:20" ht="15.6">
      <c r="A795" s="833" t="s">
        <v>3216</v>
      </c>
      <c r="B795" s="834"/>
      <c r="C795" s="447"/>
      <c r="D795" s="447"/>
      <c r="E795" s="448"/>
      <c r="F795" s="448"/>
      <c r="G795" s="448"/>
      <c r="H795" s="420"/>
      <c r="I795" s="420"/>
      <c r="J795" s="420"/>
      <c r="K795" s="420"/>
      <c r="L795" s="449"/>
      <c r="M795" s="421"/>
      <c r="N795" s="421"/>
      <c r="O795" s="419"/>
      <c r="P795" s="450"/>
      <c r="R795" s="563"/>
      <c r="S795" s="437"/>
    </row>
    <row r="796" spans="1:20" ht="15.6">
      <c r="A796" s="446" t="s">
        <v>2663</v>
      </c>
      <c r="B796" s="446" t="s">
        <v>3219</v>
      </c>
      <c r="C796" s="447">
        <v>1006</v>
      </c>
      <c r="D796" s="447">
        <v>203</v>
      </c>
      <c r="E796" s="448">
        <v>3307100</v>
      </c>
      <c r="F796" s="448">
        <v>2976390</v>
      </c>
      <c r="G796" s="448">
        <v>330710</v>
      </c>
      <c r="H796" s="420">
        <v>0</v>
      </c>
      <c r="I796" s="420">
        <v>0</v>
      </c>
      <c r="J796" s="420">
        <v>2</v>
      </c>
      <c r="K796" s="420">
        <v>2</v>
      </c>
      <c r="L796" s="449">
        <v>2</v>
      </c>
      <c r="M796" s="421">
        <v>1</v>
      </c>
      <c r="N796" s="421">
        <v>1</v>
      </c>
      <c r="O796" s="419">
        <v>1</v>
      </c>
      <c r="P796" s="450">
        <v>3307100</v>
      </c>
      <c r="R796" s="563"/>
      <c r="S796" s="437"/>
    </row>
    <row r="797" spans="1:20" s="451" customFormat="1" ht="15.6">
      <c r="A797" s="446" t="s">
        <v>2663</v>
      </c>
      <c r="B797" s="446" t="s">
        <v>3220</v>
      </c>
      <c r="C797" s="447">
        <v>1110</v>
      </c>
      <c r="D797" s="447">
        <v>168</v>
      </c>
      <c r="E797" s="448">
        <v>3307100</v>
      </c>
      <c r="F797" s="448">
        <v>2976390</v>
      </c>
      <c r="G797" s="448">
        <v>330710</v>
      </c>
      <c r="H797" s="420">
        <v>1</v>
      </c>
      <c r="I797" s="420" t="s">
        <v>2264</v>
      </c>
      <c r="J797" s="420">
        <v>0</v>
      </c>
      <c r="K797" s="420">
        <v>1</v>
      </c>
      <c r="L797" s="449">
        <v>2</v>
      </c>
      <c r="M797" s="421">
        <v>0.5</v>
      </c>
      <c r="N797" s="421">
        <v>0.505</v>
      </c>
      <c r="O797" s="419">
        <v>0.55449999999999999</v>
      </c>
      <c r="P797" s="450">
        <v>956992</v>
      </c>
      <c r="R797" s="563"/>
      <c r="S797" s="437"/>
    </row>
    <row r="798" spans="1:20" ht="15.6">
      <c r="A798" s="446" t="s">
        <v>2434</v>
      </c>
      <c r="B798" s="446" t="s">
        <v>3221</v>
      </c>
      <c r="C798" s="447">
        <v>972</v>
      </c>
      <c r="D798" s="447">
        <v>165</v>
      </c>
      <c r="E798" s="448">
        <v>3307100</v>
      </c>
      <c r="F798" s="448">
        <v>2976390</v>
      </c>
      <c r="G798" s="448">
        <v>330710</v>
      </c>
      <c r="H798" s="420">
        <v>1</v>
      </c>
      <c r="I798" s="420">
        <v>0</v>
      </c>
      <c r="J798" s="420">
        <v>1</v>
      </c>
      <c r="K798" s="420">
        <v>2</v>
      </c>
      <c r="L798" s="449">
        <v>2</v>
      </c>
      <c r="M798" s="421">
        <v>1</v>
      </c>
      <c r="N798" s="421">
        <v>1</v>
      </c>
      <c r="O798" s="419">
        <v>1</v>
      </c>
      <c r="P798" s="450">
        <v>3307100</v>
      </c>
      <c r="R798" s="563"/>
      <c r="S798" s="437"/>
    </row>
    <row r="799" spans="1:20" ht="15.6">
      <c r="A799" s="446" t="s">
        <v>2450</v>
      </c>
      <c r="B799" s="446" t="s">
        <v>3222</v>
      </c>
      <c r="C799" s="447">
        <v>1090</v>
      </c>
      <c r="D799" s="447">
        <v>480</v>
      </c>
      <c r="E799" s="448">
        <v>3307100</v>
      </c>
      <c r="F799" s="448">
        <v>2976390</v>
      </c>
      <c r="G799" s="448">
        <v>330710</v>
      </c>
      <c r="H799" s="420">
        <v>1.5</v>
      </c>
      <c r="I799" s="420" t="s">
        <v>2264</v>
      </c>
      <c r="J799" s="420">
        <v>0</v>
      </c>
      <c r="K799" s="420">
        <v>1</v>
      </c>
      <c r="L799" s="449">
        <v>2</v>
      </c>
      <c r="M799" s="421">
        <v>0.5</v>
      </c>
      <c r="N799" s="421">
        <v>0.51500000000000001</v>
      </c>
      <c r="O799" s="419">
        <v>0.5635</v>
      </c>
      <c r="P799" s="450">
        <v>1863551</v>
      </c>
      <c r="R799" s="563"/>
      <c r="S799" s="437"/>
    </row>
    <row r="800" spans="1:20" ht="31.2">
      <c r="A800" s="446" t="s">
        <v>3250</v>
      </c>
      <c r="B800" s="446" t="s">
        <v>3251</v>
      </c>
      <c r="C800" s="447">
        <v>1409</v>
      </c>
      <c r="D800" s="447">
        <v>276</v>
      </c>
      <c r="E800" s="448">
        <v>3307100</v>
      </c>
      <c r="F800" s="448">
        <v>2976390</v>
      </c>
      <c r="G800" s="448">
        <v>330710</v>
      </c>
      <c r="H800" s="420">
        <v>1</v>
      </c>
      <c r="I800" s="420">
        <v>0</v>
      </c>
      <c r="J800" s="420">
        <v>0</v>
      </c>
      <c r="K800" s="420">
        <v>1</v>
      </c>
      <c r="L800" s="449">
        <v>2</v>
      </c>
      <c r="M800" s="421">
        <v>0.5</v>
      </c>
      <c r="N800" s="421">
        <v>0.5</v>
      </c>
      <c r="O800" s="419">
        <v>0.55000000000000004</v>
      </c>
      <c r="P800" s="450">
        <v>1818905</v>
      </c>
      <c r="R800" s="563"/>
      <c r="S800" s="437"/>
    </row>
    <row r="801" spans="1:19" ht="15.6">
      <c r="A801" s="446" t="s">
        <v>2763</v>
      </c>
      <c r="B801" s="446" t="s">
        <v>3229</v>
      </c>
      <c r="C801" s="447">
        <v>913</v>
      </c>
      <c r="D801" s="447">
        <v>318</v>
      </c>
      <c r="E801" s="448">
        <v>3307100</v>
      </c>
      <c r="F801" s="448">
        <v>2976390</v>
      </c>
      <c r="G801" s="448">
        <v>330710</v>
      </c>
      <c r="H801" s="420">
        <v>1</v>
      </c>
      <c r="I801" s="420" t="s">
        <v>2264</v>
      </c>
      <c r="J801" s="420">
        <v>0</v>
      </c>
      <c r="K801" s="420">
        <v>1</v>
      </c>
      <c r="L801" s="449">
        <v>2</v>
      </c>
      <c r="M801" s="421">
        <v>0.5</v>
      </c>
      <c r="N801" s="421">
        <v>0.51</v>
      </c>
      <c r="O801" s="419">
        <v>0.55900000000000005</v>
      </c>
      <c r="P801" s="450">
        <v>1848669</v>
      </c>
      <c r="R801" s="563"/>
      <c r="S801" s="437"/>
    </row>
    <row r="802" spans="1:19" ht="15.6">
      <c r="A802" s="446" t="s">
        <v>2763</v>
      </c>
      <c r="B802" s="446" t="s">
        <v>3226</v>
      </c>
      <c r="C802" s="447">
        <v>938</v>
      </c>
      <c r="D802" s="447">
        <v>169</v>
      </c>
      <c r="E802" s="448">
        <v>3307100</v>
      </c>
      <c r="F802" s="448">
        <v>2976390</v>
      </c>
      <c r="G802" s="448">
        <v>330710</v>
      </c>
      <c r="H802" s="420">
        <v>1</v>
      </c>
      <c r="I802" s="420">
        <v>0</v>
      </c>
      <c r="J802" s="420">
        <v>1</v>
      </c>
      <c r="K802" s="420">
        <v>2</v>
      </c>
      <c r="L802" s="449">
        <v>2</v>
      </c>
      <c r="M802" s="421">
        <v>1</v>
      </c>
      <c r="N802" s="421">
        <v>1</v>
      </c>
      <c r="O802" s="419">
        <v>1</v>
      </c>
      <c r="P802" s="450">
        <v>3307100</v>
      </c>
      <c r="R802" s="563"/>
      <c r="S802" s="437"/>
    </row>
    <row r="803" spans="1:19" ht="15.6">
      <c r="A803" s="446" t="s">
        <v>2763</v>
      </c>
      <c r="B803" s="446" t="s">
        <v>3227</v>
      </c>
      <c r="C803" s="447">
        <v>944</v>
      </c>
      <c r="D803" s="447">
        <v>219</v>
      </c>
      <c r="E803" s="448">
        <v>3307100</v>
      </c>
      <c r="F803" s="448">
        <v>2976390</v>
      </c>
      <c r="G803" s="448">
        <v>330710</v>
      </c>
      <c r="H803" s="420">
        <v>0.5</v>
      </c>
      <c r="I803" s="420" t="s">
        <v>2264</v>
      </c>
      <c r="J803" s="420">
        <v>0</v>
      </c>
      <c r="K803" s="420">
        <v>0.5</v>
      </c>
      <c r="L803" s="449">
        <v>2</v>
      </c>
      <c r="M803" s="421">
        <v>0.25</v>
      </c>
      <c r="N803" s="421">
        <v>0.255</v>
      </c>
      <c r="O803" s="419">
        <v>0.32950000000000002</v>
      </c>
      <c r="P803" s="450">
        <v>1089689</v>
      </c>
      <c r="R803" s="563"/>
      <c r="S803" s="437"/>
    </row>
    <row r="804" spans="1:19" ht="15.6">
      <c r="A804" s="446" t="s">
        <v>2763</v>
      </c>
      <c r="B804" s="446" t="s">
        <v>3228</v>
      </c>
      <c r="C804" s="447">
        <v>1056</v>
      </c>
      <c r="D804" s="447">
        <v>233</v>
      </c>
      <c r="E804" s="448">
        <v>3307100</v>
      </c>
      <c r="F804" s="448">
        <v>2976390</v>
      </c>
      <c r="G804" s="448">
        <v>330710</v>
      </c>
      <c r="H804" s="420">
        <v>1</v>
      </c>
      <c r="I804" s="420" t="s">
        <v>2264</v>
      </c>
      <c r="J804" s="420">
        <v>0</v>
      </c>
      <c r="K804" s="420">
        <v>1</v>
      </c>
      <c r="L804" s="449">
        <v>2</v>
      </c>
      <c r="M804" s="421">
        <v>0.5</v>
      </c>
      <c r="N804" s="421">
        <v>0.51</v>
      </c>
      <c r="O804" s="419">
        <v>0.55900000000000005</v>
      </c>
      <c r="P804" s="450">
        <v>1848669</v>
      </c>
      <c r="R804" s="563"/>
      <c r="S804" s="437"/>
    </row>
    <row r="805" spans="1:19" ht="15.6">
      <c r="A805" s="446" t="s">
        <v>2770</v>
      </c>
      <c r="B805" s="446" t="s">
        <v>3230</v>
      </c>
      <c r="C805" s="447">
        <v>1013</v>
      </c>
      <c r="D805" s="447">
        <v>145</v>
      </c>
      <c r="E805" s="448">
        <v>3307100</v>
      </c>
      <c r="F805" s="448">
        <v>2976390</v>
      </c>
      <c r="G805" s="448">
        <v>330710</v>
      </c>
      <c r="H805" s="420">
        <v>0</v>
      </c>
      <c r="I805" s="420">
        <v>0</v>
      </c>
      <c r="J805" s="420">
        <v>1</v>
      </c>
      <c r="K805" s="420">
        <v>1</v>
      </c>
      <c r="L805" s="449">
        <v>2</v>
      </c>
      <c r="M805" s="421">
        <v>0.5</v>
      </c>
      <c r="N805" s="421">
        <v>0.5</v>
      </c>
      <c r="O805" s="419">
        <v>0.55000000000000004</v>
      </c>
      <c r="P805" s="450">
        <v>1818905</v>
      </c>
      <c r="R805" s="563"/>
      <c r="S805" s="437"/>
    </row>
    <row r="806" spans="1:19" ht="31.2">
      <c r="A806" s="446" t="s">
        <v>2465</v>
      </c>
      <c r="B806" s="446" t="s">
        <v>3231</v>
      </c>
      <c r="C806" s="447">
        <v>1122</v>
      </c>
      <c r="D806" s="447">
        <v>281</v>
      </c>
      <c r="E806" s="448">
        <v>3307100</v>
      </c>
      <c r="F806" s="448">
        <v>2976390</v>
      </c>
      <c r="G806" s="448">
        <v>330710</v>
      </c>
      <c r="H806" s="420">
        <v>2</v>
      </c>
      <c r="I806" s="420" t="s">
        <v>2264</v>
      </c>
      <c r="J806" s="420">
        <v>0</v>
      </c>
      <c r="K806" s="420">
        <v>1</v>
      </c>
      <c r="L806" s="449">
        <v>2</v>
      </c>
      <c r="M806" s="421">
        <v>0.5</v>
      </c>
      <c r="N806" s="421">
        <v>0.51</v>
      </c>
      <c r="O806" s="419">
        <v>0.55900000000000005</v>
      </c>
      <c r="P806" s="450">
        <v>1848669</v>
      </c>
      <c r="R806" s="563"/>
      <c r="S806" s="437"/>
    </row>
    <row r="807" spans="1:19" ht="31.2">
      <c r="A807" s="446" t="s">
        <v>2465</v>
      </c>
      <c r="B807" s="446" t="s">
        <v>3252</v>
      </c>
      <c r="C807" s="447">
        <v>1466</v>
      </c>
      <c r="D807" s="447">
        <v>248</v>
      </c>
      <c r="E807" s="448">
        <v>3307100</v>
      </c>
      <c r="F807" s="448">
        <v>2976390</v>
      </c>
      <c r="G807" s="448">
        <v>330710</v>
      </c>
      <c r="H807" s="420">
        <v>2</v>
      </c>
      <c r="I807" s="420" t="s">
        <v>2264</v>
      </c>
      <c r="J807" s="420">
        <v>0</v>
      </c>
      <c r="K807" s="420">
        <v>1</v>
      </c>
      <c r="L807" s="449">
        <v>2</v>
      </c>
      <c r="M807" s="421">
        <v>0.5</v>
      </c>
      <c r="N807" s="421">
        <v>0.505</v>
      </c>
      <c r="O807" s="419">
        <v>0.55449999999999999</v>
      </c>
      <c r="P807" s="450">
        <v>1833787</v>
      </c>
      <c r="R807" s="563"/>
      <c r="S807" s="437"/>
    </row>
    <row r="808" spans="1:19" ht="15.6">
      <c r="A808" s="446" t="s">
        <v>2472</v>
      </c>
      <c r="B808" s="446" t="s">
        <v>3232</v>
      </c>
      <c r="C808" s="447">
        <v>999</v>
      </c>
      <c r="D808" s="447">
        <v>145</v>
      </c>
      <c r="E808" s="448">
        <v>3307100</v>
      </c>
      <c r="F808" s="448">
        <v>2976390</v>
      </c>
      <c r="G808" s="448">
        <v>330710</v>
      </c>
      <c r="H808" s="420">
        <v>0</v>
      </c>
      <c r="I808" s="420">
        <v>0</v>
      </c>
      <c r="J808" s="420">
        <v>1</v>
      </c>
      <c r="K808" s="420">
        <v>1</v>
      </c>
      <c r="L808" s="449">
        <v>2</v>
      </c>
      <c r="M808" s="421">
        <v>0.5</v>
      </c>
      <c r="N808" s="421">
        <v>0.5</v>
      </c>
      <c r="O808" s="419">
        <v>0.55000000000000004</v>
      </c>
      <c r="P808" s="450">
        <v>1818905</v>
      </c>
      <c r="R808" s="563"/>
      <c r="S808" s="437"/>
    </row>
    <row r="809" spans="1:19" ht="15.6">
      <c r="A809" s="446" t="s">
        <v>2867</v>
      </c>
      <c r="B809" s="446" t="s">
        <v>3234</v>
      </c>
      <c r="C809" s="447">
        <v>1086</v>
      </c>
      <c r="D809" s="447">
        <v>123</v>
      </c>
      <c r="E809" s="448">
        <v>3307100</v>
      </c>
      <c r="F809" s="448">
        <v>2976390</v>
      </c>
      <c r="G809" s="448">
        <v>330710</v>
      </c>
      <c r="H809" s="420">
        <v>1</v>
      </c>
      <c r="I809" s="420">
        <v>0</v>
      </c>
      <c r="J809" s="420">
        <v>1</v>
      </c>
      <c r="K809" s="420">
        <v>2</v>
      </c>
      <c r="L809" s="449">
        <v>2</v>
      </c>
      <c r="M809" s="421">
        <v>1</v>
      </c>
      <c r="N809" s="421">
        <v>1</v>
      </c>
      <c r="O809" s="419">
        <v>1</v>
      </c>
      <c r="P809" s="450">
        <v>3307100</v>
      </c>
      <c r="R809" s="563"/>
      <c r="S809" s="437"/>
    </row>
    <row r="810" spans="1:19" ht="15.6">
      <c r="A810" s="446" t="s">
        <v>2889</v>
      </c>
      <c r="B810" s="446" t="s">
        <v>3238</v>
      </c>
      <c r="C810" s="447">
        <v>1225</v>
      </c>
      <c r="D810" s="447">
        <v>243</v>
      </c>
      <c r="E810" s="448">
        <v>3307100</v>
      </c>
      <c r="F810" s="448">
        <v>2976390</v>
      </c>
      <c r="G810" s="448">
        <v>330710</v>
      </c>
      <c r="H810" s="420">
        <v>0</v>
      </c>
      <c r="I810" s="420">
        <v>0</v>
      </c>
      <c r="J810" s="420">
        <v>0</v>
      </c>
      <c r="K810" s="420">
        <v>0</v>
      </c>
      <c r="L810" s="449">
        <v>2</v>
      </c>
      <c r="M810" s="421">
        <v>0</v>
      </c>
      <c r="N810" s="421">
        <v>0</v>
      </c>
      <c r="O810" s="419">
        <v>0.1</v>
      </c>
      <c r="P810" s="450">
        <v>330710</v>
      </c>
      <c r="R810" s="563"/>
      <c r="S810" s="437"/>
    </row>
    <row r="811" spans="1:19" s="451" customFormat="1" ht="15.6">
      <c r="A811" s="446" t="s">
        <v>2889</v>
      </c>
      <c r="B811" s="446" t="s">
        <v>3405</v>
      </c>
      <c r="C811" s="447">
        <v>957</v>
      </c>
      <c r="D811" s="447">
        <v>184</v>
      </c>
      <c r="E811" s="448">
        <v>3307100</v>
      </c>
      <c r="F811" s="448">
        <v>2976390</v>
      </c>
      <c r="G811" s="448">
        <v>330710</v>
      </c>
      <c r="H811" s="420">
        <v>0</v>
      </c>
      <c r="I811" s="420">
        <v>0</v>
      </c>
      <c r="J811" s="420">
        <v>0</v>
      </c>
      <c r="K811" s="420">
        <v>0</v>
      </c>
      <c r="L811" s="449">
        <v>2</v>
      </c>
      <c r="M811" s="421">
        <v>0</v>
      </c>
      <c r="N811" s="421">
        <v>0</v>
      </c>
      <c r="O811" s="419">
        <v>0.1</v>
      </c>
      <c r="P811" s="450">
        <v>275592</v>
      </c>
      <c r="R811" s="563"/>
      <c r="S811" s="437"/>
    </row>
    <row r="812" spans="1:19" ht="31.2">
      <c r="A812" s="446" t="s">
        <v>2509</v>
      </c>
      <c r="B812" s="446" t="s">
        <v>3240</v>
      </c>
      <c r="C812" s="447">
        <v>957</v>
      </c>
      <c r="D812" s="447">
        <v>219</v>
      </c>
      <c r="E812" s="448">
        <v>3307100</v>
      </c>
      <c r="F812" s="448">
        <v>2976390</v>
      </c>
      <c r="G812" s="448">
        <v>330710</v>
      </c>
      <c r="H812" s="420">
        <v>0</v>
      </c>
      <c r="I812" s="420">
        <v>0</v>
      </c>
      <c r="J812" s="420">
        <v>1</v>
      </c>
      <c r="K812" s="420">
        <v>1</v>
      </c>
      <c r="L812" s="449">
        <v>2</v>
      </c>
      <c r="M812" s="421">
        <v>0.5</v>
      </c>
      <c r="N812" s="421">
        <v>0.5</v>
      </c>
      <c r="O812" s="419">
        <v>0.55000000000000004</v>
      </c>
      <c r="P812" s="450">
        <v>1818905</v>
      </c>
      <c r="R812" s="563"/>
      <c r="S812" s="437"/>
    </row>
    <row r="813" spans="1:19" ht="31.2">
      <c r="A813" s="446" t="s">
        <v>2509</v>
      </c>
      <c r="B813" s="446" t="s">
        <v>3239</v>
      </c>
      <c r="C813" s="447">
        <v>1341</v>
      </c>
      <c r="D813" s="447">
        <v>325</v>
      </c>
      <c r="E813" s="448">
        <v>3307100</v>
      </c>
      <c r="F813" s="448">
        <v>2976390</v>
      </c>
      <c r="G813" s="448">
        <v>330710</v>
      </c>
      <c r="H813" s="420">
        <v>0</v>
      </c>
      <c r="I813" s="420">
        <v>0</v>
      </c>
      <c r="J813" s="420">
        <v>0</v>
      </c>
      <c r="K813" s="420">
        <v>0</v>
      </c>
      <c r="L813" s="449">
        <v>2</v>
      </c>
      <c r="M813" s="421">
        <v>0</v>
      </c>
      <c r="N813" s="421">
        <v>0</v>
      </c>
      <c r="O813" s="419">
        <v>0.1</v>
      </c>
      <c r="P813" s="450">
        <v>330710</v>
      </c>
      <c r="R813" s="563"/>
      <c r="S813" s="437"/>
    </row>
    <row r="814" spans="1:19" ht="15.6">
      <c r="A814" s="446" t="s">
        <v>2920</v>
      </c>
      <c r="B814" s="446" t="s">
        <v>3241</v>
      </c>
      <c r="C814" s="447">
        <v>1298</v>
      </c>
      <c r="D814" s="447">
        <v>225</v>
      </c>
      <c r="E814" s="448">
        <v>3307100</v>
      </c>
      <c r="F814" s="448">
        <v>2976390</v>
      </c>
      <c r="G814" s="448">
        <v>330710</v>
      </c>
      <c r="H814" s="420">
        <v>1</v>
      </c>
      <c r="I814" s="420">
        <v>0</v>
      </c>
      <c r="J814" s="420">
        <v>0.25</v>
      </c>
      <c r="K814" s="420">
        <v>1.25</v>
      </c>
      <c r="L814" s="449">
        <v>2</v>
      </c>
      <c r="M814" s="421">
        <v>0.625</v>
      </c>
      <c r="N814" s="421">
        <v>0.625</v>
      </c>
      <c r="O814" s="419">
        <v>0.66249999999999998</v>
      </c>
      <c r="P814" s="450">
        <v>2190954</v>
      </c>
      <c r="R814" s="563"/>
      <c r="S814" s="437"/>
    </row>
    <row r="815" spans="1:19" ht="15.6">
      <c r="A815" s="446" t="s">
        <v>2521</v>
      </c>
      <c r="B815" s="446" t="s">
        <v>3325</v>
      </c>
      <c r="C815" s="447">
        <v>946</v>
      </c>
      <c r="D815" s="447">
        <v>204</v>
      </c>
      <c r="E815" s="448">
        <v>3307100</v>
      </c>
      <c r="F815" s="448">
        <v>2976390</v>
      </c>
      <c r="G815" s="448">
        <v>330710</v>
      </c>
      <c r="H815" s="420">
        <v>1</v>
      </c>
      <c r="I815" s="420">
        <v>0</v>
      </c>
      <c r="J815" s="420">
        <v>1</v>
      </c>
      <c r="K815" s="420">
        <v>2</v>
      </c>
      <c r="L815" s="449">
        <v>2</v>
      </c>
      <c r="M815" s="421">
        <v>1</v>
      </c>
      <c r="N815" s="421">
        <v>1</v>
      </c>
      <c r="O815" s="419">
        <v>1</v>
      </c>
      <c r="P815" s="450">
        <v>3307100</v>
      </c>
      <c r="R815" s="563"/>
      <c r="S815" s="437"/>
    </row>
    <row r="816" spans="1:19" ht="15.6">
      <c r="A816" s="446" t="s">
        <v>2521</v>
      </c>
      <c r="B816" s="446" t="s">
        <v>3326</v>
      </c>
      <c r="C816" s="447">
        <v>1358</v>
      </c>
      <c r="D816" s="447">
        <v>237</v>
      </c>
      <c r="E816" s="448">
        <v>3307100</v>
      </c>
      <c r="F816" s="448">
        <v>2976390</v>
      </c>
      <c r="G816" s="448">
        <v>330710</v>
      </c>
      <c r="H816" s="420">
        <v>1</v>
      </c>
      <c r="I816" s="420">
        <v>0</v>
      </c>
      <c r="J816" s="420">
        <v>1</v>
      </c>
      <c r="K816" s="420">
        <v>2</v>
      </c>
      <c r="L816" s="449">
        <v>2</v>
      </c>
      <c r="M816" s="421">
        <v>1</v>
      </c>
      <c r="N816" s="421">
        <v>1</v>
      </c>
      <c r="O816" s="419">
        <v>1</v>
      </c>
      <c r="P816" s="450">
        <v>3307100</v>
      </c>
      <c r="R816" s="563"/>
      <c r="S816" s="437"/>
    </row>
    <row r="817" spans="1:19" ht="15.6">
      <c r="A817" s="446" t="s">
        <v>2553</v>
      </c>
      <c r="B817" s="446" t="s">
        <v>3245</v>
      </c>
      <c r="C817" s="447">
        <v>922</v>
      </c>
      <c r="D817" s="447">
        <v>277</v>
      </c>
      <c r="E817" s="448">
        <v>3307100</v>
      </c>
      <c r="F817" s="448">
        <v>2976390</v>
      </c>
      <c r="G817" s="448">
        <v>330710</v>
      </c>
      <c r="H817" s="420">
        <v>0</v>
      </c>
      <c r="I817" s="420">
        <v>0</v>
      </c>
      <c r="J817" s="420">
        <v>0</v>
      </c>
      <c r="K817" s="420">
        <v>0</v>
      </c>
      <c r="L817" s="449">
        <v>2</v>
      </c>
      <c r="M817" s="421">
        <v>0</v>
      </c>
      <c r="N817" s="421">
        <v>0</v>
      </c>
      <c r="O817" s="419">
        <v>0.1</v>
      </c>
      <c r="P817" s="450">
        <v>330710</v>
      </c>
      <c r="R817" s="563"/>
      <c r="S817" s="437"/>
    </row>
    <row r="818" spans="1:19" ht="15.6">
      <c r="A818" s="446" t="s">
        <v>2553</v>
      </c>
      <c r="B818" s="446" t="s">
        <v>3244</v>
      </c>
      <c r="C818" s="447">
        <v>1147</v>
      </c>
      <c r="D818" s="447">
        <v>382</v>
      </c>
      <c r="E818" s="448">
        <v>3307100</v>
      </c>
      <c r="F818" s="448">
        <v>2976390</v>
      </c>
      <c r="G818" s="448">
        <v>330710</v>
      </c>
      <c r="H818" s="420">
        <v>0</v>
      </c>
      <c r="I818" s="420">
        <v>0</v>
      </c>
      <c r="J818" s="420">
        <v>0</v>
      </c>
      <c r="K818" s="420">
        <v>0</v>
      </c>
      <c r="L818" s="449">
        <v>2</v>
      </c>
      <c r="M818" s="421">
        <v>0</v>
      </c>
      <c r="N818" s="421">
        <v>0</v>
      </c>
      <c r="O818" s="419">
        <v>0.1</v>
      </c>
      <c r="P818" s="450">
        <v>330710</v>
      </c>
      <c r="R818" s="563"/>
      <c r="S818" s="437"/>
    </row>
    <row r="819" spans="1:19" ht="15.6">
      <c r="A819" s="446" t="s">
        <v>2548</v>
      </c>
      <c r="B819" s="446" t="s">
        <v>3242</v>
      </c>
      <c r="C819" s="447">
        <v>1104</v>
      </c>
      <c r="D819" s="447">
        <v>210</v>
      </c>
      <c r="E819" s="448">
        <v>3307100</v>
      </c>
      <c r="F819" s="448">
        <v>2976390</v>
      </c>
      <c r="G819" s="448">
        <v>330710</v>
      </c>
      <c r="H819" s="420">
        <v>0</v>
      </c>
      <c r="I819" s="420">
        <v>0</v>
      </c>
      <c r="J819" s="420">
        <v>1</v>
      </c>
      <c r="K819" s="420">
        <v>1</v>
      </c>
      <c r="L819" s="449">
        <v>2</v>
      </c>
      <c r="M819" s="421">
        <v>0.5</v>
      </c>
      <c r="N819" s="421">
        <v>0.5</v>
      </c>
      <c r="O819" s="419">
        <v>0.55000000000000004</v>
      </c>
      <c r="P819" s="450">
        <v>1818905</v>
      </c>
      <c r="R819" s="563"/>
      <c r="S819" s="437"/>
    </row>
    <row r="820" spans="1:19" ht="15.6">
      <c r="A820" s="446" t="s">
        <v>2642</v>
      </c>
      <c r="B820" s="446" t="s">
        <v>3243</v>
      </c>
      <c r="C820" s="447">
        <v>1079</v>
      </c>
      <c r="D820" s="447">
        <v>208</v>
      </c>
      <c r="E820" s="448">
        <v>3307100</v>
      </c>
      <c r="F820" s="448">
        <v>2976390</v>
      </c>
      <c r="G820" s="448">
        <v>330710</v>
      </c>
      <c r="H820" s="420">
        <v>1</v>
      </c>
      <c r="I820" s="420" t="s">
        <v>2264</v>
      </c>
      <c r="J820" s="420">
        <v>0</v>
      </c>
      <c r="K820" s="420">
        <v>1</v>
      </c>
      <c r="L820" s="449">
        <v>2</v>
      </c>
      <c r="M820" s="421">
        <v>0.5</v>
      </c>
      <c r="N820" s="421">
        <v>0.505</v>
      </c>
      <c r="O820" s="419">
        <v>0.55449999999999999</v>
      </c>
      <c r="P820" s="450">
        <v>1833787</v>
      </c>
      <c r="R820" s="563"/>
      <c r="S820" s="437"/>
    </row>
    <row r="821" spans="1:19" ht="15.6">
      <c r="A821" s="446" t="s">
        <v>2624</v>
      </c>
      <c r="B821" s="446" t="s">
        <v>3246</v>
      </c>
      <c r="C821" s="447">
        <v>997</v>
      </c>
      <c r="D821" s="447">
        <v>140</v>
      </c>
      <c r="E821" s="448">
        <v>3307100</v>
      </c>
      <c r="F821" s="448">
        <v>2976390</v>
      </c>
      <c r="G821" s="448">
        <v>330710</v>
      </c>
      <c r="H821" s="420">
        <v>1</v>
      </c>
      <c r="I821" s="420" t="s">
        <v>2264</v>
      </c>
      <c r="J821" s="420">
        <v>0</v>
      </c>
      <c r="K821" s="420">
        <v>1</v>
      </c>
      <c r="L821" s="449">
        <v>2</v>
      </c>
      <c r="M821" s="421">
        <v>0.5</v>
      </c>
      <c r="N821" s="421">
        <v>0.505</v>
      </c>
      <c r="O821" s="419">
        <v>0.55449999999999999</v>
      </c>
      <c r="P821" s="450">
        <v>1833787</v>
      </c>
      <c r="R821" s="563"/>
      <c r="S821" s="437"/>
    </row>
    <row r="822" spans="1:19" ht="15.6">
      <c r="A822" s="446" t="s">
        <v>2624</v>
      </c>
      <c r="B822" s="446" t="s">
        <v>3247</v>
      </c>
      <c r="C822" s="447">
        <v>1005</v>
      </c>
      <c r="D822" s="447">
        <v>165</v>
      </c>
      <c r="E822" s="448">
        <v>3307100</v>
      </c>
      <c r="F822" s="448">
        <v>2976390</v>
      </c>
      <c r="G822" s="448">
        <v>330710</v>
      </c>
      <c r="H822" s="420">
        <v>1</v>
      </c>
      <c r="I822" s="420" t="s">
        <v>2264</v>
      </c>
      <c r="J822" s="420">
        <v>0</v>
      </c>
      <c r="K822" s="420">
        <v>1</v>
      </c>
      <c r="L822" s="449">
        <v>2</v>
      </c>
      <c r="M822" s="421">
        <v>0.5</v>
      </c>
      <c r="N822" s="421">
        <v>0.505</v>
      </c>
      <c r="O822" s="419">
        <v>0.55449999999999999</v>
      </c>
      <c r="P822" s="450">
        <v>1833787</v>
      </c>
      <c r="R822" s="563"/>
      <c r="S822" s="437"/>
    </row>
    <row r="823" spans="1:19" ht="15.6">
      <c r="A823" s="446" t="s">
        <v>2452</v>
      </c>
      <c r="B823" s="446" t="s">
        <v>3225</v>
      </c>
      <c r="C823" s="447">
        <v>1032</v>
      </c>
      <c r="D823" s="447">
        <v>217</v>
      </c>
      <c r="E823" s="448">
        <v>3307100</v>
      </c>
      <c r="F823" s="448">
        <v>2976390</v>
      </c>
      <c r="G823" s="448">
        <v>330710</v>
      </c>
      <c r="H823" s="420">
        <v>1</v>
      </c>
      <c r="I823" s="420" t="s">
        <v>2264</v>
      </c>
      <c r="J823" s="420">
        <v>0</v>
      </c>
      <c r="K823" s="420">
        <v>1</v>
      </c>
      <c r="L823" s="449">
        <v>2</v>
      </c>
      <c r="M823" s="421">
        <v>0.5</v>
      </c>
      <c r="N823" s="421">
        <v>0.51</v>
      </c>
      <c r="O823" s="419">
        <v>0.55900000000000005</v>
      </c>
      <c r="P823" s="450">
        <v>1848669</v>
      </c>
      <c r="R823" s="563"/>
      <c r="S823" s="437"/>
    </row>
    <row r="824" spans="1:19" ht="15.6">
      <c r="A824" s="446" t="s">
        <v>2739</v>
      </c>
      <c r="B824" s="446" t="s">
        <v>3327</v>
      </c>
      <c r="C824" s="447">
        <v>1025</v>
      </c>
      <c r="D824" s="447">
        <v>53</v>
      </c>
      <c r="E824" s="448">
        <v>3307100</v>
      </c>
      <c r="F824" s="448">
        <v>2976390</v>
      </c>
      <c r="G824" s="448">
        <v>330710</v>
      </c>
      <c r="H824" s="420">
        <v>1</v>
      </c>
      <c r="I824" s="420">
        <v>0</v>
      </c>
      <c r="J824" s="420">
        <v>1</v>
      </c>
      <c r="K824" s="420">
        <v>2</v>
      </c>
      <c r="L824" s="449">
        <v>2</v>
      </c>
      <c r="M824" s="421">
        <v>1</v>
      </c>
      <c r="N824" s="421">
        <v>1</v>
      </c>
      <c r="O824" s="419">
        <v>1</v>
      </c>
      <c r="P824" s="450">
        <v>3307100</v>
      </c>
      <c r="R824" s="563"/>
      <c r="S824" s="437"/>
    </row>
    <row r="825" spans="1:19" ht="15.6">
      <c r="A825" s="446" t="s">
        <v>2852</v>
      </c>
      <c r="B825" s="446" t="s">
        <v>3218</v>
      </c>
      <c r="C825" s="447">
        <v>946</v>
      </c>
      <c r="D825" s="447">
        <v>147</v>
      </c>
      <c r="E825" s="448">
        <v>3307100</v>
      </c>
      <c r="F825" s="448">
        <v>2976390</v>
      </c>
      <c r="G825" s="448">
        <v>330710</v>
      </c>
      <c r="H825" s="420">
        <v>1</v>
      </c>
      <c r="I825" s="420" t="s">
        <v>2264</v>
      </c>
      <c r="J825" s="420">
        <v>0</v>
      </c>
      <c r="K825" s="420">
        <v>1</v>
      </c>
      <c r="L825" s="449">
        <v>2</v>
      </c>
      <c r="M825" s="421">
        <v>0.5</v>
      </c>
      <c r="N825" s="421">
        <v>0.505</v>
      </c>
      <c r="O825" s="419">
        <v>0.55449999999999999</v>
      </c>
      <c r="P825" s="450">
        <v>1833787</v>
      </c>
      <c r="R825" s="563"/>
      <c r="S825" s="437"/>
    </row>
    <row r="826" spans="1:19" ht="15.6">
      <c r="A826" s="446" t="s">
        <v>2852</v>
      </c>
      <c r="B826" s="446" t="s">
        <v>3217</v>
      </c>
      <c r="C826" s="447">
        <v>998</v>
      </c>
      <c r="D826" s="447">
        <v>114</v>
      </c>
      <c r="E826" s="448">
        <v>3307100</v>
      </c>
      <c r="F826" s="448">
        <v>2976390</v>
      </c>
      <c r="G826" s="448">
        <v>330710</v>
      </c>
      <c r="H826" s="420">
        <v>0</v>
      </c>
      <c r="I826" s="420">
        <v>0</v>
      </c>
      <c r="J826" s="420">
        <v>0</v>
      </c>
      <c r="K826" s="420">
        <v>0</v>
      </c>
      <c r="L826" s="449">
        <v>2</v>
      </c>
      <c r="M826" s="421">
        <v>0</v>
      </c>
      <c r="N826" s="421">
        <v>0</v>
      </c>
      <c r="O826" s="419">
        <v>0.1</v>
      </c>
      <c r="P826" s="450">
        <v>330710</v>
      </c>
      <c r="R826" s="563"/>
      <c r="S826" s="437"/>
    </row>
    <row r="827" spans="1:19" ht="15.6">
      <c r="A827" s="446" t="s">
        <v>2852</v>
      </c>
      <c r="B827" s="446" t="s">
        <v>3233</v>
      </c>
      <c r="C827" s="447">
        <v>1146</v>
      </c>
      <c r="D827" s="447">
        <v>136</v>
      </c>
      <c r="E827" s="448">
        <v>3307100</v>
      </c>
      <c r="F827" s="448">
        <v>2976390</v>
      </c>
      <c r="G827" s="448">
        <v>330710</v>
      </c>
      <c r="H827" s="420">
        <v>1</v>
      </c>
      <c r="I827" s="420" t="s">
        <v>2264</v>
      </c>
      <c r="J827" s="420">
        <v>0</v>
      </c>
      <c r="K827" s="420">
        <v>1</v>
      </c>
      <c r="L827" s="449">
        <v>2</v>
      </c>
      <c r="M827" s="421">
        <v>0.5</v>
      </c>
      <c r="N827" s="421">
        <v>0.505</v>
      </c>
      <c r="O827" s="419">
        <v>0.55449999999999999</v>
      </c>
      <c r="P827" s="450">
        <v>1833787</v>
      </c>
      <c r="R827" s="563"/>
      <c r="S827" s="437"/>
    </row>
    <row r="828" spans="1:19" ht="31.2">
      <c r="A828" s="446" t="s">
        <v>2498</v>
      </c>
      <c r="B828" s="446" t="s">
        <v>3235</v>
      </c>
      <c r="C828" s="447">
        <v>998</v>
      </c>
      <c r="D828" s="447">
        <v>196</v>
      </c>
      <c r="E828" s="448">
        <v>3307100</v>
      </c>
      <c r="F828" s="448">
        <v>2976390</v>
      </c>
      <c r="G828" s="448">
        <v>330710</v>
      </c>
      <c r="H828" s="420">
        <v>1</v>
      </c>
      <c r="I828" s="420">
        <v>0</v>
      </c>
      <c r="J828" s="420">
        <v>0</v>
      </c>
      <c r="K828" s="420">
        <v>1</v>
      </c>
      <c r="L828" s="449">
        <v>2</v>
      </c>
      <c r="M828" s="421">
        <v>0.5</v>
      </c>
      <c r="N828" s="421">
        <v>0.5</v>
      </c>
      <c r="O828" s="419">
        <v>0.55000000000000004</v>
      </c>
      <c r="P828" s="450">
        <v>1818905</v>
      </c>
      <c r="R828" s="563"/>
      <c r="S828" s="437"/>
    </row>
    <row r="829" spans="1:19" ht="31.2">
      <c r="A829" s="446" t="s">
        <v>2498</v>
      </c>
      <c r="B829" s="446" t="s">
        <v>3237</v>
      </c>
      <c r="C829" s="447">
        <v>1053</v>
      </c>
      <c r="D829" s="447">
        <v>211</v>
      </c>
      <c r="E829" s="448">
        <v>3307100</v>
      </c>
      <c r="F829" s="448">
        <v>2976390</v>
      </c>
      <c r="G829" s="448">
        <v>330710</v>
      </c>
      <c r="H829" s="420">
        <v>0</v>
      </c>
      <c r="I829" s="420">
        <v>0</v>
      </c>
      <c r="J829" s="420">
        <v>1</v>
      </c>
      <c r="K829" s="420">
        <v>1</v>
      </c>
      <c r="L829" s="449">
        <v>2</v>
      </c>
      <c r="M829" s="421">
        <v>0.5</v>
      </c>
      <c r="N829" s="421">
        <v>0.5</v>
      </c>
      <c r="O829" s="419">
        <v>0.55000000000000004</v>
      </c>
      <c r="P829" s="450">
        <v>1818905</v>
      </c>
      <c r="R829" s="563"/>
      <c r="S829" s="437"/>
    </row>
    <row r="830" spans="1:19" ht="31.2">
      <c r="A830" s="446" t="s">
        <v>2498</v>
      </c>
      <c r="B830" s="446" t="s">
        <v>3236</v>
      </c>
      <c r="C830" s="447">
        <v>1064</v>
      </c>
      <c r="D830" s="447">
        <v>210</v>
      </c>
      <c r="E830" s="448">
        <v>3307100</v>
      </c>
      <c r="F830" s="448">
        <v>2976390</v>
      </c>
      <c r="G830" s="448">
        <v>330710</v>
      </c>
      <c r="H830" s="420">
        <v>0</v>
      </c>
      <c r="I830" s="420">
        <v>0</v>
      </c>
      <c r="J830" s="420">
        <v>0</v>
      </c>
      <c r="K830" s="420">
        <v>0</v>
      </c>
      <c r="L830" s="449">
        <v>2</v>
      </c>
      <c r="M830" s="421">
        <v>0</v>
      </c>
      <c r="N830" s="421">
        <v>0</v>
      </c>
      <c r="O830" s="419">
        <v>0.1</v>
      </c>
      <c r="P830" s="450">
        <v>330710</v>
      </c>
      <c r="R830" s="563"/>
      <c r="S830" s="437"/>
    </row>
    <row r="831" spans="1:19" ht="15.6">
      <c r="A831" s="446" t="s">
        <v>2743</v>
      </c>
      <c r="B831" s="446" t="s">
        <v>3223</v>
      </c>
      <c r="C831" s="447">
        <v>1064</v>
      </c>
      <c r="D831" s="447">
        <v>135</v>
      </c>
      <c r="E831" s="448">
        <v>3307100</v>
      </c>
      <c r="F831" s="448">
        <v>2976390</v>
      </c>
      <c r="G831" s="448">
        <v>330710</v>
      </c>
      <c r="H831" s="420">
        <v>1</v>
      </c>
      <c r="I831" s="420">
        <v>0</v>
      </c>
      <c r="J831" s="420">
        <v>1</v>
      </c>
      <c r="K831" s="420">
        <v>2</v>
      </c>
      <c r="L831" s="449">
        <v>2</v>
      </c>
      <c r="M831" s="421">
        <v>1</v>
      </c>
      <c r="N831" s="421">
        <v>1</v>
      </c>
      <c r="O831" s="419">
        <v>1</v>
      </c>
      <c r="P831" s="450">
        <v>3307100</v>
      </c>
      <c r="R831" s="563"/>
      <c r="S831" s="437"/>
    </row>
    <row r="832" spans="1:19" ht="36" customHeight="1">
      <c r="A832" s="446" t="s">
        <v>2743</v>
      </c>
      <c r="B832" s="446" t="s">
        <v>3224</v>
      </c>
      <c r="C832" s="447">
        <v>1192</v>
      </c>
      <c r="D832" s="447">
        <v>172</v>
      </c>
      <c r="E832" s="448">
        <v>3307100</v>
      </c>
      <c r="F832" s="448">
        <v>2976390</v>
      </c>
      <c r="G832" s="448">
        <v>330710</v>
      </c>
      <c r="H832" s="420">
        <v>1</v>
      </c>
      <c r="I832" s="420" t="s">
        <v>2264</v>
      </c>
      <c r="J832" s="420">
        <v>0</v>
      </c>
      <c r="K832" s="420">
        <v>1</v>
      </c>
      <c r="L832" s="449">
        <v>2</v>
      </c>
      <c r="M832" s="421">
        <v>0.5</v>
      </c>
      <c r="N832" s="421">
        <v>0.505</v>
      </c>
      <c r="O832" s="419">
        <v>0.55449999999999999</v>
      </c>
      <c r="P832" s="450">
        <v>1833787</v>
      </c>
      <c r="R832" s="563"/>
      <c r="S832" s="437"/>
    </row>
    <row r="833" spans="1:19" ht="49.65" customHeight="1">
      <c r="A833" s="446" t="s">
        <v>2577</v>
      </c>
      <c r="B833" s="446" t="s">
        <v>3248</v>
      </c>
      <c r="C833" s="447">
        <v>1317</v>
      </c>
      <c r="D833" s="447">
        <v>215</v>
      </c>
      <c r="E833" s="448">
        <v>3307100</v>
      </c>
      <c r="F833" s="448">
        <v>2976390</v>
      </c>
      <c r="G833" s="448">
        <v>330710</v>
      </c>
      <c r="H833" s="420">
        <v>1</v>
      </c>
      <c r="I833" s="420" t="s">
        <v>2264</v>
      </c>
      <c r="J833" s="420">
        <v>0</v>
      </c>
      <c r="K833" s="420">
        <v>1</v>
      </c>
      <c r="L833" s="449">
        <v>2</v>
      </c>
      <c r="M833" s="421">
        <v>0.5</v>
      </c>
      <c r="N833" s="421">
        <v>0.505</v>
      </c>
      <c r="O833" s="419">
        <v>0.55449999999999999</v>
      </c>
      <c r="P833" s="450">
        <v>1833787</v>
      </c>
      <c r="R833" s="563"/>
      <c r="S833" s="437"/>
    </row>
    <row r="834" spans="1:19" ht="35.25" customHeight="1">
      <c r="A834" s="446" t="s">
        <v>2586</v>
      </c>
      <c r="B834" s="446" t="s">
        <v>3249</v>
      </c>
      <c r="C834" s="447">
        <v>987</v>
      </c>
      <c r="D834" s="447">
        <v>249</v>
      </c>
      <c r="E834" s="448">
        <v>3307100</v>
      </c>
      <c r="F834" s="448">
        <v>2976390</v>
      </c>
      <c r="G834" s="448">
        <v>330710</v>
      </c>
      <c r="H834" s="420">
        <v>1</v>
      </c>
      <c r="I834" s="420">
        <v>0</v>
      </c>
      <c r="J834" s="420">
        <v>0</v>
      </c>
      <c r="K834" s="420">
        <v>1</v>
      </c>
      <c r="L834" s="449">
        <v>2</v>
      </c>
      <c r="M834" s="421">
        <v>0.5</v>
      </c>
      <c r="N834" s="421">
        <v>0.5</v>
      </c>
      <c r="O834" s="419">
        <v>0.55000000000000004</v>
      </c>
      <c r="P834" s="450">
        <v>1818905</v>
      </c>
      <c r="R834" s="563"/>
      <c r="S834" s="437"/>
    </row>
    <row r="835" spans="1:19" ht="17.25" customHeight="1">
      <c r="A835" s="833" t="s">
        <v>3253</v>
      </c>
      <c r="B835" s="834"/>
      <c r="C835" s="447"/>
      <c r="D835" s="447"/>
      <c r="E835" s="448"/>
      <c r="F835" s="448"/>
      <c r="G835" s="448"/>
      <c r="H835" s="420"/>
      <c r="I835" s="420"/>
      <c r="J835" s="420"/>
      <c r="K835" s="420"/>
      <c r="L835" s="449"/>
      <c r="M835" s="421"/>
      <c r="N835" s="421"/>
      <c r="O835" s="419"/>
      <c r="P835" s="450"/>
      <c r="R835" s="563"/>
      <c r="S835" s="437"/>
    </row>
    <row r="836" spans="1:19" ht="18.899999999999999" customHeight="1">
      <c r="A836" s="833" t="s">
        <v>3254</v>
      </c>
      <c r="B836" s="834"/>
      <c r="C836" s="447"/>
      <c r="D836" s="447"/>
      <c r="E836" s="448"/>
      <c r="F836" s="448"/>
      <c r="G836" s="448"/>
      <c r="H836" s="420"/>
      <c r="I836" s="420"/>
      <c r="J836" s="420"/>
      <c r="K836" s="420"/>
      <c r="L836" s="449"/>
      <c r="M836" s="421"/>
      <c r="N836" s="421"/>
      <c r="O836" s="419"/>
      <c r="P836" s="450"/>
      <c r="R836" s="563"/>
      <c r="S836" s="437"/>
    </row>
    <row r="837" spans="1:19" ht="15.6">
      <c r="A837" s="446" t="s">
        <v>2663</v>
      </c>
      <c r="B837" s="446" t="s">
        <v>3255</v>
      </c>
      <c r="C837" s="447">
        <v>1694</v>
      </c>
      <c r="D837" s="447">
        <v>328</v>
      </c>
      <c r="E837" s="448">
        <v>3931500</v>
      </c>
      <c r="F837" s="448">
        <v>3538350</v>
      </c>
      <c r="G837" s="448">
        <v>393150</v>
      </c>
      <c r="H837" s="420">
        <v>1</v>
      </c>
      <c r="I837" s="420">
        <v>0</v>
      </c>
      <c r="J837" s="420">
        <v>1</v>
      </c>
      <c r="K837" s="420">
        <v>2</v>
      </c>
      <c r="L837" s="453">
        <v>2.5</v>
      </c>
      <c r="M837" s="421">
        <v>0.8</v>
      </c>
      <c r="N837" s="421">
        <v>0.8</v>
      </c>
      <c r="O837" s="419">
        <v>0.82</v>
      </c>
      <c r="P837" s="450">
        <v>3223830</v>
      </c>
      <c r="R837" s="563"/>
      <c r="S837" s="437"/>
    </row>
    <row r="838" spans="1:19" ht="15.6">
      <c r="A838" s="446" t="s">
        <v>2434</v>
      </c>
      <c r="B838" s="446" t="s">
        <v>3256</v>
      </c>
      <c r="C838" s="447">
        <v>1677</v>
      </c>
      <c r="D838" s="447">
        <v>345</v>
      </c>
      <c r="E838" s="448">
        <v>3931500</v>
      </c>
      <c r="F838" s="448">
        <v>3538350</v>
      </c>
      <c r="G838" s="448">
        <v>393150</v>
      </c>
      <c r="H838" s="420">
        <v>1</v>
      </c>
      <c r="I838" s="420">
        <v>0</v>
      </c>
      <c r="J838" s="420">
        <v>1</v>
      </c>
      <c r="K838" s="420">
        <v>2</v>
      </c>
      <c r="L838" s="453">
        <v>2.5</v>
      </c>
      <c r="M838" s="421">
        <v>0.8</v>
      </c>
      <c r="N838" s="421">
        <v>0.8</v>
      </c>
      <c r="O838" s="419">
        <v>0.82</v>
      </c>
      <c r="P838" s="450">
        <v>3223830</v>
      </c>
      <c r="R838" s="563"/>
      <c r="S838" s="437"/>
    </row>
    <row r="839" spans="1:19" ht="31.2">
      <c r="A839" s="446" t="s">
        <v>3257</v>
      </c>
      <c r="B839" s="446" t="s">
        <v>3258</v>
      </c>
      <c r="C839" s="447">
        <v>1989</v>
      </c>
      <c r="D839" s="447">
        <v>223</v>
      </c>
      <c r="E839" s="448">
        <v>3931500</v>
      </c>
      <c r="F839" s="448">
        <v>3538350</v>
      </c>
      <c r="G839" s="448">
        <v>393150</v>
      </c>
      <c r="H839" s="420">
        <v>1</v>
      </c>
      <c r="I839" s="420" t="s">
        <v>2264</v>
      </c>
      <c r="J839" s="420">
        <v>0</v>
      </c>
      <c r="K839" s="420">
        <v>1</v>
      </c>
      <c r="L839" s="453">
        <v>2.5</v>
      </c>
      <c r="M839" s="421">
        <v>0.4</v>
      </c>
      <c r="N839" s="421">
        <v>0.40400000000000003</v>
      </c>
      <c r="O839" s="419">
        <v>0.46360000000000001</v>
      </c>
      <c r="P839" s="450">
        <v>1822643</v>
      </c>
      <c r="R839" s="563"/>
      <c r="S839" s="437"/>
    </row>
    <row r="840" spans="1:19" ht="15.6">
      <c r="A840" s="833" t="s">
        <v>3259</v>
      </c>
      <c r="B840" s="834"/>
      <c r="C840" s="447"/>
      <c r="D840" s="447"/>
      <c r="E840" s="448"/>
      <c r="F840" s="448"/>
      <c r="G840" s="448"/>
      <c r="H840" s="420"/>
      <c r="I840" s="420"/>
      <c r="J840" s="420"/>
      <c r="K840" s="420"/>
      <c r="L840" s="453"/>
      <c r="M840" s="421"/>
      <c r="N840" s="421"/>
      <c r="O840" s="419"/>
      <c r="P840" s="450"/>
      <c r="R840" s="563"/>
      <c r="S840" s="437"/>
    </row>
    <row r="841" spans="1:19" ht="15.6">
      <c r="A841" s="833" t="s">
        <v>3260</v>
      </c>
      <c r="B841" s="834"/>
      <c r="C841" s="447"/>
      <c r="D841" s="447"/>
      <c r="E841" s="448"/>
      <c r="F841" s="448"/>
      <c r="G841" s="448"/>
      <c r="H841" s="420"/>
      <c r="I841" s="420"/>
      <c r="J841" s="420"/>
      <c r="K841" s="420"/>
      <c r="L841" s="453"/>
      <c r="M841" s="421"/>
      <c r="N841" s="421"/>
      <c r="O841" s="419"/>
      <c r="P841" s="450"/>
      <c r="R841" s="563"/>
      <c r="S841" s="437"/>
    </row>
    <row r="842" spans="1:19" ht="15.6">
      <c r="A842" s="446" t="s">
        <v>2663</v>
      </c>
      <c r="B842" s="446" t="s">
        <v>3263</v>
      </c>
      <c r="C842" s="447">
        <v>2157</v>
      </c>
      <c r="D842" s="447">
        <v>412</v>
      </c>
      <c r="E842" s="448">
        <v>3970800</v>
      </c>
      <c r="F842" s="448">
        <v>3573720</v>
      </c>
      <c r="G842" s="448">
        <v>397080</v>
      </c>
      <c r="H842" s="420">
        <v>1</v>
      </c>
      <c r="I842" s="420" t="s">
        <v>2264</v>
      </c>
      <c r="J842" s="420">
        <v>0</v>
      </c>
      <c r="K842" s="420">
        <v>1</v>
      </c>
      <c r="L842" s="453">
        <v>2.5</v>
      </c>
      <c r="M842" s="421">
        <v>0.4</v>
      </c>
      <c r="N842" s="421">
        <v>0.40400000000000003</v>
      </c>
      <c r="O842" s="419">
        <v>0.46360000000000001</v>
      </c>
      <c r="P842" s="450">
        <v>1840863</v>
      </c>
      <c r="R842" s="563"/>
      <c r="S842" s="437"/>
    </row>
    <row r="843" spans="1:19" ht="31.2">
      <c r="A843" s="446" t="s">
        <v>3257</v>
      </c>
      <c r="B843" s="446" t="s">
        <v>3262</v>
      </c>
      <c r="C843" s="447">
        <v>2496</v>
      </c>
      <c r="D843" s="447">
        <v>298</v>
      </c>
      <c r="E843" s="448">
        <v>3970800</v>
      </c>
      <c r="F843" s="448">
        <v>3573720</v>
      </c>
      <c r="G843" s="448">
        <v>397080</v>
      </c>
      <c r="H843" s="420">
        <v>1</v>
      </c>
      <c r="I843" s="420" t="s">
        <v>2264</v>
      </c>
      <c r="J843" s="420">
        <v>0</v>
      </c>
      <c r="K843" s="420">
        <v>1</v>
      </c>
      <c r="L843" s="453">
        <v>2.5</v>
      </c>
      <c r="M843" s="421">
        <v>0.4</v>
      </c>
      <c r="N843" s="421">
        <v>0.40400000000000003</v>
      </c>
      <c r="O843" s="419">
        <v>0.46360000000000001</v>
      </c>
      <c r="P843" s="450">
        <v>1840863</v>
      </c>
      <c r="R843" s="563"/>
      <c r="S843" s="437"/>
    </row>
    <row r="844" spans="1:19" ht="15.6">
      <c r="A844" s="446" t="s">
        <v>2763</v>
      </c>
      <c r="B844" s="446" t="s">
        <v>3261</v>
      </c>
      <c r="C844" s="447">
        <v>2075</v>
      </c>
      <c r="D844" s="447">
        <v>534</v>
      </c>
      <c r="E844" s="448">
        <v>3970800</v>
      </c>
      <c r="F844" s="448">
        <v>3573720</v>
      </c>
      <c r="G844" s="448">
        <v>397080</v>
      </c>
      <c r="H844" s="420">
        <v>1</v>
      </c>
      <c r="I844" s="420">
        <v>0</v>
      </c>
      <c r="J844" s="420">
        <v>0.5</v>
      </c>
      <c r="K844" s="420">
        <v>1.5</v>
      </c>
      <c r="L844" s="453">
        <v>2.5</v>
      </c>
      <c r="M844" s="421">
        <v>0.6</v>
      </c>
      <c r="N844" s="421">
        <v>0.6</v>
      </c>
      <c r="O844" s="419">
        <v>0.64</v>
      </c>
      <c r="P844" s="450">
        <v>2541312</v>
      </c>
      <c r="R844" s="563"/>
      <c r="S844" s="437"/>
    </row>
    <row r="845" spans="1:19" s="455" customFormat="1" ht="15.75" customHeight="1">
      <c r="A845" s="835" t="s">
        <v>3264</v>
      </c>
      <c r="B845" s="835"/>
      <c r="C845" s="835"/>
      <c r="D845" s="835"/>
      <c r="E845" s="835"/>
      <c r="F845" s="835"/>
      <c r="G845" s="835"/>
      <c r="H845" s="835"/>
      <c r="I845" s="835"/>
      <c r="J845" s="835"/>
      <c r="K845" s="835"/>
      <c r="L845" s="835"/>
      <c r="M845" s="835"/>
      <c r="N845" s="835"/>
      <c r="O845" s="835"/>
      <c r="P845" s="454"/>
    </row>
    <row r="846" spans="1:19" s="455" customFormat="1" ht="15.6">
      <c r="A846" s="836"/>
      <c r="B846" s="836"/>
      <c r="C846" s="836"/>
      <c r="D846" s="836"/>
      <c r="E846" s="836"/>
      <c r="F846" s="836"/>
      <c r="G846" s="836"/>
      <c r="H846" s="836"/>
      <c r="I846" s="836"/>
      <c r="J846" s="836"/>
      <c r="K846" s="836"/>
      <c r="L846" s="836"/>
      <c r="M846" s="836"/>
      <c r="N846" s="836"/>
      <c r="O846" s="836"/>
      <c r="P846" s="422"/>
    </row>
    <row r="847" spans="1:19" s="455" customFormat="1" ht="21" customHeight="1">
      <c r="A847" s="456"/>
      <c r="B847" s="456"/>
      <c r="C847" s="457"/>
      <c r="D847" s="457"/>
      <c r="E847" s="456"/>
      <c r="F847" s="456"/>
      <c r="G847" s="456"/>
      <c r="H847" s="456"/>
      <c r="I847" s="456"/>
      <c r="J847" s="456"/>
      <c r="K847" s="456"/>
      <c r="L847" s="456"/>
      <c r="M847" s="458"/>
      <c r="N847" s="456"/>
      <c r="O847" s="456"/>
      <c r="P847" s="422"/>
    </row>
    <row r="848" spans="1:19" s="455" customFormat="1" ht="15.6">
      <c r="A848" s="423" t="s">
        <v>1805</v>
      </c>
      <c r="B848" s="412"/>
      <c r="C848" s="413"/>
      <c r="D848" s="413"/>
      <c r="E848" s="412"/>
      <c r="F848" s="412"/>
      <c r="G848" s="412"/>
      <c r="H848" s="412"/>
      <c r="I848" s="412"/>
      <c r="J848" s="412"/>
      <c r="K848" s="414"/>
      <c r="L848" s="415"/>
      <c r="M848" s="459"/>
      <c r="N848" s="415"/>
      <c r="O848" s="412"/>
      <c r="P848" s="422"/>
    </row>
    <row r="849" spans="1:16" s="455" customFormat="1" ht="84.75" customHeight="1">
      <c r="A849" s="832" t="s">
        <v>3265</v>
      </c>
      <c r="B849" s="832"/>
      <c r="C849" s="832"/>
      <c r="D849" s="832"/>
      <c r="E849" s="832"/>
      <c r="F849" s="832"/>
      <c r="G849" s="832"/>
      <c r="H849" s="832"/>
      <c r="I849" s="832"/>
      <c r="J849" s="832"/>
      <c r="K849" s="832"/>
      <c r="L849" s="832"/>
      <c r="M849" s="832"/>
      <c r="N849" s="832"/>
      <c r="O849" s="832"/>
      <c r="P849" s="422"/>
    </row>
    <row r="850" spans="1:16" s="455" customFormat="1" ht="50.25" customHeight="1">
      <c r="A850" s="832" t="s">
        <v>3266</v>
      </c>
      <c r="B850" s="832"/>
      <c r="C850" s="832"/>
      <c r="D850" s="832"/>
      <c r="E850" s="832"/>
      <c r="F850" s="832"/>
      <c r="G850" s="832"/>
      <c r="H850" s="832"/>
      <c r="I850" s="832"/>
      <c r="J850" s="832"/>
      <c r="K850" s="832"/>
      <c r="L850" s="832"/>
      <c r="M850" s="832"/>
      <c r="N850" s="832"/>
      <c r="O850" s="832"/>
      <c r="P850" s="832"/>
    </row>
    <row r="852" spans="1:16" ht="15.6">
      <c r="A852" s="863" t="s">
        <v>3406</v>
      </c>
      <c r="B852" s="863"/>
      <c r="C852" s="863"/>
      <c r="D852" s="863"/>
      <c r="E852" s="863"/>
      <c r="F852" s="863"/>
      <c r="G852" s="863"/>
      <c r="H852" s="863"/>
      <c r="I852" s="863"/>
      <c r="J852" s="863"/>
      <c r="K852" s="863"/>
      <c r="L852" s="863"/>
      <c r="M852" s="863"/>
      <c r="N852" s="863"/>
      <c r="O852" s="863"/>
      <c r="P852" s="863"/>
    </row>
  </sheetData>
  <autoFilter ref="A12:T846"/>
  <mergeCells count="36">
    <mergeCell ref="P8:P12"/>
    <mergeCell ref="M2:P2"/>
    <mergeCell ref="M3:P5"/>
    <mergeCell ref="H6:L6"/>
    <mergeCell ref="A7:P7"/>
    <mergeCell ref="A8:A12"/>
    <mergeCell ref="B8:B12"/>
    <mergeCell ref="C8:C12"/>
    <mergeCell ref="D8:D12"/>
    <mergeCell ref="E8:G10"/>
    <mergeCell ref="H8:J8"/>
    <mergeCell ref="K8:K12"/>
    <mergeCell ref="L8:L12"/>
    <mergeCell ref="M8:M12"/>
    <mergeCell ref="N8:N12"/>
    <mergeCell ref="O8:O12"/>
    <mergeCell ref="A795:B795"/>
    <mergeCell ref="H9:I9"/>
    <mergeCell ref="J9:J12"/>
    <mergeCell ref="H10:H12"/>
    <mergeCell ref="I10:I12"/>
    <mergeCell ref="E11:E12"/>
    <mergeCell ref="F11:G11"/>
    <mergeCell ref="A13:B13"/>
    <mergeCell ref="A14:B14"/>
    <mergeCell ref="A183:B183"/>
    <mergeCell ref="A184:B184"/>
    <mergeCell ref="A794:B794"/>
    <mergeCell ref="A850:P850"/>
    <mergeCell ref="A852:P852"/>
    <mergeCell ref="A835:B835"/>
    <mergeCell ref="A836:B836"/>
    <mergeCell ref="A840:B840"/>
    <mergeCell ref="A841:B841"/>
    <mergeCell ref="A845:O846"/>
    <mergeCell ref="A849:O849"/>
  </mergeCells>
  <conditionalFormatting sqref="Q2:Q5">
    <cfRule type="expression" dxfId="6" priority="1" stopIfTrue="1">
      <formula>$P2&lt;&gt;#REF!</formula>
    </cfRule>
  </conditionalFormatting>
  <conditionalFormatting sqref="F2:F6">
    <cfRule type="expression" dxfId="5" priority="2" stopIfTrue="1">
      <formula>$D2&lt;&gt;#REF!</formula>
    </cfRule>
  </conditionalFormatting>
  <conditionalFormatting sqref="P2:P6">
    <cfRule type="expression" dxfId="4" priority="3" stopIfTrue="1">
      <formula>$M65534&lt;&gt;#REF!</formula>
    </cfRule>
  </conditionalFormatting>
  <conditionalFormatting sqref="M2:M6">
    <cfRule type="expression" dxfId="3" priority="4" stopIfTrue="1">
      <formula>$I2&lt;&gt;#REF!</formula>
    </cfRule>
  </conditionalFormatting>
  <conditionalFormatting sqref="D2:D6">
    <cfRule type="expression" dxfId="2" priority="5" stopIfTrue="1">
      <formula>#REF!&lt;&gt;#REF!</formula>
    </cfRule>
  </conditionalFormatting>
  <conditionalFormatting sqref="G2:G6">
    <cfRule type="expression" dxfId="1" priority="6" stopIfTrue="1">
      <formula>$G2&lt;&gt;#REF!</formula>
    </cfRule>
  </conditionalFormatting>
  <conditionalFormatting sqref="H2:H6">
    <cfRule type="expression" dxfId="0" priority="7" stopIfTrue="1">
      <formula>$H2&lt;&gt;#REF!</formula>
    </cfRule>
  </conditionalFormatting>
  <pageMargins left="0.19685039370078741" right="0.19685039370078741" top="0.19685039370078741" bottom="0.19685039370078741" header="0" footer="0"/>
  <pageSetup paperSize="9" scale="58" fitToHeight="5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37</vt:i4>
      </vt:variant>
      <vt:variant>
        <vt:lpstr>Именованные диапазоны</vt:lpstr>
      </vt:variant>
      <vt:variant>
        <vt:i4>29</vt:i4>
      </vt:variant>
    </vt:vector>
  </HeadingPairs>
  <TitlesOfParts>
    <vt:vector size="66" baseType="lpstr">
      <vt:lpstr>Тариф амб </vt:lpstr>
      <vt:lpstr>Тариф амб  (01.04)</vt:lpstr>
      <vt:lpstr>МУР</vt:lpstr>
      <vt:lpstr>МУР (01.08.25)</vt:lpstr>
      <vt:lpstr>Реабилитация </vt:lpstr>
      <vt:lpstr>Реабилитация  (с 01.05)</vt:lpstr>
      <vt:lpstr>Стом усл</vt:lpstr>
      <vt:lpstr>Стом усл (c 01.03)</vt:lpstr>
      <vt:lpstr>ОДИ</vt:lpstr>
      <vt:lpstr>ОДИ (с 01.07)</vt:lpstr>
      <vt:lpstr>ОДИ (с 01.01 в ред. 31.07)</vt:lpstr>
      <vt:lpstr>Дисп взр</vt:lpstr>
      <vt:lpstr>Дисп COVID</vt:lpstr>
      <vt:lpstr>Дисп репр</vt:lpstr>
      <vt:lpstr>Дисп репр Ж (c 01.03)</vt:lpstr>
      <vt:lpstr>Дисп репр М (c 01.03)</vt:lpstr>
      <vt:lpstr>Дисп дети</vt:lpstr>
      <vt:lpstr>Профосм несов</vt:lpstr>
      <vt:lpstr>Профосм взр</vt:lpstr>
      <vt:lpstr>Диализ, лазер</vt:lpstr>
      <vt:lpstr>СМП</vt:lpstr>
      <vt:lpstr>Половозр коэф (амб)</vt:lpstr>
      <vt:lpstr>КС, КУ амб</vt:lpstr>
      <vt:lpstr>Подуш норм амб</vt:lpstr>
      <vt:lpstr>КС,КУ ЦРБ</vt:lpstr>
      <vt:lpstr>Подуш норм ЦРБ</vt:lpstr>
      <vt:lpstr>ЦРБ (амб) половоз коэф</vt:lpstr>
      <vt:lpstr>СМП половоз коэф</vt:lpstr>
      <vt:lpstr>СМП подуш норм</vt:lpstr>
      <vt:lpstr>ФАП(01.01)</vt:lpstr>
      <vt:lpstr>ФАП(01.02)</vt:lpstr>
      <vt:lpstr>ФАП(01.03)</vt:lpstr>
      <vt:lpstr>ФАП(01.04)</vt:lpstr>
      <vt:lpstr>ФАП(01.05)</vt:lpstr>
      <vt:lpstr>ФАП(01.06)</vt:lpstr>
      <vt:lpstr>ФАП(01.07)</vt:lpstr>
      <vt:lpstr>ФАП(01.08)</vt:lpstr>
      <vt:lpstr>'Дисп взр'!Заголовки_для_печати</vt:lpstr>
      <vt:lpstr>'КС, КУ амб'!Заголовки_для_печати</vt:lpstr>
      <vt:lpstr>'КС,КУ ЦРБ'!Заголовки_для_печати</vt:lpstr>
      <vt:lpstr>'МУР (01.08.25)'!Заголовки_для_печати</vt:lpstr>
      <vt:lpstr>ОДИ!Заголовки_для_печати</vt:lpstr>
      <vt:lpstr>'ОДИ (с 01.01 в ред. 31.07)'!Заголовки_для_печати</vt:lpstr>
      <vt:lpstr>'ОДИ (с 01.07)'!Заголовки_для_печати</vt:lpstr>
      <vt:lpstr>'Подуш норм амб'!Заголовки_для_печати</vt:lpstr>
      <vt:lpstr>'Подуш норм ЦРБ'!Заголовки_для_печати</vt:lpstr>
      <vt:lpstr>'Профосм взр'!Заголовки_для_печати</vt:lpstr>
      <vt:lpstr>'Профосм несов'!Заголовки_для_печати</vt:lpstr>
      <vt:lpstr>'СМП подуш норм'!Заголовки_для_печати</vt:lpstr>
      <vt:lpstr>'Стом усл'!Заголовки_для_печати</vt:lpstr>
      <vt:lpstr>'Стом усл (c 01.03)'!Заголовки_для_печати</vt:lpstr>
      <vt:lpstr>'ФАП(01.01)'!Заголовки_для_печати</vt:lpstr>
      <vt:lpstr>'ФАП(01.02)'!Заголовки_для_печати</vt:lpstr>
      <vt:lpstr>'ФАП(01.03)'!Заголовки_для_печати</vt:lpstr>
      <vt:lpstr>'ФАП(01.04)'!Заголовки_для_печати</vt:lpstr>
      <vt:lpstr>'ФАП(01.05)'!Заголовки_для_печати</vt:lpstr>
      <vt:lpstr>'ФАП(01.06)'!Заголовки_для_печати</vt:lpstr>
      <vt:lpstr>'ФАП(01.07)'!Заголовки_для_печати</vt:lpstr>
      <vt:lpstr>'ФАП(01.08)'!Заголовки_для_печати</vt:lpstr>
      <vt:lpstr>'Дисп взр'!Область_печати</vt:lpstr>
      <vt:lpstr>'Дисп репр'!Область_печати</vt:lpstr>
      <vt:lpstr>'Дисп репр Ж (c 01.03)'!Область_печати</vt:lpstr>
      <vt:lpstr>'Дисп репр М (c 01.03)'!Область_печати</vt:lpstr>
      <vt:lpstr>'КС,КУ ЦРБ'!Область_печати</vt:lpstr>
      <vt:lpstr>'Тариф амб '!Область_печати</vt:lpstr>
      <vt:lpstr>'Тариф амб  (01.04)'!Область_печати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Анастасия Н. Потапова</dc:creator>
  <cp:lastModifiedBy>amelchak</cp:lastModifiedBy>
  <cp:lastPrinted>2025-07-30T11:13:43Z</cp:lastPrinted>
  <dcterms:created xsi:type="dcterms:W3CDTF">2017-11-29T01:29:07Z</dcterms:created>
  <dcterms:modified xsi:type="dcterms:W3CDTF">2025-08-04T08:40:14Z</dcterms:modified>
</cp:coreProperties>
</file>